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8840" windowHeight="11880"/>
  </bookViews>
  <sheets>
    <sheet name="сверка СП-1" sheetId="1" r:id="rId1"/>
    <sheet name="111" sheetId="2" r:id="rId2"/>
  </sheets>
  <definedNames>
    <definedName name="_xlnm._FilterDatabase" localSheetId="0" hidden="1">'сверка СП-1'!$A$2:$II$3851</definedName>
    <definedName name="_xlnm.Print_Area" localSheetId="0">'сверка СП-1'!$A$1:$M$4354</definedName>
  </definedNames>
  <calcPr calcId="124519"/>
</workbook>
</file>

<file path=xl/calcChain.xml><?xml version="1.0" encoding="utf-8"?>
<calcChain xmlns="http://schemas.openxmlformats.org/spreadsheetml/2006/main">
  <c r="I172" i="1"/>
  <c r="I3391"/>
  <c r="I488"/>
  <c r="I1062"/>
  <c r="I1150"/>
  <c r="I4041"/>
  <c r="I3993"/>
  <c r="I2705"/>
  <c r="I2220"/>
  <c r="I3"/>
  <c r="H4333"/>
  <c r="H4334"/>
  <c r="H4335"/>
  <c r="F4333"/>
  <c r="F4334"/>
  <c r="F4335"/>
  <c r="D4334"/>
  <c r="D4335"/>
  <c r="D4333"/>
  <c r="D1839"/>
  <c r="F1839" s="1"/>
  <c r="H1839" s="1"/>
  <c r="D1838"/>
  <c r="F1838" s="1"/>
  <c r="H1838" s="1"/>
  <c r="D2230"/>
  <c r="D2229"/>
  <c r="F1226"/>
  <c r="H1226" s="1"/>
  <c r="F1243"/>
  <c r="H1243" s="1"/>
  <c r="F4332"/>
  <c r="H4332" s="1"/>
  <c r="D4331"/>
  <c r="F4331" s="1"/>
  <c r="F4330"/>
  <c r="H4330" s="1"/>
  <c r="F4329"/>
  <c r="H4329"/>
  <c r="D4328"/>
  <c r="F4328"/>
  <c r="H4328" s="1"/>
  <c r="D4327"/>
  <c r="F4327" s="1"/>
  <c r="H4327" s="1"/>
  <c r="D4326"/>
  <c r="F4326" s="1"/>
  <c r="H4326" s="1"/>
  <c r="D4325"/>
  <c r="F4325" s="1"/>
  <c r="D4324"/>
  <c r="F4324" s="1"/>
  <c r="H4324" s="1"/>
  <c r="D4323"/>
  <c r="F4323"/>
  <c r="D4322"/>
  <c r="F4322"/>
  <c r="H4322" s="1"/>
  <c r="F4321"/>
  <c r="H4321" s="1"/>
  <c r="F4320"/>
  <c r="H4320" s="1"/>
  <c r="D356"/>
  <c r="F356"/>
  <c r="H356" s="1"/>
  <c r="D357"/>
  <c r="F357" s="1"/>
  <c r="H357" s="1"/>
  <c r="D358"/>
  <c r="F358" s="1"/>
  <c r="H358" s="1"/>
  <c r="D359"/>
  <c r="F359" s="1"/>
  <c r="H359" s="1"/>
  <c r="D355"/>
  <c r="F355" s="1"/>
  <c r="H355" s="1"/>
  <c r="D360"/>
  <c r="F360" s="1"/>
  <c r="H360" s="1"/>
  <c r="F366"/>
  <c r="H366" s="1"/>
  <c r="F367"/>
  <c r="H367" s="1"/>
  <c r="F4319"/>
  <c r="H4319" s="1"/>
  <c r="F4318"/>
  <c r="H4318" s="1"/>
  <c r="D2303"/>
  <c r="D1946"/>
  <c r="D418"/>
  <c r="F3941"/>
  <c r="F3942"/>
  <c r="F3943"/>
  <c r="D3944"/>
  <c r="F3944" s="1"/>
  <c r="H3944" s="1"/>
  <c r="F3945"/>
  <c r="F3946"/>
  <c r="F3947"/>
  <c r="F3948"/>
  <c r="F3949"/>
  <c r="F3950"/>
  <c r="F3951"/>
  <c r="F3952"/>
  <c r="F3953"/>
  <c r="D3954"/>
  <c r="F3954" s="1"/>
  <c r="H3954" s="1"/>
  <c r="D3955"/>
  <c r="F3955" s="1"/>
  <c r="H3955" s="1"/>
  <c r="D3956"/>
  <c r="F3956" s="1"/>
  <c r="H3956" s="1"/>
  <c r="D3957"/>
  <c r="F3957" s="1"/>
  <c r="H3957" s="1"/>
  <c r="F3958"/>
  <c r="F3959"/>
  <c r="F3960"/>
  <c r="F3961"/>
  <c r="D3962"/>
  <c r="F3962" s="1"/>
  <c r="H3962" s="1"/>
  <c r="F3963"/>
  <c r="F3964"/>
  <c r="F3965"/>
  <c r="F3966"/>
  <c r="F3967"/>
  <c r="F3968"/>
  <c r="F3969"/>
  <c r="F3970"/>
  <c r="D3971"/>
  <c r="F3971" s="1"/>
  <c r="H3971" s="1"/>
  <c r="F3972"/>
  <c r="D3973"/>
  <c r="F3973" s="1"/>
  <c r="H3973" s="1"/>
  <c r="F3974"/>
  <c r="D3975"/>
  <c r="F3975" s="1"/>
  <c r="H3975" s="1"/>
  <c r="F3976"/>
  <c r="F3977"/>
  <c r="D3978"/>
  <c r="F3978"/>
  <c r="H3978" s="1"/>
  <c r="D3979"/>
  <c r="F3979" s="1"/>
  <c r="H3979" s="1"/>
  <c r="D3980"/>
  <c r="F3980" s="1"/>
  <c r="H3980" s="1"/>
  <c r="D3981"/>
  <c r="F3981" s="1"/>
  <c r="H3981" s="1"/>
  <c r="F3982"/>
  <c r="F3983"/>
  <c r="F3984"/>
  <c r="F3985"/>
  <c r="F3986"/>
  <c r="F3987"/>
  <c r="F3988"/>
  <c r="F3989"/>
  <c r="F3990"/>
  <c r="F3991"/>
  <c r="F3992"/>
  <c r="H3941"/>
  <c r="H3942"/>
  <c r="H3943"/>
  <c r="H3945"/>
  <c r="H3946"/>
  <c r="H3947"/>
  <c r="H3948"/>
  <c r="H3949"/>
  <c r="H3950"/>
  <c r="H3951"/>
  <c r="H3952"/>
  <c r="H3953"/>
  <c r="H3958"/>
  <c r="H3959"/>
  <c r="H3960"/>
  <c r="H3961"/>
  <c r="H3963"/>
  <c r="H3964"/>
  <c r="H3965"/>
  <c r="H3966"/>
  <c r="H3967"/>
  <c r="H3968"/>
  <c r="H3969"/>
  <c r="H3970"/>
  <c r="H3972"/>
  <c r="H3974"/>
  <c r="H3976"/>
  <c r="H3977"/>
  <c r="H3982"/>
  <c r="H3983"/>
  <c r="H3984"/>
  <c r="H3985"/>
  <c r="H3986"/>
  <c r="H3987"/>
  <c r="H3988"/>
  <c r="H3989"/>
  <c r="H3990"/>
  <c r="H3991"/>
  <c r="H3992"/>
  <c r="F4299"/>
  <c r="H4299" s="1"/>
  <c r="F4300"/>
  <c r="H4300" s="1"/>
  <c r="F4301"/>
  <c r="H4301" s="1"/>
  <c r="F4302"/>
  <c r="H4302" s="1"/>
  <c r="F4303"/>
  <c r="H4303" s="1"/>
  <c r="F4304"/>
  <c r="H4304" s="1"/>
  <c r="F4305"/>
  <c r="H4305" s="1"/>
  <c r="F4306"/>
  <c r="H4306" s="1"/>
  <c r="F4307"/>
  <c r="H4307" s="1"/>
  <c r="F4308"/>
  <c r="H4308" s="1"/>
  <c r="F4309"/>
  <c r="H4309" s="1"/>
  <c r="F4310"/>
  <c r="H4310" s="1"/>
  <c r="D4311"/>
  <c r="F4311" s="1"/>
  <c r="H4311" s="1"/>
  <c r="F4312"/>
  <c r="H4312" s="1"/>
  <c r="F4313"/>
  <c r="H4313" s="1"/>
  <c r="D4314"/>
  <c r="F4314" s="1"/>
  <c r="H4314" s="1"/>
  <c r="F4315"/>
  <c r="H4315" s="1"/>
  <c r="D4290"/>
  <c r="F4290" s="1"/>
  <c r="H4290" s="1"/>
  <c r="D4291"/>
  <c r="F4291" s="1"/>
  <c r="H4291" s="1"/>
  <c r="F4292"/>
  <c r="F4293"/>
  <c r="H4293" s="1"/>
  <c r="F4294"/>
  <c r="F4295"/>
  <c r="H4295" s="1"/>
  <c r="D4296"/>
  <c r="F4296" s="1"/>
  <c r="H4296" s="1"/>
  <c r="F4297"/>
  <c r="D4298"/>
  <c r="F4298" s="1"/>
  <c r="F4316"/>
  <c r="H4316" s="1"/>
  <c r="F4317"/>
  <c r="H4292"/>
  <c r="H4294"/>
  <c r="H4297"/>
  <c r="H4317"/>
  <c r="F2270"/>
  <c r="H2270" s="1"/>
  <c r="F2271"/>
  <c r="H2271" s="1"/>
  <c r="F1559"/>
  <c r="H1559" s="1"/>
  <c r="F1560"/>
  <c r="H1560" s="1"/>
  <c r="F1561"/>
  <c r="H1561" s="1"/>
  <c r="D4277"/>
  <c r="F4277"/>
  <c r="D4278"/>
  <c r="F4278"/>
  <c r="H4278" s="1"/>
  <c r="D4279"/>
  <c r="F4279"/>
  <c r="H4279" s="1"/>
  <c r="D4280"/>
  <c r="F4280"/>
  <c r="H4280" s="1"/>
  <c r="D4281"/>
  <c r="F4281"/>
  <c r="H4281" s="1"/>
  <c r="D4282"/>
  <c r="F4282"/>
  <c r="H4282" s="1"/>
  <c r="D4283"/>
  <c r="F4283"/>
  <c r="H4283" s="1"/>
  <c r="D4284"/>
  <c r="F4284"/>
  <c r="H4284" s="1"/>
  <c r="D4285"/>
  <c r="F4285"/>
  <c r="H4285" s="1"/>
  <c r="F4286"/>
  <c r="D4287"/>
  <c r="F4287" s="1"/>
  <c r="H4287" s="1"/>
  <c r="F4288"/>
  <c r="H4288" s="1"/>
  <c r="F4289"/>
  <c r="H4286"/>
  <c r="H4289"/>
  <c r="D4265"/>
  <c r="F4265" s="1"/>
  <c r="H4265" s="1"/>
  <c r="F4266"/>
  <c r="D4267"/>
  <c r="F4267"/>
  <c r="F4268"/>
  <c r="H4268"/>
  <c r="F4269"/>
  <c r="F4270"/>
  <c r="H4270" s="1"/>
  <c r="D4271"/>
  <c r="F4271" s="1"/>
  <c r="H4271" s="1"/>
  <c r="F4272"/>
  <c r="F4273"/>
  <c r="H4273" s="1"/>
  <c r="F4274"/>
  <c r="H4274" s="1"/>
  <c r="D4275"/>
  <c r="F4275"/>
  <c r="H4275" s="1"/>
  <c r="D4276"/>
  <c r="F4276" s="1"/>
  <c r="H4276" s="1"/>
  <c r="H4266"/>
  <c r="H4269"/>
  <c r="H4272"/>
  <c r="F4137"/>
  <c r="F4138"/>
  <c r="F4139"/>
  <c r="F4140"/>
  <c r="F4141"/>
  <c r="F4142"/>
  <c r="F4143"/>
  <c r="F4144"/>
  <c r="F4145"/>
  <c r="F4146"/>
  <c r="F4147"/>
  <c r="F4148"/>
  <c r="F4149"/>
  <c r="F4150"/>
  <c r="F4151"/>
  <c r="D4152"/>
  <c r="F4152" s="1"/>
  <c r="D4153"/>
  <c r="F4153" s="1"/>
  <c r="H4153" s="1"/>
  <c r="F4154"/>
  <c r="F4155"/>
  <c r="H4155" s="1"/>
  <c r="D4156"/>
  <c r="F4156" s="1"/>
  <c r="H4156" s="1"/>
  <c r="D4157"/>
  <c r="F4157" s="1"/>
  <c r="H4157" s="1"/>
  <c r="F4158"/>
  <c r="D4159"/>
  <c r="F4159" s="1"/>
  <c r="H4159" s="1"/>
  <c r="F4160"/>
  <c r="H4160" s="1"/>
  <c r="D4161"/>
  <c r="F4161"/>
  <c r="H4161" s="1"/>
  <c r="D4162"/>
  <c r="F4162"/>
  <c r="H4162" s="1"/>
  <c r="D4163"/>
  <c r="F4163" s="1"/>
  <c r="H4163" s="1"/>
  <c r="D4164"/>
  <c r="F4164" s="1"/>
  <c r="H4164" s="1"/>
  <c r="F4165"/>
  <c r="D4166"/>
  <c r="F4166" s="1"/>
  <c r="H4166" s="1"/>
  <c r="D4167"/>
  <c r="F4167" s="1"/>
  <c r="H4167" s="1"/>
  <c r="D4168"/>
  <c r="F4168" s="1"/>
  <c r="H4168" s="1"/>
  <c r="D4169"/>
  <c r="F4169" s="1"/>
  <c r="H4169" s="1"/>
  <c r="D4170"/>
  <c r="F4170" s="1"/>
  <c r="D4171"/>
  <c r="F4171" s="1"/>
  <c r="H4171" s="1"/>
  <c r="H4137"/>
  <c r="H4138"/>
  <c r="H4139"/>
  <c r="H4140"/>
  <c r="H4141"/>
  <c r="H4142"/>
  <c r="H4143"/>
  <c r="H4144"/>
  <c r="H4145"/>
  <c r="H4146"/>
  <c r="H4147"/>
  <c r="H4148"/>
  <c r="H4149"/>
  <c r="H4150"/>
  <c r="H4151"/>
  <c r="H4154"/>
  <c r="H4158"/>
  <c r="H4165"/>
  <c r="F2253"/>
  <c r="H2253" s="1"/>
  <c r="F2254"/>
  <c r="H2254" s="1"/>
  <c r="F2255"/>
  <c r="H2255" s="1"/>
  <c r="F2256"/>
  <c r="H2256" s="1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D4211"/>
  <c r="F4211" s="1"/>
  <c r="D4212"/>
  <c r="F4212" s="1"/>
  <c r="H4212" s="1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D4067"/>
  <c r="F4067" s="1"/>
  <c r="D4068"/>
  <c r="F4068" s="1"/>
  <c r="H4068" s="1"/>
  <c r="F4069"/>
  <c r="H4069" s="1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D2192"/>
  <c r="F2192" s="1"/>
  <c r="H2192" s="1"/>
  <c r="F2193"/>
  <c r="F2194"/>
  <c r="H2194" s="1"/>
  <c r="F2195"/>
  <c r="F2196"/>
  <c r="H2196" s="1"/>
  <c r="F2197"/>
  <c r="F2198"/>
  <c r="H2198" s="1"/>
  <c r="F2199"/>
  <c r="F2200"/>
  <c r="H2200" s="1"/>
  <c r="F2201"/>
  <c r="F2202"/>
  <c r="H2202" s="1"/>
  <c r="F2203"/>
  <c r="F2204"/>
  <c r="H2204" s="1"/>
  <c r="F2205"/>
  <c r="D2206"/>
  <c r="F2206" s="1"/>
  <c r="D2207"/>
  <c r="F2207" s="1"/>
  <c r="H2207" s="1"/>
  <c r="F2208"/>
  <c r="H2208" s="1"/>
  <c r="F2209"/>
  <c r="F2210"/>
  <c r="H2210" s="1"/>
  <c r="F2211"/>
  <c r="F2212"/>
  <c r="H2212" s="1"/>
  <c r="F2213"/>
  <c r="F2214"/>
  <c r="H2214" s="1"/>
  <c r="F2215"/>
  <c r="F2216"/>
  <c r="H2216" s="1"/>
  <c r="F2217"/>
  <c r="F2218"/>
  <c r="H2218" s="1"/>
  <c r="D2219"/>
  <c r="F2219" s="1"/>
  <c r="H2219" s="1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3"/>
  <c r="H2195"/>
  <c r="H2197"/>
  <c r="H2199"/>
  <c r="H2201"/>
  <c r="H2203"/>
  <c r="H2205"/>
  <c r="H2209"/>
  <c r="H2211"/>
  <c r="H2213"/>
  <c r="H2215"/>
  <c r="H2217"/>
  <c r="F4255"/>
  <c r="H4255" s="1"/>
  <c r="F4256"/>
  <c r="F4257"/>
  <c r="H4257" s="1"/>
  <c r="F4258"/>
  <c r="F4259"/>
  <c r="H4259" s="1"/>
  <c r="D4260"/>
  <c r="F4260" s="1"/>
  <c r="H4260" s="1"/>
  <c r="D4261"/>
  <c r="F4261" s="1"/>
  <c r="H4261" s="1"/>
  <c r="D4262"/>
  <c r="F4262" s="1"/>
  <c r="H4262" s="1"/>
  <c r="F4263"/>
  <c r="H4263" s="1"/>
  <c r="D4264"/>
  <c r="F4264" s="1"/>
  <c r="H4264" s="1"/>
  <c r="H4256"/>
  <c r="H4258"/>
  <c r="D3891"/>
  <c r="F3891" s="1"/>
  <c r="D3892"/>
  <c r="F3892" s="1"/>
  <c r="H3892" s="1"/>
  <c r="F3893"/>
  <c r="H3893" s="1"/>
  <c r="F3894"/>
  <c r="F3895"/>
  <c r="H3895" s="1"/>
  <c r="F3896"/>
  <c r="F3897"/>
  <c r="H3897" s="1"/>
  <c r="F3898"/>
  <c r="H3898" s="1"/>
  <c r="H3894"/>
  <c r="H3896"/>
  <c r="F3899"/>
  <c r="F3900"/>
  <c r="F3901"/>
  <c r="D3902"/>
  <c r="F3902" s="1"/>
  <c r="H3902" s="1"/>
  <c r="D3903"/>
  <c r="F3903" s="1"/>
  <c r="H3903" s="1"/>
  <c r="D3904"/>
  <c r="F3904" s="1"/>
  <c r="H3904" s="1"/>
  <c r="D3905"/>
  <c r="F3905" s="1"/>
  <c r="H3905" s="1"/>
  <c r="D3906"/>
  <c r="F3906" s="1"/>
  <c r="H3906" s="1"/>
  <c r="D3907"/>
  <c r="F3907" s="1"/>
  <c r="H3907" s="1"/>
  <c r="D3908"/>
  <c r="F3908" s="1"/>
  <c r="H3908" s="1"/>
  <c r="F3909"/>
  <c r="F3910"/>
  <c r="H3910" s="1"/>
  <c r="F3911"/>
  <c r="F3912"/>
  <c r="H3912" s="1"/>
  <c r="F3913"/>
  <c r="F3914"/>
  <c r="H3914" s="1"/>
  <c r="F3915"/>
  <c r="F3916"/>
  <c r="H3916" s="1"/>
  <c r="F3917"/>
  <c r="H3917" s="1"/>
  <c r="F3918"/>
  <c r="H3918" s="1"/>
  <c r="D3919"/>
  <c r="F3919" s="1"/>
  <c r="H3919" s="1"/>
  <c r="F3920"/>
  <c r="F3921"/>
  <c r="H3921" s="1"/>
  <c r="F3922"/>
  <c r="F3923"/>
  <c r="H3923" s="1"/>
  <c r="F3924"/>
  <c r="H3924" s="1"/>
  <c r="F3925"/>
  <c r="H3925" s="1"/>
  <c r="F3926"/>
  <c r="F3927"/>
  <c r="H3927" s="1"/>
  <c r="F3928"/>
  <c r="H3928" s="1"/>
  <c r="F3929"/>
  <c r="H3929" s="1"/>
  <c r="F3930"/>
  <c r="F3931"/>
  <c r="H3931" s="1"/>
  <c r="F3932"/>
  <c r="H3932" s="1"/>
  <c r="H3899"/>
  <c r="H3900"/>
  <c r="H3901"/>
  <c r="H3909"/>
  <c r="H3911"/>
  <c r="H3913"/>
  <c r="H3915"/>
  <c r="H3920"/>
  <c r="H3922"/>
  <c r="H3926"/>
  <c r="H3930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D2624"/>
  <c r="F2624" s="1"/>
  <c r="D2625"/>
  <c r="F2625" s="1"/>
  <c r="H2625" s="1"/>
  <c r="D2626"/>
  <c r="F2626" s="1"/>
  <c r="H2626" s="1"/>
  <c r="D2627"/>
  <c r="F2627" s="1"/>
  <c r="H2627" s="1"/>
  <c r="D2628"/>
  <c r="F2628" s="1"/>
  <c r="H2628" s="1"/>
  <c r="F2629"/>
  <c r="F2630"/>
  <c r="H2630" s="1"/>
  <c r="D2631"/>
  <c r="F2631" s="1"/>
  <c r="H2631" s="1"/>
  <c r="D2632"/>
  <c r="F2632" s="1"/>
  <c r="H2632" s="1"/>
  <c r="D2633"/>
  <c r="F2633"/>
  <c r="H2633" s="1"/>
  <c r="D2634"/>
  <c r="F2634"/>
  <c r="H2634" s="1"/>
  <c r="D2635"/>
  <c r="F2635" s="1"/>
  <c r="H2635" s="1"/>
  <c r="D2636"/>
  <c r="F2636" s="1"/>
  <c r="H2636" s="1"/>
  <c r="D2637"/>
  <c r="F2637" s="1"/>
  <c r="H2637" s="1"/>
  <c r="D2638"/>
  <c r="F2638" s="1"/>
  <c r="H2638" s="1"/>
  <c r="D2639"/>
  <c r="F2639"/>
  <c r="H2639" s="1"/>
  <c r="D2640"/>
  <c r="F2640"/>
  <c r="H2640" s="1"/>
  <c r="D2641"/>
  <c r="F2641"/>
  <c r="H2641" s="1"/>
  <c r="D2642"/>
  <c r="F2642" s="1"/>
  <c r="H2642" s="1"/>
  <c r="D2643"/>
  <c r="F2643" s="1"/>
  <c r="H2643" s="1"/>
  <c r="D2644"/>
  <c r="F2644" s="1"/>
  <c r="H2644" s="1"/>
  <c r="D2645"/>
  <c r="F2645" s="1"/>
  <c r="H2645" s="1"/>
  <c r="F2646"/>
  <c r="H2646" s="1"/>
  <c r="D2647"/>
  <c r="F2647" s="1"/>
  <c r="H2647" s="1"/>
  <c r="F2648"/>
  <c r="D2649"/>
  <c r="F2649" s="1"/>
  <c r="H2649" s="1"/>
  <c r="D2650"/>
  <c r="F2650" s="1"/>
  <c r="H2650" s="1"/>
  <c r="D2651"/>
  <c r="F2651" s="1"/>
  <c r="H2651" s="1"/>
  <c r="D2652"/>
  <c r="F2652" s="1"/>
  <c r="H2652" s="1"/>
  <c r="F2653"/>
  <c r="H2653" s="1"/>
  <c r="F2654"/>
  <c r="H2654" s="1"/>
  <c r="F2655"/>
  <c r="H2655" s="1"/>
  <c r="F2656"/>
  <c r="F2657"/>
  <c r="H2657" s="1"/>
  <c r="F2658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9"/>
  <c r="H2648"/>
  <c r="H2656"/>
  <c r="H2658"/>
  <c r="F2659"/>
  <c r="H2659" s="1"/>
  <c r="F2660"/>
  <c r="H2660" s="1"/>
  <c r="F2661"/>
  <c r="H2661" s="1"/>
  <c r="F2662"/>
  <c r="H2662" s="1"/>
  <c r="F2663"/>
  <c r="H2663" s="1"/>
  <c r="F2664"/>
  <c r="H2664" s="1"/>
  <c r="F2665"/>
  <c r="H2665" s="1"/>
  <c r="F2666"/>
  <c r="H2666" s="1"/>
  <c r="F2667"/>
  <c r="H2667" s="1"/>
  <c r="F2668"/>
  <c r="H2668" s="1"/>
  <c r="F2669"/>
  <c r="H2669" s="1"/>
  <c r="F2670"/>
  <c r="H2670" s="1"/>
  <c r="F2671"/>
  <c r="H2671" s="1"/>
  <c r="F2672"/>
  <c r="H2672" s="1"/>
  <c r="F2673"/>
  <c r="H2673" s="1"/>
  <c r="F2674"/>
  <c r="H2674" s="1"/>
  <c r="F2675"/>
  <c r="H2675" s="1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F4213"/>
  <c r="H4213" s="1"/>
  <c r="F4214"/>
  <c r="H4214" s="1"/>
  <c r="F4215"/>
  <c r="H4215" s="1"/>
  <c r="F4216"/>
  <c r="H4216" s="1"/>
  <c r="F4217"/>
  <c r="H4217" s="1"/>
  <c r="F4218"/>
  <c r="H4218" s="1"/>
  <c r="F4219"/>
  <c r="F4220"/>
  <c r="H4220" s="1"/>
  <c r="F4221"/>
  <c r="H4221" s="1"/>
  <c r="F4222"/>
  <c r="H4222" s="1"/>
  <c r="F4223"/>
  <c r="H4223" s="1"/>
  <c r="F4224"/>
  <c r="H4224" s="1"/>
  <c r="H4219"/>
  <c r="F4115"/>
  <c r="H4115" s="1"/>
  <c r="F4091"/>
  <c r="H4091" s="1"/>
  <c r="F4092"/>
  <c r="F4093"/>
  <c r="H4093" s="1"/>
  <c r="F4094"/>
  <c r="F4095"/>
  <c r="H4095" s="1"/>
  <c r="F4096"/>
  <c r="F4097"/>
  <c r="H4097" s="1"/>
  <c r="F4098"/>
  <c r="F4099"/>
  <c r="H4099" s="1"/>
  <c r="F4100"/>
  <c r="F4101"/>
  <c r="H4101" s="1"/>
  <c r="F4102"/>
  <c r="F4103"/>
  <c r="H4103" s="1"/>
  <c r="D4104"/>
  <c r="F4104" s="1"/>
  <c r="H4104" s="1"/>
  <c r="D4105"/>
  <c r="F4105" s="1"/>
  <c r="D4106"/>
  <c r="F4106" s="1"/>
  <c r="H4106" s="1"/>
  <c r="F4107"/>
  <c r="F4108"/>
  <c r="F4109"/>
  <c r="F4110"/>
  <c r="D4111"/>
  <c r="F4111" s="1"/>
  <c r="H4111" s="1"/>
  <c r="F4112"/>
  <c r="F4089"/>
  <c r="H4089" s="1"/>
  <c r="D4090"/>
  <c r="F4090"/>
  <c r="H4090" s="1"/>
  <c r="H4092"/>
  <c r="H4094"/>
  <c r="H4096"/>
  <c r="H4098"/>
  <c r="H4100"/>
  <c r="H4102"/>
  <c r="H4107"/>
  <c r="H4108"/>
  <c r="H4109"/>
  <c r="H4110"/>
  <c r="F3875"/>
  <c r="H3875" s="1"/>
  <c r="F3876"/>
  <c r="H3876" s="1"/>
  <c r="F3877"/>
  <c r="H3877" s="1"/>
  <c r="F3856"/>
  <c r="H3856" s="1"/>
  <c r="F3857"/>
  <c r="H3857" s="1"/>
  <c r="F3854"/>
  <c r="H3854" s="1"/>
  <c r="F3855"/>
  <c r="H3855" s="1"/>
  <c r="F3858"/>
  <c r="H3858" s="1"/>
  <c r="F3859"/>
  <c r="H3859" s="1"/>
  <c r="F3624"/>
  <c r="H3624" s="1"/>
  <c r="D3625"/>
  <c r="F3625" s="1"/>
  <c r="H3625" s="1"/>
  <c r="D3189"/>
  <c r="F3189" s="1"/>
  <c r="D3190"/>
  <c r="F3190" s="1"/>
  <c r="H3190" s="1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D3243"/>
  <c r="F3243" s="1"/>
  <c r="H3243" s="1"/>
  <c r="D3244"/>
  <c r="F3244" s="1"/>
  <c r="H3244" s="1"/>
  <c r="D3245"/>
  <c r="F3245" s="1"/>
  <c r="H3245" s="1"/>
  <c r="D3246"/>
  <c r="F3246" s="1"/>
  <c r="H3246" s="1"/>
  <c r="D3247"/>
  <c r="F3247" s="1"/>
  <c r="H3247" s="1"/>
  <c r="D3248"/>
  <c r="F3248" s="1"/>
  <c r="H3248" s="1"/>
  <c r="D3249"/>
  <c r="F3249" s="1"/>
  <c r="H3249" s="1"/>
  <c r="D3250"/>
  <c r="F3250" s="1"/>
  <c r="H3250" s="1"/>
  <c r="D3251"/>
  <c r="F3251" s="1"/>
  <c r="H3251" s="1"/>
  <c r="D3252"/>
  <c r="F3252" s="1"/>
  <c r="H3252" s="1"/>
  <c r="D3253"/>
  <c r="F3253" s="1"/>
  <c r="H3253" s="1"/>
  <c r="D3254"/>
  <c r="F3254"/>
  <c r="H3254" s="1"/>
  <c r="D3255"/>
  <c r="F3255"/>
  <c r="H3255" s="1"/>
  <c r="D3256"/>
  <c r="F3256"/>
  <c r="H3256" s="1"/>
  <c r="D3257"/>
  <c r="F3257"/>
  <c r="H3257" s="1"/>
  <c r="D3258"/>
  <c r="F3258" s="1"/>
  <c r="H3258" s="1"/>
  <c r="D3259"/>
  <c r="F3259" s="1"/>
  <c r="H3259" s="1"/>
  <c r="D3260"/>
  <c r="F3260" s="1"/>
  <c r="H3260" s="1"/>
  <c r="D3261"/>
  <c r="F3261" s="1"/>
  <c r="H3261" s="1"/>
  <c r="D3262"/>
  <c r="F3262" s="1"/>
  <c r="H3262" s="1"/>
  <c r="D3263"/>
  <c r="F3263" s="1"/>
  <c r="H3263" s="1"/>
  <c r="D3264"/>
  <c r="F3264" s="1"/>
  <c r="H3264" s="1"/>
  <c r="D3265"/>
  <c r="F3265" s="1"/>
  <c r="H3265" s="1"/>
  <c r="D3266"/>
  <c r="F3266" s="1"/>
  <c r="H3266" s="1"/>
  <c r="D3267"/>
  <c r="F3267" s="1"/>
  <c r="H3267" s="1"/>
  <c r="F3268"/>
  <c r="F3269"/>
  <c r="H3269" s="1"/>
  <c r="F3270"/>
  <c r="F3271"/>
  <c r="H3271" s="1"/>
  <c r="F3272"/>
  <c r="F3273"/>
  <c r="H3273" s="1"/>
  <c r="F3274"/>
  <c r="F3275"/>
  <c r="H3275" s="1"/>
  <c r="F3276"/>
  <c r="F3277"/>
  <c r="H3277" s="1"/>
  <c r="F3278"/>
  <c r="F3279"/>
  <c r="H3279" s="1"/>
  <c r="F3280"/>
  <c r="F3281"/>
  <c r="H3281" s="1"/>
  <c r="F3282"/>
  <c r="F3283"/>
  <c r="H3283" s="1"/>
  <c r="F3284"/>
  <c r="F3285"/>
  <c r="H3285" s="1"/>
  <c r="F3286"/>
  <c r="F3287"/>
  <c r="H3287" s="1"/>
  <c r="F3288"/>
  <c r="F3289"/>
  <c r="H3289" s="1"/>
  <c r="F32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68"/>
  <c r="H3270"/>
  <c r="H3272"/>
  <c r="H3274"/>
  <c r="H3276"/>
  <c r="H3278"/>
  <c r="H3280"/>
  <c r="H3282"/>
  <c r="H3284"/>
  <c r="H3286"/>
  <c r="H3288"/>
  <c r="H3290"/>
  <c r="F4061"/>
  <c r="H4061" s="1"/>
  <c r="D4062"/>
  <c r="F4062" s="1"/>
  <c r="H4062" s="1"/>
  <c r="D4063"/>
  <c r="F4063" s="1"/>
  <c r="H4063" s="1"/>
  <c r="F4064"/>
  <c r="H4064" s="1"/>
  <c r="F4065"/>
  <c r="H4065" s="1"/>
  <c r="D4066"/>
  <c r="F4066" s="1"/>
  <c r="H4066" s="1"/>
  <c r="D250"/>
  <c r="F250" s="1"/>
  <c r="H250" s="1"/>
  <c r="D251"/>
  <c r="F251" s="1"/>
  <c r="H251" s="1"/>
  <c r="D252"/>
  <c r="F252" s="1"/>
  <c r="H252" s="1"/>
  <c r="D253"/>
  <c r="F253" s="1"/>
  <c r="H253" s="1"/>
  <c r="F254"/>
  <c r="D255"/>
  <c r="F255" s="1"/>
  <c r="H255" s="1"/>
  <c r="D256"/>
  <c r="F256" s="1"/>
  <c r="H256" s="1"/>
  <c r="D257"/>
  <c r="F257" s="1"/>
  <c r="H257" s="1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D320"/>
  <c r="F320" s="1"/>
  <c r="H320" s="1"/>
  <c r="F321"/>
  <c r="F322"/>
  <c r="F323"/>
  <c r="F324"/>
  <c r="F325"/>
  <c r="D326"/>
  <c r="F326" s="1"/>
  <c r="H326" s="1"/>
  <c r="D327"/>
  <c r="F327" s="1"/>
  <c r="H327" s="1"/>
  <c r="F328"/>
  <c r="F329"/>
  <c r="H329" s="1"/>
  <c r="F330"/>
  <c r="F331"/>
  <c r="H331" s="1"/>
  <c r="F332"/>
  <c r="F333"/>
  <c r="H333" s="1"/>
  <c r="F334"/>
  <c r="F335"/>
  <c r="H335" s="1"/>
  <c r="F336"/>
  <c r="F337"/>
  <c r="H337" s="1"/>
  <c r="F338"/>
  <c r="F339"/>
  <c r="H339" s="1"/>
  <c r="F340"/>
  <c r="F341"/>
  <c r="H341" s="1"/>
  <c r="F342"/>
  <c r="F343"/>
  <c r="H343" s="1"/>
  <c r="F344"/>
  <c r="F345"/>
  <c r="H345" s="1"/>
  <c r="F346"/>
  <c r="F347"/>
  <c r="H347" s="1"/>
  <c r="F348"/>
  <c r="F349"/>
  <c r="H349" s="1"/>
  <c r="F350"/>
  <c r="D351"/>
  <c r="F351" s="1"/>
  <c r="H351" s="1"/>
  <c r="D352"/>
  <c r="F352" s="1"/>
  <c r="H352" s="1"/>
  <c r="D353"/>
  <c r="F353" s="1"/>
  <c r="H353" s="1"/>
  <c r="D354"/>
  <c r="F354" s="1"/>
  <c r="H354" s="1"/>
  <c r="D361"/>
  <c r="F361" s="1"/>
  <c r="H361" s="1"/>
  <c r="D362"/>
  <c r="F362" s="1"/>
  <c r="H362" s="1"/>
  <c r="D363"/>
  <c r="F363" s="1"/>
  <c r="H363" s="1"/>
  <c r="F364"/>
  <c r="D365"/>
  <c r="F365" s="1"/>
  <c r="H365" s="1"/>
  <c r="F368"/>
  <c r="F369"/>
  <c r="F370"/>
  <c r="D371"/>
  <c r="F371" s="1"/>
  <c r="H371" s="1"/>
  <c r="F372"/>
  <c r="H372" s="1"/>
  <c r="F373"/>
  <c r="H254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1"/>
  <c r="H322"/>
  <c r="H323"/>
  <c r="H324"/>
  <c r="H325"/>
  <c r="H328"/>
  <c r="H330"/>
  <c r="H332"/>
  <c r="H334"/>
  <c r="H336"/>
  <c r="H338"/>
  <c r="H340"/>
  <c r="H342"/>
  <c r="H344"/>
  <c r="H346"/>
  <c r="H348"/>
  <c r="H350"/>
  <c r="H364"/>
  <c r="H368"/>
  <c r="H369"/>
  <c r="H370"/>
  <c r="H373"/>
  <c r="F4033"/>
  <c r="H4033" s="1"/>
  <c r="F4034"/>
  <c r="H4034" s="1"/>
  <c r="F4035"/>
  <c r="H4035" s="1"/>
  <c r="F4036"/>
  <c r="H4036" s="1"/>
  <c r="F4037"/>
  <c r="H4037" s="1"/>
  <c r="F4038"/>
  <c r="H4038" s="1"/>
  <c r="F4039"/>
  <c r="H4039" s="1"/>
  <c r="D1686"/>
  <c r="F1686" s="1"/>
  <c r="H1686" s="1"/>
  <c r="D1687"/>
  <c r="F1687" s="1"/>
  <c r="H1687" s="1"/>
  <c r="D1688"/>
  <c r="F1688" s="1"/>
  <c r="D1744"/>
  <c r="F1744" s="1"/>
  <c r="H1744" s="1"/>
  <c r="D1745"/>
  <c r="F1745" s="1"/>
  <c r="H1745" s="1"/>
  <c r="D1746"/>
  <c r="F1746" s="1"/>
  <c r="H1746" s="1"/>
  <c r="D1747"/>
  <c r="F1747" s="1"/>
  <c r="H1747" s="1"/>
  <c r="F1714"/>
  <c r="F1715"/>
  <c r="H1715" s="1"/>
  <c r="F1716"/>
  <c r="F1717"/>
  <c r="H1717" s="1"/>
  <c r="F1718"/>
  <c r="H1718" s="1"/>
  <c r="F1719"/>
  <c r="H1719" s="1"/>
  <c r="F1720"/>
  <c r="F1721"/>
  <c r="H1721" s="1"/>
  <c r="F1722"/>
  <c r="H1722" s="1"/>
  <c r="F1723"/>
  <c r="H1723"/>
  <c r="F1724"/>
  <c r="F1725"/>
  <c r="H1725" s="1"/>
  <c r="F1726"/>
  <c r="F1727"/>
  <c r="H1727" s="1"/>
  <c r="F1728"/>
  <c r="F1729"/>
  <c r="H1729" s="1"/>
  <c r="F1730"/>
  <c r="D1731"/>
  <c r="F1731" s="1"/>
  <c r="F1732"/>
  <c r="F1733"/>
  <c r="H1733" s="1"/>
  <c r="F1734"/>
  <c r="H1734" s="1"/>
  <c r="F1735"/>
  <c r="H1735" s="1"/>
  <c r="F1736"/>
  <c r="F1737"/>
  <c r="H1737" s="1"/>
  <c r="F1738"/>
  <c r="H1738" s="1"/>
  <c r="F1739"/>
  <c r="H1739" s="1"/>
  <c r="F1740"/>
  <c r="F1741"/>
  <c r="H1741" s="1"/>
  <c r="F1742"/>
  <c r="H1742" s="1"/>
  <c r="F1743"/>
  <c r="H1743" s="1"/>
  <c r="H1714"/>
  <c r="H1716"/>
  <c r="H1720"/>
  <c r="H1724"/>
  <c r="H1726"/>
  <c r="H1728"/>
  <c r="H1730"/>
  <c r="H1732"/>
  <c r="H1736"/>
  <c r="H1740"/>
  <c r="D1808"/>
  <c r="F1808" s="1"/>
  <c r="H1808" s="1"/>
  <c r="D1809"/>
  <c r="F1809" s="1"/>
  <c r="F1810"/>
  <c r="H1810" s="1"/>
  <c r="D1811"/>
  <c r="F1811" s="1"/>
  <c r="H1811" s="1"/>
  <c r="F1812"/>
  <c r="H1812" s="1"/>
  <c r="F1813"/>
  <c r="H1813" s="1"/>
  <c r="D1814"/>
  <c r="F1814" s="1"/>
  <c r="H1814" s="1"/>
  <c r="D1815"/>
  <c r="F1815" s="1"/>
  <c r="H1815" s="1"/>
  <c r="D1816"/>
  <c r="F1816" s="1"/>
  <c r="H1816" s="1"/>
  <c r="D1817"/>
  <c r="F1817" s="1"/>
  <c r="H1817" s="1"/>
  <c r="D1818"/>
  <c r="F1818" s="1"/>
  <c r="H1818" s="1"/>
  <c r="D1819"/>
  <c r="F1819" s="1"/>
  <c r="H1819" s="1"/>
  <c r="F1820"/>
  <c r="H1820" s="1"/>
  <c r="F1821"/>
  <c r="H1821" s="1"/>
  <c r="F1822"/>
  <c r="H1822" s="1"/>
  <c r="F1823"/>
  <c r="H1823" s="1"/>
  <c r="F1824"/>
  <c r="H1824" s="1"/>
  <c r="F1825"/>
  <c r="H1825" s="1"/>
  <c r="F1826"/>
  <c r="H1826" s="1"/>
  <c r="F1827"/>
  <c r="H1827" s="1"/>
  <c r="F1828"/>
  <c r="H1828" s="1"/>
  <c r="F1829"/>
  <c r="H1829" s="1"/>
  <c r="F1830"/>
  <c r="H1830" s="1"/>
  <c r="F1831"/>
  <c r="H1831" s="1"/>
  <c r="D1832"/>
  <c r="F1832" s="1"/>
  <c r="H1832" s="1"/>
  <c r="F1833"/>
  <c r="H1833" s="1"/>
  <c r="F1834"/>
  <c r="H1834" s="1"/>
  <c r="F1835"/>
  <c r="H1835" s="1"/>
  <c r="F1836"/>
  <c r="H1836" s="1"/>
  <c r="D1837"/>
  <c r="F1837" s="1"/>
  <c r="H1837" s="1"/>
  <c r="D1840"/>
  <c r="F1840" s="1"/>
  <c r="H1840" s="1"/>
  <c r="D1841"/>
  <c r="F1841" s="1"/>
  <c r="H1841" s="1"/>
  <c r="D1689"/>
  <c r="F1689" s="1"/>
  <c r="H1689" s="1"/>
  <c r="D1690"/>
  <c r="F1690" s="1"/>
  <c r="H1690" s="1"/>
  <c r="F4172"/>
  <c r="H4172" s="1"/>
  <c r="F4173"/>
  <c r="H4173" s="1"/>
  <c r="D4174"/>
  <c r="F4174" s="1"/>
  <c r="D4175"/>
  <c r="F4175" s="1"/>
  <c r="H4175" s="1"/>
  <c r="D4176"/>
  <c r="F4176" s="1"/>
  <c r="H4176" s="1"/>
  <c r="F4177"/>
  <c r="H4177" s="1"/>
  <c r="F4178"/>
  <c r="H4178" s="1"/>
  <c r="F4179"/>
  <c r="H4179" s="1"/>
  <c r="F4180"/>
  <c r="H4180" s="1"/>
  <c r="F4181"/>
  <c r="H4181" s="1"/>
  <c r="F4182"/>
  <c r="H4182" s="1"/>
  <c r="F4183"/>
  <c r="H4183" s="1"/>
  <c r="F4184"/>
  <c r="H4184" s="1"/>
  <c r="F4185"/>
  <c r="H4185" s="1"/>
  <c r="F4186"/>
  <c r="H4186" s="1"/>
  <c r="F4187"/>
  <c r="H4187" s="1"/>
  <c r="F4188"/>
  <c r="H4188" s="1"/>
  <c r="D4189"/>
  <c r="F4189" s="1"/>
  <c r="H4189" s="1"/>
  <c r="F4190"/>
  <c r="H4190" s="1"/>
  <c r="D4122"/>
  <c r="F4122" s="1"/>
  <c r="H4122" s="1"/>
  <c r="D4123"/>
  <c r="F4123" s="1"/>
  <c r="H4123" s="1"/>
  <c r="F4130"/>
  <c r="H4130" s="1"/>
  <c r="F4131"/>
  <c r="H4131" s="1"/>
  <c r="F4132"/>
  <c r="H4132" s="1"/>
  <c r="F4133"/>
  <c r="H4133" s="1"/>
  <c r="F4134"/>
  <c r="H4134" s="1"/>
  <c r="D4135"/>
  <c r="F4135" s="1"/>
  <c r="H4135" s="1"/>
  <c r="D4136"/>
  <c r="F4136" s="1"/>
  <c r="F4128"/>
  <c r="H4128" s="1"/>
  <c r="F4129"/>
  <c r="H4129" s="1"/>
  <c r="F374"/>
  <c r="F375"/>
  <c r="H375" s="1"/>
  <c r="F376"/>
  <c r="F377"/>
  <c r="H377" s="1"/>
  <c r="F378"/>
  <c r="F379"/>
  <c r="H379" s="1"/>
  <c r="F380"/>
  <c r="F381"/>
  <c r="H381" s="1"/>
  <c r="F382"/>
  <c r="F383"/>
  <c r="H383" s="1"/>
  <c r="F384"/>
  <c r="F385"/>
  <c r="H385" s="1"/>
  <c r="F386"/>
  <c r="F387"/>
  <c r="H387" s="1"/>
  <c r="F388"/>
  <c r="F389"/>
  <c r="H389" s="1"/>
  <c r="F390"/>
  <c r="F391"/>
  <c r="H391" s="1"/>
  <c r="F392"/>
  <c r="F393"/>
  <c r="H393" s="1"/>
  <c r="F394"/>
  <c r="F395"/>
  <c r="H395" s="1"/>
  <c r="F396"/>
  <c r="F397"/>
  <c r="H397" s="1"/>
  <c r="F398"/>
  <c r="F399"/>
  <c r="H399" s="1"/>
  <c r="F400"/>
  <c r="F401"/>
  <c r="H401" s="1"/>
  <c r="F402"/>
  <c r="D403"/>
  <c r="F403" s="1"/>
  <c r="F404"/>
  <c r="H404" s="1"/>
  <c r="F405"/>
  <c r="F406"/>
  <c r="H406" s="1"/>
  <c r="F407"/>
  <c r="F408"/>
  <c r="H408" s="1"/>
  <c r="F409"/>
  <c r="F410"/>
  <c r="H410" s="1"/>
  <c r="F411"/>
  <c r="F412"/>
  <c r="H412" s="1"/>
  <c r="D413"/>
  <c r="F413" s="1"/>
  <c r="H413" s="1"/>
  <c r="D414"/>
  <c r="F414" s="1"/>
  <c r="H414" s="1"/>
  <c r="F415"/>
  <c r="F416"/>
  <c r="H416" s="1"/>
  <c r="F417"/>
  <c r="F418"/>
  <c r="H418" s="1"/>
  <c r="F419"/>
  <c r="F420"/>
  <c r="H420" s="1"/>
  <c r="F421"/>
  <c r="F422"/>
  <c r="H422" s="1"/>
  <c r="F423"/>
  <c r="F424"/>
  <c r="H424" s="1"/>
  <c r="F425"/>
  <c r="F426"/>
  <c r="H426" s="1"/>
  <c r="F427"/>
  <c r="F428"/>
  <c r="H428" s="1"/>
  <c r="F429"/>
  <c r="F430"/>
  <c r="H430" s="1"/>
  <c r="F431"/>
  <c r="F432"/>
  <c r="H432" s="1"/>
  <c r="F433"/>
  <c r="F434"/>
  <c r="H434" s="1"/>
  <c r="F435"/>
  <c r="F436"/>
  <c r="H436" s="1"/>
  <c r="F437"/>
  <c r="F438"/>
  <c r="H438" s="1"/>
  <c r="F439"/>
  <c r="F440"/>
  <c r="H440" s="1"/>
  <c r="F441"/>
  <c r="F442"/>
  <c r="H442" s="1"/>
  <c r="F443"/>
  <c r="H374"/>
  <c r="H376"/>
  <c r="H378"/>
  <c r="H380"/>
  <c r="H382"/>
  <c r="H384"/>
  <c r="H386"/>
  <c r="H388"/>
  <c r="H390"/>
  <c r="H392"/>
  <c r="H394"/>
  <c r="H396"/>
  <c r="H398"/>
  <c r="H400"/>
  <c r="H402"/>
  <c r="H405"/>
  <c r="H407"/>
  <c r="H409"/>
  <c r="H411"/>
  <c r="H415"/>
  <c r="H417"/>
  <c r="H419"/>
  <c r="H421"/>
  <c r="H423"/>
  <c r="H425"/>
  <c r="H427"/>
  <c r="H429"/>
  <c r="H431"/>
  <c r="H433"/>
  <c r="H435"/>
  <c r="H437"/>
  <c r="H439"/>
  <c r="H441"/>
  <c r="H443"/>
  <c r="D1488"/>
  <c r="F1488" s="1"/>
  <c r="H1488" s="1"/>
  <c r="D1489"/>
  <c r="F1489" s="1"/>
  <c r="H1489" s="1"/>
  <c r="D1490"/>
  <c r="F1490" s="1"/>
  <c r="H1490" s="1"/>
  <c r="D1491"/>
  <c r="F1491" s="1"/>
  <c r="H1491" s="1"/>
  <c r="D1492"/>
  <c r="F1492" s="1"/>
  <c r="H1492" s="1"/>
  <c r="D1493"/>
  <c r="F1493" s="1"/>
  <c r="H1493" s="1"/>
  <c r="D1494"/>
  <c r="F1494" s="1"/>
  <c r="H1494" s="1"/>
  <c r="D1495"/>
  <c r="F1495" s="1"/>
  <c r="H1495" s="1"/>
  <c r="D1496"/>
  <c r="F1496" s="1"/>
  <c r="H1496" s="1"/>
  <c r="F1497"/>
  <c r="F1498"/>
  <c r="D1499"/>
  <c r="F1499" s="1"/>
  <c r="H1499" s="1"/>
  <c r="D1500"/>
  <c r="F1500" s="1"/>
  <c r="H1500" s="1"/>
  <c r="F1501"/>
  <c r="F1502"/>
  <c r="D1503"/>
  <c r="F1503" s="1"/>
  <c r="H1503" s="1"/>
  <c r="D1504"/>
  <c r="F1504" s="1"/>
  <c r="H1504" s="1"/>
  <c r="D1505"/>
  <c r="F1505"/>
  <c r="H1505" s="1"/>
  <c r="F1506"/>
  <c r="F1507"/>
  <c r="H1507" s="1"/>
  <c r="F1508"/>
  <c r="F1509"/>
  <c r="H1509" s="1"/>
  <c r="F1510"/>
  <c r="F1511"/>
  <c r="H1511" s="1"/>
  <c r="F1512"/>
  <c r="F1513"/>
  <c r="H1513" s="1"/>
  <c r="F1514"/>
  <c r="F1515"/>
  <c r="H1515" s="1"/>
  <c r="D1516"/>
  <c r="F1516"/>
  <c r="H1516" s="1"/>
  <c r="D1517"/>
  <c r="F1517" s="1"/>
  <c r="H1517" s="1"/>
  <c r="F1518"/>
  <c r="D1519"/>
  <c r="F1519"/>
  <c r="H1519" s="1"/>
  <c r="D1520"/>
  <c r="F1520" s="1"/>
  <c r="H1520" s="1"/>
  <c r="F1521"/>
  <c r="H1521" s="1"/>
  <c r="D1522"/>
  <c r="F1522" s="1"/>
  <c r="H1522" s="1"/>
  <c r="D1523"/>
  <c r="F1523" s="1"/>
  <c r="H1523" s="1"/>
  <c r="F1524"/>
  <c r="F1467"/>
  <c r="H1467" s="1"/>
  <c r="D1468"/>
  <c r="F1468" s="1"/>
  <c r="H1468" s="1"/>
  <c r="D1469"/>
  <c r="F1469" s="1"/>
  <c r="H1469" s="1"/>
  <c r="D1470"/>
  <c r="F1470" s="1"/>
  <c r="H1470" s="1"/>
  <c r="D1471"/>
  <c r="F1471" s="1"/>
  <c r="H1471" s="1"/>
  <c r="F1472"/>
  <c r="H1472" s="1"/>
  <c r="F1473"/>
  <c r="H1473" s="1"/>
  <c r="F1474"/>
  <c r="H1474" s="1"/>
  <c r="F1475"/>
  <c r="H1475" s="1"/>
  <c r="F1476"/>
  <c r="H1476" s="1"/>
  <c r="F1477"/>
  <c r="H1477" s="1"/>
  <c r="F1478"/>
  <c r="H1478" s="1"/>
  <c r="D1479"/>
  <c r="F1479" s="1"/>
  <c r="H1479" s="1"/>
  <c r="F1480"/>
  <c r="H1480" s="1"/>
  <c r="F1481"/>
  <c r="H1481" s="1"/>
  <c r="F1482"/>
  <c r="H1482" s="1"/>
  <c r="F1483"/>
  <c r="H1483" s="1"/>
  <c r="F1484"/>
  <c r="H1484" s="1"/>
  <c r="F1485"/>
  <c r="H1485" s="1"/>
  <c r="D1486"/>
  <c r="F1486" s="1"/>
  <c r="H1486" s="1"/>
  <c r="D1487"/>
  <c r="F1487" s="1"/>
  <c r="H1487" s="1"/>
  <c r="H1497"/>
  <c r="H1498"/>
  <c r="H1501"/>
  <c r="H1502"/>
  <c r="H1506"/>
  <c r="H1508"/>
  <c r="H1510"/>
  <c r="H1512"/>
  <c r="H1514"/>
  <c r="H1518"/>
  <c r="H1524"/>
  <c r="D1408"/>
  <c r="F1408" s="1"/>
  <c r="H1408" s="1"/>
  <c r="D1409"/>
  <c r="F1409" s="1"/>
  <c r="H1409" s="1"/>
  <c r="D1410"/>
  <c r="F1410" s="1"/>
  <c r="H1410" s="1"/>
  <c r="D1411"/>
  <c r="F1411" s="1"/>
  <c r="H1411" s="1"/>
  <c r="D1412"/>
  <c r="F1412" s="1"/>
  <c r="H1412" s="1"/>
  <c r="D1413"/>
  <c r="F1413" s="1"/>
  <c r="H1413" s="1"/>
  <c r="D1414"/>
  <c r="F1414" s="1"/>
  <c r="H1414" s="1"/>
  <c r="D1415"/>
  <c r="F1415" s="1"/>
  <c r="H1415" s="1"/>
  <c r="D1416"/>
  <c r="F1416" s="1"/>
  <c r="H1416" s="1"/>
  <c r="D1417"/>
  <c r="F1417"/>
  <c r="H1417" s="1"/>
  <c r="D1418"/>
  <c r="F1418" s="1"/>
  <c r="H1418" s="1"/>
  <c r="D1419"/>
  <c r="F1419" s="1"/>
  <c r="H1419" s="1"/>
  <c r="D1420"/>
  <c r="F1420" s="1"/>
  <c r="H1420" s="1"/>
  <c r="D1421"/>
  <c r="F1421" s="1"/>
  <c r="H1421" s="1"/>
  <c r="D1422"/>
  <c r="F1422" s="1"/>
  <c r="H1422" s="1"/>
  <c r="D1423"/>
  <c r="F1423" s="1"/>
  <c r="H1423" s="1"/>
  <c r="D1424"/>
  <c r="F1424" s="1"/>
  <c r="H1424" s="1"/>
  <c r="D1425"/>
  <c r="F1425" s="1"/>
  <c r="H1425" s="1"/>
  <c r="D1426"/>
  <c r="F1426" s="1"/>
  <c r="H1426" s="1"/>
  <c r="D1427"/>
  <c r="F1427" s="1"/>
  <c r="H1427" s="1"/>
  <c r="D1428"/>
  <c r="F1428" s="1"/>
  <c r="H1428" s="1"/>
  <c r="D1429"/>
  <c r="F1429" s="1"/>
  <c r="H1429" s="1"/>
  <c r="D1430"/>
  <c r="F1430" s="1"/>
  <c r="H1430" s="1"/>
  <c r="D1431"/>
  <c r="F1431" s="1"/>
  <c r="H1431" s="1"/>
  <c r="D1432"/>
  <c r="F1432" s="1"/>
  <c r="H1432" s="1"/>
  <c r="D1433"/>
  <c r="F1433" s="1"/>
  <c r="H1433" s="1"/>
  <c r="D1434"/>
  <c r="F1434" s="1"/>
  <c r="H1434" s="1"/>
  <c r="D1435"/>
  <c r="F1435" s="1"/>
  <c r="H1435" s="1"/>
  <c r="D1436"/>
  <c r="F1436" s="1"/>
  <c r="H1436" s="1"/>
  <c r="D1437"/>
  <c r="F1437" s="1"/>
  <c r="H1437" s="1"/>
  <c r="D1438"/>
  <c r="F1438" s="1"/>
  <c r="H1438" s="1"/>
  <c r="F1439"/>
  <c r="H1439" s="1"/>
  <c r="F1440"/>
  <c r="H1440" s="1"/>
  <c r="D1441"/>
  <c r="F1441" s="1"/>
  <c r="H1441" s="1"/>
  <c r="D1442"/>
  <c r="F1442" s="1"/>
  <c r="H1442" s="1"/>
  <c r="F1443"/>
  <c r="H1443" s="1"/>
  <c r="F1444"/>
  <c r="D1445"/>
  <c r="F1445" s="1"/>
  <c r="H1445" s="1"/>
  <c r="D1446"/>
  <c r="F1446" s="1"/>
  <c r="H1446" s="1"/>
  <c r="F1447"/>
  <c r="H1447" s="1"/>
  <c r="F1448"/>
  <c r="H1448" s="1"/>
  <c r="F1449"/>
  <c r="H1449" s="1"/>
  <c r="D1450"/>
  <c r="F1450" s="1"/>
  <c r="H1450" s="1"/>
  <c r="F1451"/>
  <c r="F1452"/>
  <c r="H1452" s="1"/>
  <c r="F1453"/>
  <c r="F1454"/>
  <c r="H1454" s="1"/>
  <c r="F1455"/>
  <c r="F1456"/>
  <c r="H1456" s="1"/>
  <c r="F1457"/>
  <c r="H1457" s="1"/>
  <c r="F1458"/>
  <c r="H1458" s="1"/>
  <c r="F1459"/>
  <c r="F1460"/>
  <c r="H1460" s="1"/>
  <c r="F1461"/>
  <c r="H1461" s="1"/>
  <c r="D1462"/>
  <c r="F1462" s="1"/>
  <c r="H1462" s="1"/>
  <c r="F1463"/>
  <c r="H1463" s="1"/>
  <c r="F1464"/>
  <c r="H1464" s="1"/>
  <c r="F1465"/>
  <c r="H1465" s="1"/>
  <c r="F1466"/>
  <c r="H1466" s="1"/>
  <c r="H1444"/>
  <c r="H1451"/>
  <c r="H1453"/>
  <c r="H1455"/>
  <c r="H1459"/>
  <c r="F4113"/>
  <c r="H4113" s="1"/>
  <c r="F4114"/>
  <c r="H4114" s="1"/>
  <c r="F1671"/>
  <c r="H1671" s="1"/>
  <c r="F1672"/>
  <c r="H1672" s="1"/>
  <c r="F1673"/>
  <c r="H1673" s="1"/>
  <c r="D1674"/>
  <c r="F1674" s="1"/>
  <c r="H1674" s="1"/>
  <c r="F4124"/>
  <c r="H4124" s="1"/>
  <c r="F4125"/>
  <c r="H4125" s="1"/>
  <c r="F4126"/>
  <c r="H4126" s="1"/>
  <c r="F4127"/>
  <c r="H4127" s="1"/>
  <c r="D2513"/>
  <c r="D2514"/>
  <c r="F213"/>
  <c r="F214"/>
  <c r="H214" s="1"/>
  <c r="F215"/>
  <c r="F216"/>
  <c r="H216" s="1"/>
  <c r="F217"/>
  <c r="F218"/>
  <c r="H218" s="1"/>
  <c r="F219"/>
  <c r="F220"/>
  <c r="H220" s="1"/>
  <c r="F221"/>
  <c r="F222"/>
  <c r="H222" s="1"/>
  <c r="F223"/>
  <c r="F224"/>
  <c r="H224" s="1"/>
  <c r="D225"/>
  <c r="F225" s="1"/>
  <c r="H225" s="1"/>
  <c r="D226"/>
  <c r="F226" s="1"/>
  <c r="H226" s="1"/>
  <c r="D227"/>
  <c r="F227"/>
  <c r="H227" s="1"/>
  <c r="F228"/>
  <c r="H228" s="1"/>
  <c r="F229"/>
  <c r="D230"/>
  <c r="F230"/>
  <c r="H230" s="1"/>
  <c r="F231"/>
  <c r="F232"/>
  <c r="F233"/>
  <c r="F234"/>
  <c r="F235"/>
  <c r="F236"/>
  <c r="F237"/>
  <c r="F238"/>
  <c r="F239"/>
  <c r="F240"/>
  <c r="F241"/>
  <c r="F242"/>
  <c r="F243"/>
  <c r="F244"/>
  <c r="F245"/>
  <c r="D246"/>
  <c r="F246" s="1"/>
  <c r="H246" s="1"/>
  <c r="D247"/>
  <c r="F247" s="1"/>
  <c r="H247" s="1"/>
  <c r="F248"/>
  <c r="F249"/>
  <c r="H213"/>
  <c r="H215"/>
  <c r="H217"/>
  <c r="H219"/>
  <c r="H221"/>
  <c r="H223"/>
  <c r="H229"/>
  <c r="H231"/>
  <c r="H232"/>
  <c r="H233"/>
  <c r="H234"/>
  <c r="H235"/>
  <c r="H236"/>
  <c r="H237"/>
  <c r="H238"/>
  <c r="H239"/>
  <c r="H240"/>
  <c r="H241"/>
  <c r="H242"/>
  <c r="H243"/>
  <c r="H244"/>
  <c r="H245"/>
  <c r="H248"/>
  <c r="H249"/>
  <c r="H4112"/>
  <c r="D2138"/>
  <c r="F2138" s="1"/>
  <c r="H2138" s="1"/>
  <c r="D2139"/>
  <c r="F2139" s="1"/>
  <c r="H2139" s="1"/>
  <c r="F2513"/>
  <c r="H2513" s="1"/>
  <c r="F2514"/>
  <c r="H2514" s="1"/>
  <c r="F1662"/>
  <c r="H1662" s="1"/>
  <c r="F1663"/>
  <c r="H1663" s="1"/>
  <c r="F1664"/>
  <c r="H1664" s="1"/>
  <c r="F1665"/>
  <c r="F1666"/>
  <c r="H1666" s="1"/>
  <c r="F1667"/>
  <c r="H1667" s="1"/>
  <c r="F1668"/>
  <c r="H1668" s="1"/>
  <c r="F1669"/>
  <c r="H1669" s="1"/>
  <c r="F1670"/>
  <c r="H1670" s="1"/>
  <c r="D1675"/>
  <c r="F1675" s="1"/>
  <c r="H1675" s="1"/>
  <c r="D1676"/>
  <c r="F1676" s="1"/>
  <c r="H1676" s="1"/>
  <c r="F1677"/>
  <c r="H1677" s="1"/>
  <c r="F1678"/>
  <c r="D1679"/>
  <c r="F1679"/>
  <c r="H1679" s="1"/>
  <c r="F1680"/>
  <c r="F1681"/>
  <c r="F1682"/>
  <c r="F1683"/>
  <c r="F1684"/>
  <c r="F1685"/>
  <c r="D1691"/>
  <c r="F1691" s="1"/>
  <c r="H1691" s="1"/>
  <c r="D1692"/>
  <c r="F1692" s="1"/>
  <c r="H1692" s="1"/>
  <c r="D1693"/>
  <c r="F1693" s="1"/>
  <c r="H1693" s="1"/>
  <c r="D1694"/>
  <c r="F1694" s="1"/>
  <c r="H1694" s="1"/>
  <c r="F1695"/>
  <c r="H1695" s="1"/>
  <c r="F1696"/>
  <c r="H1696" s="1"/>
  <c r="F1697"/>
  <c r="F1698"/>
  <c r="H1698" s="1"/>
  <c r="F1699"/>
  <c r="H1699" s="1"/>
  <c r="D1700"/>
  <c r="F1700" s="1"/>
  <c r="H1700" s="1"/>
  <c r="D1701"/>
  <c r="F1701" s="1"/>
  <c r="H1701" s="1"/>
  <c r="F1702"/>
  <c r="H1702" s="1"/>
  <c r="H1665"/>
  <c r="H1678"/>
  <c r="H1680"/>
  <c r="H1681"/>
  <c r="H1682"/>
  <c r="H1683"/>
  <c r="H1684"/>
  <c r="H1685"/>
  <c r="H1697"/>
  <c r="D2137"/>
  <c r="F2137" s="1"/>
  <c r="H2137" s="1"/>
  <c r="F2140"/>
  <c r="H2140" s="1"/>
  <c r="D4117"/>
  <c r="F4117" s="1"/>
  <c r="H4117" s="1"/>
  <c r="D4118"/>
  <c r="F4118" s="1"/>
  <c r="H4118" s="1"/>
  <c r="D4119"/>
  <c r="F4119" s="1"/>
  <c r="D4120"/>
  <c r="F4120" s="1"/>
  <c r="H4120" s="1"/>
  <c r="D4121"/>
  <c r="F4121" s="1"/>
  <c r="H4121" s="1"/>
  <c r="F4088"/>
  <c r="F4116"/>
  <c r="H4088"/>
  <c r="H4116"/>
  <c r="F2959"/>
  <c r="H2959" s="1"/>
  <c r="F2960"/>
  <c r="H2960" s="1"/>
  <c r="D2961"/>
  <c r="F2961" s="1"/>
  <c r="H2961" s="1"/>
  <c r="F3836"/>
  <c r="H3836" s="1"/>
  <c r="F3837"/>
  <c r="H3837" s="1"/>
  <c r="F3838"/>
  <c r="H3838" s="1"/>
  <c r="F3839"/>
  <c r="H3839" s="1"/>
  <c r="F3840"/>
  <c r="H3840" s="1"/>
  <c r="F3841"/>
  <c r="H3841" s="1"/>
  <c r="F3842"/>
  <c r="H3842" s="1"/>
  <c r="F3843"/>
  <c r="H3843" s="1"/>
  <c r="F3844"/>
  <c r="H3844" s="1"/>
  <c r="F3845"/>
  <c r="H3845" s="1"/>
  <c r="F4082"/>
  <c r="F4083"/>
  <c r="F4084"/>
  <c r="F4085"/>
  <c r="F4086"/>
  <c r="F4087"/>
  <c r="H4082"/>
  <c r="H4083"/>
  <c r="H4084"/>
  <c r="H4085"/>
  <c r="H4086"/>
  <c r="H4087"/>
  <c r="F1019"/>
  <c r="H1019" s="1"/>
  <c r="D1020"/>
  <c r="F1020" s="1"/>
  <c r="H1020" s="1"/>
  <c r="D1021"/>
  <c r="F1021" s="1"/>
  <c r="H1021" s="1"/>
  <c r="D1022"/>
  <c r="F1022" s="1"/>
  <c r="H1022" s="1"/>
  <c r="D2248"/>
  <c r="F2248" s="1"/>
  <c r="H2248" s="1"/>
  <c r="D2249"/>
  <c r="F2249" s="1"/>
  <c r="H2249" s="1"/>
  <c r="D2250"/>
  <c r="F2250" s="1"/>
  <c r="H2250" s="1"/>
  <c r="F4079"/>
  <c r="H4079" s="1"/>
  <c r="F4080"/>
  <c r="F4081"/>
  <c r="H4081" s="1"/>
  <c r="D4078"/>
  <c r="F4078" s="1"/>
  <c r="H4078" s="1"/>
  <c r="D4076"/>
  <c r="F4076" s="1"/>
  <c r="H4076" s="1"/>
  <c r="F4077"/>
  <c r="H4077" s="1"/>
  <c r="D4072"/>
  <c r="F4072" s="1"/>
  <c r="H4072" s="1"/>
  <c r="D4073"/>
  <c r="F4073" s="1"/>
  <c r="H4073" s="1"/>
  <c r="D4074"/>
  <c r="F4074" s="1"/>
  <c r="H4074" s="1"/>
  <c r="D4075"/>
  <c r="F4075" s="1"/>
  <c r="H4075" s="1"/>
  <c r="D4071"/>
  <c r="F4071" s="1"/>
  <c r="F4048"/>
  <c r="H4048" s="1"/>
  <c r="F4049"/>
  <c r="H4049" s="1"/>
  <c r="F4050"/>
  <c r="H4050" s="1"/>
  <c r="F4051"/>
  <c r="H4051" s="1"/>
  <c r="F4052"/>
  <c r="H4052" s="1"/>
  <c r="F4053"/>
  <c r="H4053" s="1"/>
  <c r="F4054"/>
  <c r="H4054" s="1"/>
  <c r="D4055"/>
  <c r="F4055" s="1"/>
  <c r="H4055" s="1"/>
  <c r="F4056"/>
  <c r="H4056" s="1"/>
  <c r="F4070"/>
  <c r="H4070" s="1"/>
  <c r="F4009"/>
  <c r="H4009" s="1"/>
  <c r="F4010"/>
  <c r="H4010" s="1"/>
  <c r="F4011"/>
  <c r="H4011" s="1"/>
  <c r="F4012"/>
  <c r="H4012" s="1"/>
  <c r="F4013"/>
  <c r="H4013" s="1"/>
  <c r="F4014"/>
  <c r="H4014" s="1"/>
  <c r="F4015"/>
  <c r="F4016"/>
  <c r="H4016" s="1"/>
  <c r="F4017"/>
  <c r="H4017" s="1"/>
  <c r="F4018"/>
  <c r="H4018" s="1"/>
  <c r="F4019"/>
  <c r="H4019" s="1"/>
  <c r="F4020"/>
  <c r="H4020" s="1"/>
  <c r="F4021"/>
  <c r="H4021" s="1"/>
  <c r="F4022"/>
  <c r="H4022" s="1"/>
  <c r="F4023"/>
  <c r="F4024"/>
  <c r="H4024" s="1"/>
  <c r="F4025"/>
  <c r="H4025" s="1"/>
  <c r="F4026"/>
  <c r="H4026" s="1"/>
  <c r="F4027"/>
  <c r="H4027" s="1"/>
  <c r="F4028"/>
  <c r="H4028" s="1"/>
  <c r="F4029"/>
  <c r="H4029" s="1"/>
  <c r="F4030"/>
  <c r="H4030" s="1"/>
  <c r="F4031"/>
  <c r="F4032"/>
  <c r="H4032" s="1"/>
  <c r="F4040"/>
  <c r="H4040" s="1"/>
  <c r="H4015"/>
  <c r="H4023"/>
  <c r="H4031"/>
  <c r="F4057"/>
  <c r="H4057" s="1"/>
  <c r="F4058"/>
  <c r="H4058" s="1"/>
  <c r="D4059"/>
  <c r="F4059" s="1"/>
  <c r="H4059" s="1"/>
  <c r="D4060"/>
  <c r="F4060" s="1"/>
  <c r="H4060" s="1"/>
  <c r="F4047"/>
  <c r="H4047" s="1"/>
  <c r="F444"/>
  <c r="H444" s="1"/>
  <c r="F445"/>
  <c r="H445" s="1"/>
  <c r="F446"/>
  <c r="H446" s="1"/>
  <c r="F447"/>
  <c r="D448"/>
  <c r="F448" s="1"/>
  <c r="H448" s="1"/>
  <c r="D449"/>
  <c r="F449"/>
  <c r="H449" s="1"/>
  <c r="D450"/>
  <c r="F450" s="1"/>
  <c r="H450" s="1"/>
  <c r="D451"/>
  <c r="F451" s="1"/>
  <c r="H451" s="1"/>
  <c r="D452"/>
  <c r="F452" s="1"/>
  <c r="H452" s="1"/>
  <c r="D453"/>
  <c r="F453" s="1"/>
  <c r="D454"/>
  <c r="F454" s="1"/>
  <c r="H454" s="1"/>
  <c r="D455"/>
  <c r="F455" s="1"/>
  <c r="H455" s="1"/>
  <c r="F456"/>
  <c r="H456" s="1"/>
  <c r="D457"/>
  <c r="F457" s="1"/>
  <c r="H457" s="1"/>
  <c r="F458"/>
  <c r="H458" s="1"/>
  <c r="F459"/>
  <c r="H459" s="1"/>
  <c r="F460"/>
  <c r="F461"/>
  <c r="H461" s="1"/>
  <c r="F462"/>
  <c r="H462" s="1"/>
  <c r="F463"/>
  <c r="H463" s="1"/>
  <c r="F464"/>
  <c r="H464" s="1"/>
  <c r="F465"/>
  <c r="H465" s="1"/>
  <c r="F466"/>
  <c r="H466" s="1"/>
  <c r="D467"/>
  <c r="F467" s="1"/>
  <c r="H467" s="1"/>
  <c r="F468"/>
  <c r="H468" s="1"/>
  <c r="F469"/>
  <c r="H469" s="1"/>
  <c r="F470"/>
  <c r="H470" s="1"/>
  <c r="F471"/>
  <c r="H471" s="1"/>
  <c r="F472"/>
  <c r="F473"/>
  <c r="H473" s="1"/>
  <c r="F474"/>
  <c r="H474" s="1"/>
  <c r="F475"/>
  <c r="H475" s="1"/>
  <c r="F476"/>
  <c r="H476" s="1"/>
  <c r="F477"/>
  <c r="H477" s="1"/>
  <c r="F478"/>
  <c r="D479"/>
  <c r="F479" s="1"/>
  <c r="H479" s="1"/>
  <c r="F480"/>
  <c r="H480" s="1"/>
  <c r="F481"/>
  <c r="D482"/>
  <c r="F482" s="1"/>
  <c r="H482" s="1"/>
  <c r="D483"/>
  <c r="F483" s="1"/>
  <c r="H483" s="1"/>
  <c r="D484"/>
  <c r="F484" s="1"/>
  <c r="D485"/>
  <c r="F485" s="1"/>
  <c r="H485" s="1"/>
  <c r="F486"/>
  <c r="F487"/>
  <c r="H487" s="1"/>
  <c r="H447"/>
  <c r="H460"/>
  <c r="H472"/>
  <c r="H478"/>
  <c r="H481"/>
  <c r="H486"/>
  <c r="F1246"/>
  <c r="H1246" s="1"/>
  <c r="F1247"/>
  <c r="H1247" s="1"/>
  <c r="F1248"/>
  <c r="H1248" s="1"/>
  <c r="D3998"/>
  <c r="F3998" s="1"/>
  <c r="H3998" s="1"/>
  <c r="F3999"/>
  <c r="H3999" s="1"/>
  <c r="D4000"/>
  <c r="F4000" s="1"/>
  <c r="H4000" s="1"/>
  <c r="D4001"/>
  <c r="F4001" s="1"/>
  <c r="H4001" s="1"/>
  <c r="D4005"/>
  <c r="F4005" s="1"/>
  <c r="H4005" s="1"/>
  <c r="F4006"/>
  <c r="H4006" s="1"/>
  <c r="D4007"/>
  <c r="F4007" s="1"/>
  <c r="H4007" s="1"/>
  <c r="F1842"/>
  <c r="F1843"/>
  <c r="H1843" s="1"/>
  <c r="F1844"/>
  <c r="H1844" s="1"/>
  <c r="F1845"/>
  <c r="H1845" s="1"/>
  <c r="F1846"/>
  <c r="H1846" s="1"/>
  <c r="F1847"/>
  <c r="H1847" s="1"/>
  <c r="F1848"/>
  <c r="H1848" s="1"/>
  <c r="F1849"/>
  <c r="H1849" s="1"/>
  <c r="F1850"/>
  <c r="H1850" s="1"/>
  <c r="F1851"/>
  <c r="H1851" s="1"/>
  <c r="F1852"/>
  <c r="H1852" s="1"/>
  <c r="F1853"/>
  <c r="H1853" s="1"/>
  <c r="F1854"/>
  <c r="H1854" s="1"/>
  <c r="D1855"/>
  <c r="F1855" s="1"/>
  <c r="H1855" s="1"/>
  <c r="D1856"/>
  <c r="F1856" s="1"/>
  <c r="H1856" s="1"/>
  <c r="D1857"/>
  <c r="F1857" s="1"/>
  <c r="D1858"/>
  <c r="F1858" s="1"/>
  <c r="H1858" s="1"/>
  <c r="D1859"/>
  <c r="F1859" s="1"/>
  <c r="H1859" s="1"/>
  <c r="D1860"/>
  <c r="F1860" s="1"/>
  <c r="H1860" s="1"/>
  <c r="D1861"/>
  <c r="F1861" s="1"/>
  <c r="H1861" s="1"/>
  <c r="D1862"/>
  <c r="F1862" s="1"/>
  <c r="H1862" s="1"/>
  <c r="D1863"/>
  <c r="F1863" s="1"/>
  <c r="H1863" s="1"/>
  <c r="D1864"/>
  <c r="F1864" s="1"/>
  <c r="H1864" s="1"/>
  <c r="D1865"/>
  <c r="F1865" s="1"/>
  <c r="H1865" s="1"/>
  <c r="F1866"/>
  <c r="H1866" s="1"/>
  <c r="F1867"/>
  <c r="H1867" s="1"/>
  <c r="D1868"/>
  <c r="F1868" s="1"/>
  <c r="H1868" s="1"/>
  <c r="F1869"/>
  <c r="H1869" s="1"/>
  <c r="D1870"/>
  <c r="F1870" s="1"/>
  <c r="H1870" s="1"/>
  <c r="D1871"/>
  <c r="F1871" s="1"/>
  <c r="H1871" s="1"/>
  <c r="F1872"/>
  <c r="H1872" s="1"/>
  <c r="F1873"/>
  <c r="H1873" s="1"/>
  <c r="F1874"/>
  <c r="H1874" s="1"/>
  <c r="F1875"/>
  <c r="H1875" s="1"/>
  <c r="D1876"/>
  <c r="F1876"/>
  <c r="H1876" s="1"/>
  <c r="D1877"/>
  <c r="F1877" s="1"/>
  <c r="H1877" s="1"/>
  <c r="D1878"/>
  <c r="F1878" s="1"/>
  <c r="H1878" s="1"/>
  <c r="D1879"/>
  <c r="F1879" s="1"/>
  <c r="H1879" s="1"/>
  <c r="D1880"/>
  <c r="F1880" s="1"/>
  <c r="H1880" s="1"/>
  <c r="D1881"/>
  <c r="F1881" s="1"/>
  <c r="H1881" s="1"/>
  <c r="D1882"/>
  <c r="F1882" s="1"/>
  <c r="H1882" s="1"/>
  <c r="D4041"/>
  <c r="F4041" s="1"/>
  <c r="H4041" s="1"/>
  <c r="D4042"/>
  <c r="F4042" s="1"/>
  <c r="H4042" s="1"/>
  <c r="D4043"/>
  <c r="F4043" s="1"/>
  <c r="H4043" s="1"/>
  <c r="F4044"/>
  <c r="H4044" s="1"/>
  <c r="F4045"/>
  <c r="H4045" s="1"/>
  <c r="F4046"/>
  <c r="H4046" s="1"/>
  <c r="F2406"/>
  <c r="H2406" s="1"/>
  <c r="F2407"/>
  <c r="F2408"/>
  <c r="H2408" s="1"/>
  <c r="F2409"/>
  <c r="F2410"/>
  <c r="F2411"/>
  <c r="F2412"/>
  <c r="F2413"/>
  <c r="F2414"/>
  <c r="F2415"/>
  <c r="F2416"/>
  <c r="H2416" s="1"/>
  <c r="D2417"/>
  <c r="F2417" s="1"/>
  <c r="D2418"/>
  <c r="F2418" s="1"/>
  <c r="H2418" s="1"/>
  <c r="D2419"/>
  <c r="F2419" s="1"/>
  <c r="D2420"/>
  <c r="F2420" s="1"/>
  <c r="H2420" s="1"/>
  <c r="D2421"/>
  <c r="F2421" s="1"/>
  <c r="H2421" s="1"/>
  <c r="D2422"/>
  <c r="F2422" s="1"/>
  <c r="H2422" s="1"/>
  <c r="D2423"/>
  <c r="F2423" s="1"/>
  <c r="D2424"/>
  <c r="F2424" s="1"/>
  <c r="H2424" s="1"/>
  <c r="D2425"/>
  <c r="F2425" s="1"/>
  <c r="H2425" s="1"/>
  <c r="D2426"/>
  <c r="F2426" s="1"/>
  <c r="H2426" s="1"/>
  <c r="F2427"/>
  <c r="F2428"/>
  <c r="H2428" s="1"/>
  <c r="F2429"/>
  <c r="F2430"/>
  <c r="H2430" s="1"/>
  <c r="F2431"/>
  <c r="F2432"/>
  <c r="H2432" s="1"/>
  <c r="F2433"/>
  <c r="F2434"/>
  <c r="H2434" s="1"/>
  <c r="D2435"/>
  <c r="F2435" s="1"/>
  <c r="D2436"/>
  <c r="F2436" s="1"/>
  <c r="H2436" s="1"/>
  <c r="F2437"/>
  <c r="F2438"/>
  <c r="H2438" s="1"/>
  <c r="F2439"/>
  <c r="F2440"/>
  <c r="H2440" s="1"/>
  <c r="F2441"/>
  <c r="F2442"/>
  <c r="F2443"/>
  <c r="F2444"/>
  <c r="F2445"/>
  <c r="F2446"/>
  <c r="F2447"/>
  <c r="F2448"/>
  <c r="H2448" s="1"/>
  <c r="F2449"/>
  <c r="F2450"/>
  <c r="H2450" s="1"/>
  <c r="F2451"/>
  <c r="F2452"/>
  <c r="H2452" s="1"/>
  <c r="F2453"/>
  <c r="F2454"/>
  <c r="H2454" s="1"/>
  <c r="F2455"/>
  <c r="F2456"/>
  <c r="H2456" s="1"/>
  <c r="F2457"/>
  <c r="F2458"/>
  <c r="F2459"/>
  <c r="F2460"/>
  <c r="H2460" s="1"/>
  <c r="F2461"/>
  <c r="F2462"/>
  <c r="H2462" s="1"/>
  <c r="F2463"/>
  <c r="F2464"/>
  <c r="H2464" s="1"/>
  <c r="F2465"/>
  <c r="F2466"/>
  <c r="H2466" s="1"/>
  <c r="F2467"/>
  <c r="D25"/>
  <c r="F25" s="1"/>
  <c r="D26"/>
  <c r="F26" s="1"/>
  <c r="D27"/>
  <c r="F27" s="1"/>
  <c r="D28"/>
  <c r="F28" s="1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H51" s="1"/>
  <c r="F52"/>
  <c r="F53"/>
  <c r="F54"/>
  <c r="F55"/>
  <c r="H55" s="1"/>
  <c r="F56"/>
  <c r="F57"/>
  <c r="F58"/>
  <c r="F59"/>
  <c r="H59" s="1"/>
  <c r="F60"/>
  <c r="F61"/>
  <c r="F62"/>
  <c r="F63"/>
  <c r="H63" s="1"/>
  <c r="F64"/>
  <c r="F65"/>
  <c r="F66"/>
  <c r="F67"/>
  <c r="H67" s="1"/>
  <c r="F68"/>
  <c r="F69"/>
  <c r="F70"/>
  <c r="D71"/>
  <c r="F71" s="1"/>
  <c r="H71" s="1"/>
  <c r="F2884"/>
  <c r="H2884" s="1"/>
  <c r="F2882"/>
  <c r="H2882" s="1"/>
  <c r="F2835"/>
  <c r="F2836"/>
  <c r="H2836" s="1"/>
  <c r="F2837"/>
  <c r="F2838"/>
  <c r="H2838" s="1"/>
  <c r="D2839"/>
  <c r="F2839" s="1"/>
  <c r="H2839" s="1"/>
  <c r="D2840"/>
  <c r="F2840" s="1"/>
  <c r="H2840" s="1"/>
  <c r="F2841"/>
  <c r="H2841" s="1"/>
  <c r="F2842"/>
  <c r="H2842" s="1"/>
  <c r="D2843"/>
  <c r="F2843" s="1"/>
  <c r="H2843" s="1"/>
  <c r="F2844"/>
  <c r="H2844" s="1"/>
  <c r="F2845"/>
  <c r="F2846"/>
  <c r="F2847"/>
  <c r="H2847" s="1"/>
  <c r="F2848"/>
  <c r="H2848" s="1"/>
  <c r="F2849"/>
  <c r="F2850"/>
  <c r="F2851"/>
  <c r="H2851" s="1"/>
  <c r="F2852"/>
  <c r="H2852" s="1"/>
  <c r="F2853"/>
  <c r="F2854"/>
  <c r="F2855"/>
  <c r="H2855" s="1"/>
  <c r="F2856"/>
  <c r="H2856" s="1"/>
  <c r="F2857"/>
  <c r="F2858"/>
  <c r="F2859"/>
  <c r="H2859" s="1"/>
  <c r="F2860"/>
  <c r="H2860" s="1"/>
  <c r="F2861"/>
  <c r="F2862"/>
  <c r="F2863"/>
  <c r="H2863" s="1"/>
  <c r="F2864"/>
  <c r="H2864" s="1"/>
  <c r="F2865"/>
  <c r="F2866"/>
  <c r="F2867"/>
  <c r="H2867" s="1"/>
  <c r="F2868"/>
  <c r="H2868" s="1"/>
  <c r="F2869"/>
  <c r="F2870"/>
  <c r="F2871"/>
  <c r="H2871" s="1"/>
  <c r="F2872"/>
  <c r="H2872" s="1"/>
  <c r="F2873"/>
  <c r="F2874"/>
  <c r="F2875"/>
  <c r="H2875" s="1"/>
  <c r="F2876"/>
  <c r="H2876" s="1"/>
  <c r="F2877"/>
  <c r="F2878"/>
  <c r="F2879"/>
  <c r="H2879" s="1"/>
  <c r="F2880"/>
  <c r="H2880" s="1"/>
  <c r="F2881"/>
  <c r="F2883"/>
  <c r="F2885"/>
  <c r="H2885" s="1"/>
  <c r="F2886"/>
  <c r="H2886" s="1"/>
  <c r="F2887"/>
  <c r="F2888"/>
  <c r="F2889"/>
  <c r="H2889" s="1"/>
  <c r="F2890"/>
  <c r="H2890" s="1"/>
  <c r="F2891"/>
  <c r="F2892"/>
  <c r="F2893"/>
  <c r="H2893" s="1"/>
  <c r="F2894"/>
  <c r="H2894" s="1"/>
  <c r="F2895"/>
  <c r="F2896"/>
  <c r="F2897"/>
  <c r="H2897" s="1"/>
  <c r="F2898"/>
  <c r="H2898" s="1"/>
  <c r="F2899"/>
  <c r="F2900"/>
  <c r="F2901"/>
  <c r="H2901" s="1"/>
  <c r="F2902"/>
  <c r="H2902" s="1"/>
  <c r="F2903"/>
  <c r="F2904"/>
  <c r="F2905"/>
  <c r="H2905" s="1"/>
  <c r="F2906"/>
  <c r="H2906" s="1"/>
  <c r="F2907"/>
  <c r="F2908"/>
  <c r="F2909"/>
  <c r="H2909" s="1"/>
  <c r="F2910"/>
  <c r="H2910" s="1"/>
  <c r="F2911"/>
  <c r="F2912"/>
  <c r="F2913"/>
  <c r="H2913" s="1"/>
  <c r="F2914"/>
  <c r="H2914" s="1"/>
  <c r="F2915"/>
  <c r="F2916"/>
  <c r="F2917"/>
  <c r="H2917" s="1"/>
  <c r="F2918"/>
  <c r="H2918" s="1"/>
  <c r="F2919"/>
  <c r="F2920"/>
  <c r="F2921"/>
  <c r="H2921" s="1"/>
  <c r="F2922"/>
  <c r="H2922" s="1"/>
  <c r="F2923"/>
  <c r="F2924"/>
  <c r="F2925"/>
  <c r="H2925" s="1"/>
  <c r="F2926"/>
  <c r="H2926" s="1"/>
  <c r="F2927"/>
  <c r="F2928"/>
  <c r="F2929"/>
  <c r="H2929" s="1"/>
  <c r="D2930"/>
  <c r="F2930" s="1"/>
  <c r="H2930" s="1"/>
  <c r="D2931"/>
  <c r="F2931" s="1"/>
  <c r="H2931" s="1"/>
  <c r="D2932"/>
  <c r="F2932" s="1"/>
  <c r="H2932" s="1"/>
  <c r="D2933"/>
  <c r="F2933" s="1"/>
  <c r="H2933" s="1"/>
  <c r="D2934"/>
  <c r="F2934" s="1"/>
  <c r="H2934" s="1"/>
  <c r="D2935"/>
  <c r="F2935" s="1"/>
  <c r="H2935" s="1"/>
  <c r="D2936"/>
  <c r="F2936" s="1"/>
  <c r="H2936" s="1"/>
  <c r="D2937"/>
  <c r="F2937" s="1"/>
  <c r="H2937" s="1"/>
  <c r="D2938"/>
  <c r="F2938" s="1"/>
  <c r="H2938" s="1"/>
  <c r="D2939"/>
  <c r="F2939" s="1"/>
  <c r="H2939" s="1"/>
  <c r="F2940"/>
  <c r="H2940" s="1"/>
  <c r="F2941"/>
  <c r="F2942"/>
  <c r="H2942" s="1"/>
  <c r="F2943"/>
  <c r="H2943" s="1"/>
  <c r="F2944"/>
  <c r="H2944" s="1"/>
  <c r="F2945"/>
  <c r="D2946"/>
  <c r="F2946" s="1"/>
  <c r="H2946"/>
  <c r="F2947"/>
  <c r="H2947"/>
  <c r="F2948"/>
  <c r="H2948"/>
  <c r="F2949"/>
  <c r="F2950"/>
  <c r="H2950" s="1"/>
  <c r="F2951"/>
  <c r="H2951" s="1"/>
  <c r="F2952"/>
  <c r="H2952" s="1"/>
  <c r="D2953"/>
  <c r="F2953" s="1"/>
  <c r="H2953"/>
  <c r="D2954"/>
  <c r="F2954"/>
  <c r="H2954" s="1"/>
  <c r="D2955"/>
  <c r="F2955" s="1"/>
  <c r="H2955"/>
  <c r="F2956"/>
  <c r="H2956"/>
  <c r="D2957"/>
  <c r="F2957"/>
  <c r="H2957" s="1"/>
  <c r="D2958"/>
  <c r="F2958" s="1"/>
  <c r="H2958"/>
  <c r="D2962"/>
  <c r="F2962"/>
  <c r="H2962" s="1"/>
  <c r="D2963"/>
  <c r="F2963" s="1"/>
  <c r="H2963"/>
  <c r="D2964"/>
  <c r="F2964"/>
  <c r="H2964" s="1"/>
  <c r="D2965"/>
  <c r="F2965" s="1"/>
  <c r="H2965"/>
  <c r="D2966"/>
  <c r="F2966"/>
  <c r="H2966" s="1"/>
  <c r="D2967"/>
  <c r="F2967" s="1"/>
  <c r="H2967"/>
  <c r="D2968"/>
  <c r="F2968"/>
  <c r="H2968" s="1"/>
  <c r="D2969"/>
  <c r="F2969" s="1"/>
  <c r="H2969"/>
  <c r="D2970"/>
  <c r="F2970"/>
  <c r="H2970" s="1"/>
  <c r="D2971"/>
  <c r="F2971" s="1"/>
  <c r="H2971"/>
  <c r="D2972"/>
  <c r="F2972"/>
  <c r="H2972" s="1"/>
  <c r="D2973"/>
  <c r="F2973" s="1"/>
  <c r="H2973"/>
  <c r="D2974"/>
  <c r="F2974"/>
  <c r="H2974" s="1"/>
  <c r="F2975"/>
  <c r="H2975" s="1"/>
  <c r="F2976"/>
  <c r="H2976" s="1"/>
  <c r="F2977"/>
  <c r="F2978"/>
  <c r="H2978" s="1"/>
  <c r="F2979"/>
  <c r="F2980"/>
  <c r="H2980" s="1"/>
  <c r="F2981"/>
  <c r="H2981" s="1"/>
  <c r="F2982"/>
  <c r="H2982" s="1"/>
  <c r="F2983"/>
  <c r="H2983" s="1"/>
  <c r="F2984"/>
  <c r="H2984" s="1"/>
  <c r="F2985"/>
  <c r="F2986"/>
  <c r="H2986" s="1"/>
  <c r="H2837"/>
  <c r="H2845"/>
  <c r="H2846"/>
  <c r="H2849"/>
  <c r="H2850"/>
  <c r="H2853"/>
  <c r="H2854"/>
  <c r="H2857"/>
  <c r="H2858"/>
  <c r="H2861"/>
  <c r="H2862"/>
  <c r="H2865"/>
  <c r="H2866"/>
  <c r="H2869"/>
  <c r="H2870"/>
  <c r="H2873"/>
  <c r="H2874"/>
  <c r="H2877"/>
  <c r="H2878"/>
  <c r="H2881"/>
  <c r="H2883"/>
  <c r="H2887"/>
  <c r="H2888"/>
  <c r="H2891"/>
  <c r="H2892"/>
  <c r="H2895"/>
  <c r="H2896"/>
  <c r="H2899"/>
  <c r="H2900"/>
  <c r="H2903"/>
  <c r="H2904"/>
  <c r="H2907"/>
  <c r="H2908"/>
  <c r="H2911"/>
  <c r="H2912"/>
  <c r="H2915"/>
  <c r="H2916"/>
  <c r="H2919"/>
  <c r="H2920"/>
  <c r="H2923"/>
  <c r="H2924"/>
  <c r="H2927"/>
  <c r="H2928"/>
  <c r="H2941"/>
  <c r="H2945"/>
  <c r="H2949"/>
  <c r="H2977"/>
  <c r="H2979"/>
  <c r="H2985"/>
  <c r="F1150"/>
  <c r="F1151"/>
  <c r="H1151" s="1"/>
  <c r="F1152"/>
  <c r="F1153"/>
  <c r="H1153" s="1"/>
  <c r="F1154"/>
  <c r="H1154" s="1"/>
  <c r="F1155"/>
  <c r="H1155" s="1"/>
  <c r="F1156"/>
  <c r="H1156" s="1"/>
  <c r="F1157"/>
  <c r="F1158"/>
  <c r="H1158" s="1"/>
  <c r="F1159"/>
  <c r="H1159" s="1"/>
  <c r="F1160"/>
  <c r="H1160" s="1"/>
  <c r="F1161"/>
  <c r="H1161" s="1"/>
  <c r="F1162"/>
  <c r="H1162" s="1"/>
  <c r="F1163"/>
  <c r="H1163" s="1"/>
  <c r="F1164"/>
  <c r="H1164" s="1"/>
  <c r="F1165"/>
  <c r="H1165" s="1"/>
  <c r="F1166"/>
  <c r="H1166" s="1"/>
  <c r="F1167"/>
  <c r="F1168"/>
  <c r="H1168" s="1"/>
  <c r="F1169"/>
  <c r="H1169" s="1"/>
  <c r="F1170"/>
  <c r="H1170" s="1"/>
  <c r="F1171"/>
  <c r="H1171" s="1"/>
  <c r="F1172"/>
  <c r="H1172" s="1"/>
  <c r="F1173"/>
  <c r="H1173" s="1"/>
  <c r="F1174"/>
  <c r="H1174" s="1"/>
  <c r="F1175"/>
  <c r="H1175" s="1"/>
  <c r="F1176"/>
  <c r="H1176" s="1"/>
  <c r="F1177"/>
  <c r="H1177" s="1"/>
  <c r="F1178"/>
  <c r="H1178" s="1"/>
  <c r="F1179"/>
  <c r="H1179" s="1"/>
  <c r="F1180"/>
  <c r="F1181"/>
  <c r="H1181" s="1"/>
  <c r="F1182"/>
  <c r="H1182" s="1"/>
  <c r="F1183"/>
  <c r="H1183" s="1"/>
  <c r="F1184"/>
  <c r="F1185"/>
  <c r="H1185" s="1"/>
  <c r="F1186"/>
  <c r="H1186" s="1"/>
  <c r="D1187"/>
  <c r="F1187" s="1"/>
  <c r="H1187" s="1"/>
  <c r="F1188"/>
  <c r="F1189"/>
  <c r="H1189" s="1"/>
  <c r="F1190"/>
  <c r="H1190" s="1"/>
  <c r="F1191"/>
  <c r="H1191" s="1"/>
  <c r="F1192"/>
  <c r="H1192" s="1"/>
  <c r="F1193"/>
  <c r="H1193" s="1"/>
  <c r="F1194"/>
  <c r="H1194" s="1"/>
  <c r="F1195"/>
  <c r="H1195" s="1"/>
  <c r="F1196"/>
  <c r="H1196" s="1"/>
  <c r="F1197"/>
  <c r="H1197" s="1"/>
  <c r="D1198"/>
  <c r="F1198" s="1"/>
  <c r="H1198" s="1"/>
  <c r="F1199"/>
  <c r="H1199" s="1"/>
  <c r="D1200"/>
  <c r="F1200" s="1"/>
  <c r="H1200" s="1"/>
  <c r="F1201"/>
  <c r="H1201" s="1"/>
  <c r="H1152"/>
  <c r="H1157"/>
  <c r="H1167"/>
  <c r="H1180"/>
  <c r="H1184"/>
  <c r="H1188"/>
  <c r="F488"/>
  <c r="H488" s="1"/>
  <c r="F489"/>
  <c r="H489" s="1"/>
  <c r="F490"/>
  <c r="H490" s="1"/>
  <c r="F491"/>
  <c r="H491" s="1"/>
  <c r="F492"/>
  <c r="H492" s="1"/>
  <c r="F493"/>
  <c r="H493" s="1"/>
  <c r="F494"/>
  <c r="H494" s="1"/>
  <c r="F495"/>
  <c r="F496"/>
  <c r="H496" s="1"/>
  <c r="F497"/>
  <c r="H497" s="1"/>
  <c r="F498"/>
  <c r="H498" s="1"/>
  <c r="F499"/>
  <c r="H499" s="1"/>
  <c r="F500"/>
  <c r="H500" s="1"/>
  <c r="F501"/>
  <c r="F502"/>
  <c r="H502" s="1"/>
  <c r="F503"/>
  <c r="F504"/>
  <c r="H504" s="1"/>
  <c r="F505"/>
  <c r="H505" s="1"/>
  <c r="F506"/>
  <c r="H506" s="1"/>
  <c r="F507"/>
  <c r="F508"/>
  <c r="H508" s="1"/>
  <c r="F509"/>
  <c r="H509" s="1"/>
  <c r="F510"/>
  <c r="F511"/>
  <c r="H511" s="1"/>
  <c r="F512"/>
  <c r="H512" s="1"/>
  <c r="F513"/>
  <c r="H513" s="1"/>
  <c r="F514"/>
  <c r="H514" s="1"/>
  <c r="F515"/>
  <c r="H515" s="1"/>
  <c r="F516"/>
  <c r="H516" s="1"/>
  <c r="F517"/>
  <c r="H517" s="1"/>
  <c r="F518"/>
  <c r="F519"/>
  <c r="H519" s="1"/>
  <c r="F520"/>
  <c r="H520" s="1"/>
  <c r="F521"/>
  <c r="H521" s="1"/>
  <c r="F522"/>
  <c r="H522" s="1"/>
  <c r="F523"/>
  <c r="H523" s="1"/>
  <c r="F524"/>
  <c r="H524" s="1"/>
  <c r="D525"/>
  <c r="F525" s="1"/>
  <c r="H525" s="1"/>
  <c r="D526"/>
  <c r="F526" s="1"/>
  <c r="H526" s="1"/>
  <c r="D527"/>
  <c r="F527" s="1"/>
  <c r="H527" s="1"/>
  <c r="D528"/>
  <c r="F528" s="1"/>
  <c r="H528" s="1"/>
  <c r="D529"/>
  <c r="F529" s="1"/>
  <c r="H529" s="1"/>
  <c r="F530"/>
  <c r="H530" s="1"/>
  <c r="F531"/>
  <c r="H531" s="1"/>
  <c r="F532"/>
  <c r="H532" s="1"/>
  <c r="F533"/>
  <c r="H533" s="1"/>
  <c r="F534"/>
  <c r="H534" s="1"/>
  <c r="F535"/>
  <c r="H535" s="1"/>
  <c r="F536"/>
  <c r="H536" s="1"/>
  <c r="F537"/>
  <c r="H537" s="1"/>
  <c r="F538"/>
  <c r="F539"/>
  <c r="H539"/>
  <c r="F540"/>
  <c r="H540"/>
  <c r="F541"/>
  <c r="H541"/>
  <c r="F542"/>
  <c r="F543"/>
  <c r="H543" s="1"/>
  <c r="F544"/>
  <c r="H544" s="1"/>
  <c r="F545"/>
  <c r="H545" s="1"/>
  <c r="F546"/>
  <c r="F547"/>
  <c r="H547" s="1"/>
  <c r="F548"/>
  <c r="H548" s="1"/>
  <c r="F549"/>
  <c r="H549" s="1"/>
  <c r="F550"/>
  <c r="F551"/>
  <c r="H551" s="1"/>
  <c r="D552"/>
  <c r="F552" s="1"/>
  <c r="H552" s="1"/>
  <c r="D553"/>
  <c r="F553" s="1"/>
  <c r="H553" s="1"/>
  <c r="D554"/>
  <c r="F554" s="1"/>
  <c r="H554" s="1"/>
  <c r="D555"/>
  <c r="F555" s="1"/>
  <c r="H555" s="1"/>
  <c r="D556"/>
  <c r="F556" s="1"/>
  <c r="H556" s="1"/>
  <c r="D557"/>
  <c r="F557" s="1"/>
  <c r="D558"/>
  <c r="F558" s="1"/>
  <c r="H558" s="1"/>
  <c r="D559"/>
  <c r="F559" s="1"/>
  <c r="H559" s="1"/>
  <c r="D560"/>
  <c r="F560" s="1"/>
  <c r="H560" s="1"/>
  <c r="F561"/>
  <c r="D562"/>
  <c r="F562" s="1"/>
  <c r="H562" s="1"/>
  <c r="D563"/>
  <c r="F563" s="1"/>
  <c r="H563" s="1"/>
  <c r="F564"/>
  <c r="H564" s="1"/>
  <c r="F565"/>
  <c r="H565" s="1"/>
  <c r="F566"/>
  <c r="H566" s="1"/>
  <c r="F567"/>
  <c r="H567" s="1"/>
  <c r="F568"/>
  <c r="H568" s="1"/>
  <c r="F569"/>
  <c r="H569" s="1"/>
  <c r="F570"/>
  <c r="H570" s="1"/>
  <c r="D571"/>
  <c r="F571" s="1"/>
  <c r="H571" s="1"/>
  <c r="D572"/>
  <c r="F572" s="1"/>
  <c r="H572" s="1"/>
  <c r="D573"/>
  <c r="F573" s="1"/>
  <c r="H573" s="1"/>
  <c r="D574"/>
  <c r="F574" s="1"/>
  <c r="H574" s="1"/>
  <c r="F575"/>
  <c r="H575" s="1"/>
  <c r="D576"/>
  <c r="F576" s="1"/>
  <c r="H576" s="1"/>
  <c r="F577"/>
  <c r="H577" s="1"/>
  <c r="D578"/>
  <c r="F578" s="1"/>
  <c r="H578" s="1"/>
  <c r="F579"/>
  <c r="H579" s="1"/>
  <c r="F580"/>
  <c r="H580" s="1"/>
  <c r="H495"/>
  <c r="H501"/>
  <c r="H503"/>
  <c r="H507"/>
  <c r="H510"/>
  <c r="H518"/>
  <c r="H538"/>
  <c r="H542"/>
  <c r="H546"/>
  <c r="H550"/>
  <c r="H561"/>
  <c r="D4008"/>
  <c r="F4008" s="1"/>
  <c r="H4008" s="1"/>
  <c r="F3993"/>
  <c r="H3993" s="1"/>
  <c r="F3994"/>
  <c r="H3994" s="1"/>
  <c r="F3995"/>
  <c r="H3995" s="1"/>
  <c r="F3996"/>
  <c r="H3996" s="1"/>
  <c r="F3997"/>
  <c r="H3997" s="1"/>
  <c r="D4002"/>
  <c r="F4002" s="1"/>
  <c r="H4002" s="1"/>
  <c r="F4003"/>
  <c r="H4003" s="1"/>
  <c r="F4004"/>
  <c r="H4004" s="1"/>
  <c r="F3933"/>
  <c r="D3934"/>
  <c r="F3934" s="1"/>
  <c r="H3934" s="1"/>
  <c r="F3935"/>
  <c r="H3935" s="1"/>
  <c r="F3936"/>
  <c r="H3936" s="1"/>
  <c r="F3937"/>
  <c r="H3937" s="1"/>
  <c r="D3938"/>
  <c r="F3938" s="1"/>
  <c r="H3938" s="1"/>
  <c r="F3939"/>
  <c r="F3940"/>
  <c r="H3940" s="1"/>
  <c r="H3939"/>
  <c r="F3391"/>
  <c r="H3391" s="1"/>
  <c r="F3392"/>
  <c r="H3392" s="1"/>
  <c r="F3393"/>
  <c r="H3393" s="1"/>
  <c r="F3394"/>
  <c r="H3394" s="1"/>
  <c r="F3395"/>
  <c r="H3395" s="1"/>
  <c r="F3396"/>
  <c r="H3396" s="1"/>
  <c r="F3397"/>
  <c r="H3397" s="1"/>
  <c r="F3398"/>
  <c r="H3398" s="1"/>
  <c r="D3399"/>
  <c r="F3399" s="1"/>
  <c r="H3399"/>
  <c r="D3400"/>
  <c r="F3400"/>
  <c r="H3400" s="1"/>
  <c r="D3401"/>
  <c r="F3401" s="1"/>
  <c r="H3401"/>
  <c r="D3402"/>
  <c r="F3402"/>
  <c r="H3402" s="1"/>
  <c r="D3403"/>
  <c r="F3403" s="1"/>
  <c r="H3403"/>
  <c r="D3404"/>
  <c r="F3404"/>
  <c r="H3404" s="1"/>
  <c r="D3405"/>
  <c r="F3405" s="1"/>
  <c r="H3405"/>
  <c r="F3406"/>
  <c r="H3406"/>
  <c r="F3407"/>
  <c r="H3407"/>
  <c r="F3408"/>
  <c r="H3408"/>
  <c r="F3409"/>
  <c r="H3409"/>
  <c r="F3410"/>
  <c r="H3410"/>
  <c r="F3411"/>
  <c r="H3411"/>
  <c r="F3412"/>
  <c r="H3412"/>
  <c r="F3413"/>
  <c r="H3413"/>
  <c r="F3414"/>
  <c r="H3414"/>
  <c r="F3415"/>
  <c r="F3416"/>
  <c r="H3416" s="1"/>
  <c r="H3415"/>
  <c r="F3604"/>
  <c r="H3604" s="1"/>
  <c r="F3605"/>
  <c r="H3605" s="1"/>
  <c r="F3606"/>
  <c r="H3606" s="1"/>
  <c r="F3501"/>
  <c r="F3502"/>
  <c r="H3502" s="1"/>
  <c r="F3503"/>
  <c r="H3503" s="1"/>
  <c r="F3504"/>
  <c r="H3504" s="1"/>
  <c r="F3505"/>
  <c r="H3505" s="1"/>
  <c r="F3506"/>
  <c r="F3507"/>
  <c r="H3507" s="1"/>
  <c r="F3508"/>
  <c r="H3508" s="1"/>
  <c r="F3509"/>
  <c r="H3509" s="1"/>
  <c r="F3510"/>
  <c r="H3510" s="1"/>
  <c r="F3511"/>
  <c r="H3511" s="1"/>
  <c r="F3512"/>
  <c r="H3512" s="1"/>
  <c r="F3513"/>
  <c r="H3513" s="1"/>
  <c r="F3514"/>
  <c r="H3514" s="1"/>
  <c r="F3515"/>
  <c r="H3515" s="1"/>
  <c r="F3516"/>
  <c r="H3516" s="1"/>
  <c r="F3517"/>
  <c r="H3517" s="1"/>
  <c r="F3518"/>
  <c r="H3518" s="1"/>
  <c r="F3519"/>
  <c r="H3519" s="1"/>
  <c r="F3520"/>
  <c r="H3520" s="1"/>
  <c r="F3521"/>
  <c r="H3521" s="1"/>
  <c r="F3522"/>
  <c r="F3523"/>
  <c r="H3523" s="1"/>
  <c r="F3524"/>
  <c r="H3524" s="1"/>
  <c r="F3525"/>
  <c r="H3525" s="1"/>
  <c r="F3526"/>
  <c r="H3526" s="1"/>
  <c r="F3527"/>
  <c r="H3527" s="1"/>
  <c r="F3528"/>
  <c r="H3528" s="1"/>
  <c r="F3529"/>
  <c r="H3529" s="1"/>
  <c r="F3530"/>
  <c r="H3530" s="1"/>
  <c r="F3531"/>
  <c r="H3531" s="1"/>
  <c r="F3532"/>
  <c r="H3532" s="1"/>
  <c r="F3533"/>
  <c r="H3533" s="1"/>
  <c r="F3534"/>
  <c r="H3534" s="1"/>
  <c r="F3535"/>
  <c r="H3535" s="1"/>
  <c r="F3536"/>
  <c r="H3536" s="1"/>
  <c r="F3537"/>
  <c r="H3537" s="1"/>
  <c r="F3538"/>
  <c r="F3539"/>
  <c r="H3539"/>
  <c r="F3540"/>
  <c r="H3540" s="1"/>
  <c r="F3541"/>
  <c r="H3541" s="1"/>
  <c r="F3542"/>
  <c r="H3542" s="1"/>
  <c r="F3543"/>
  <c r="H3543" s="1"/>
  <c r="F3544"/>
  <c r="H3544" s="1"/>
  <c r="F3545"/>
  <c r="H3545" s="1"/>
  <c r="F3546"/>
  <c r="F3547"/>
  <c r="H3547" s="1"/>
  <c r="F3548"/>
  <c r="H3548" s="1"/>
  <c r="F3549"/>
  <c r="H3549" s="1"/>
  <c r="F3550"/>
  <c r="H3550" s="1"/>
  <c r="F3551"/>
  <c r="H3551" s="1"/>
  <c r="F3552"/>
  <c r="H3552" s="1"/>
  <c r="F3553"/>
  <c r="H3553" s="1"/>
  <c r="F3554"/>
  <c r="F3555"/>
  <c r="H3555" s="1"/>
  <c r="D3556"/>
  <c r="F3556" s="1"/>
  <c r="H3556" s="1"/>
  <c r="D3557"/>
  <c r="F3557" s="1"/>
  <c r="H3557" s="1"/>
  <c r="D3558"/>
  <c r="F3558" s="1"/>
  <c r="H3558" s="1"/>
  <c r="D3559"/>
  <c r="F3559" s="1"/>
  <c r="H3559" s="1"/>
  <c r="D3560"/>
  <c r="F3560" s="1"/>
  <c r="H3560" s="1"/>
  <c r="D3561"/>
  <c r="F3561" s="1"/>
  <c r="H3561" s="1"/>
  <c r="D3562"/>
  <c r="F3562" s="1"/>
  <c r="H3562" s="1"/>
  <c r="D3563"/>
  <c r="F3563" s="1"/>
  <c r="H3563" s="1"/>
  <c r="D3564"/>
  <c r="F3564" s="1"/>
  <c r="H3564" s="1"/>
  <c r="D3565"/>
  <c r="F3565" s="1"/>
  <c r="H3565" s="1"/>
  <c r="D3566"/>
  <c r="F3566" s="1"/>
  <c r="H3566" s="1"/>
  <c r="D3567"/>
  <c r="F3567" s="1"/>
  <c r="H3567" s="1"/>
  <c r="D3568"/>
  <c r="F3568" s="1"/>
  <c r="H3568" s="1"/>
  <c r="D3569"/>
  <c r="F3569" s="1"/>
  <c r="H3569" s="1"/>
  <c r="D3570"/>
  <c r="F3570" s="1"/>
  <c r="H3570" s="1"/>
  <c r="D3571"/>
  <c r="F3571" s="1"/>
  <c r="H3571" s="1"/>
  <c r="D3572"/>
  <c r="F3572" s="1"/>
  <c r="H3572" s="1"/>
  <c r="D3573"/>
  <c r="F3573" s="1"/>
  <c r="H3573" s="1"/>
  <c r="D3574"/>
  <c r="F3574" s="1"/>
  <c r="H3574" s="1"/>
  <c r="D3575"/>
  <c r="F3575" s="1"/>
  <c r="H3575" s="1"/>
  <c r="F3493"/>
  <c r="H3493" s="1"/>
  <c r="F3494"/>
  <c r="H3494" s="1"/>
  <c r="F3495"/>
  <c r="H3495" s="1"/>
  <c r="F3496"/>
  <c r="H3496" s="1"/>
  <c r="F3497"/>
  <c r="H3497" s="1"/>
  <c r="F3498"/>
  <c r="H3498" s="1"/>
  <c r="F3499"/>
  <c r="H3499" s="1"/>
  <c r="F3500"/>
  <c r="H3500" s="1"/>
  <c r="H3501"/>
  <c r="H3506"/>
  <c r="H3522"/>
  <c r="H3538"/>
  <c r="H3546"/>
  <c r="H3554"/>
  <c r="F3576"/>
  <c r="H3576" s="1"/>
  <c r="F3577"/>
  <c r="H3577" s="1"/>
  <c r="D3578"/>
  <c r="F3578" s="1"/>
  <c r="H3578" s="1"/>
  <c r="D3579"/>
  <c r="F3579" s="1"/>
  <c r="H3579" s="1"/>
  <c r="D3580"/>
  <c r="F3580" s="1"/>
  <c r="H3580" s="1"/>
  <c r="F3581"/>
  <c r="H3581" s="1"/>
  <c r="D3582"/>
  <c r="F3582" s="1"/>
  <c r="H3582" s="1"/>
  <c r="D3583"/>
  <c r="F3583" s="1"/>
  <c r="H3583" s="1"/>
  <c r="D3584"/>
  <c r="F3584" s="1"/>
  <c r="H3584" s="1"/>
  <c r="F3585"/>
  <c r="H3585" s="1"/>
  <c r="F3586"/>
  <c r="H3586" s="1"/>
  <c r="F3587"/>
  <c r="H3587" s="1"/>
  <c r="F3588"/>
  <c r="H3588" s="1"/>
  <c r="F3589"/>
  <c r="H3589" s="1"/>
  <c r="F3590"/>
  <c r="H3590" s="1"/>
  <c r="F3591"/>
  <c r="H3591" s="1"/>
  <c r="F3592"/>
  <c r="H3592" s="1"/>
  <c r="F3593"/>
  <c r="H3593" s="1"/>
  <c r="F3594"/>
  <c r="H3594" s="1"/>
  <c r="F3595"/>
  <c r="H3595" s="1"/>
  <c r="F3596"/>
  <c r="H3596" s="1"/>
  <c r="F3597"/>
  <c r="H3597" s="1"/>
  <c r="F3598"/>
  <c r="H3598" s="1"/>
  <c r="F3599"/>
  <c r="H3599" s="1"/>
  <c r="F3600"/>
  <c r="H3600" s="1"/>
  <c r="F3601"/>
  <c r="H3601" s="1"/>
  <c r="F3602"/>
  <c r="H3602" s="1"/>
  <c r="F3603"/>
  <c r="H3603" s="1"/>
  <c r="F3607"/>
  <c r="H3607" s="1"/>
  <c r="F3608"/>
  <c r="H3608" s="1"/>
  <c r="F3609"/>
  <c r="H3609" s="1"/>
  <c r="F3610"/>
  <c r="H3610" s="1"/>
  <c r="F3611"/>
  <c r="H3611" s="1"/>
  <c r="F3612"/>
  <c r="H3612" s="1"/>
  <c r="F3613"/>
  <c r="H3613" s="1"/>
  <c r="D3614"/>
  <c r="F3614" s="1"/>
  <c r="H3614" s="1"/>
  <c r="F3615"/>
  <c r="H3615" s="1"/>
  <c r="F3492"/>
  <c r="F1918"/>
  <c r="H1918" s="1"/>
  <c r="F1919"/>
  <c r="H1919" s="1"/>
  <c r="D1529"/>
  <c r="F1529" s="1"/>
  <c r="H1529" s="1"/>
  <c r="F1530"/>
  <c r="H1530" s="1"/>
  <c r="F1531"/>
  <c r="H1531" s="1"/>
  <c r="D1532"/>
  <c r="F1532" s="1"/>
  <c r="F3869"/>
  <c r="H3869" s="1"/>
  <c r="F3870"/>
  <c r="H3870" s="1"/>
  <c r="F3878"/>
  <c r="H3878" s="1"/>
  <c r="F3879"/>
  <c r="H3879" s="1"/>
  <c r="F3880"/>
  <c r="F3881"/>
  <c r="H3881" s="1"/>
  <c r="F3882"/>
  <c r="H3882" s="1"/>
  <c r="F3883"/>
  <c r="F3884"/>
  <c r="H3884" s="1"/>
  <c r="F3885"/>
  <c r="H3885" s="1"/>
  <c r="F3886"/>
  <c r="H3886" s="1"/>
  <c r="F3887"/>
  <c r="H3887" s="1"/>
  <c r="F3888"/>
  <c r="H3888" s="1"/>
  <c r="F3889"/>
  <c r="H3889" s="1"/>
  <c r="F3890"/>
  <c r="H3890" s="1"/>
  <c r="H3883"/>
  <c r="F3853"/>
  <c r="D3860"/>
  <c r="F3860" s="1"/>
  <c r="D3861"/>
  <c r="F3861" s="1"/>
  <c r="H3861" s="1"/>
  <c r="D3862"/>
  <c r="F3862" s="1"/>
  <c r="H3862" s="1"/>
  <c r="D3863"/>
  <c r="F3863" s="1"/>
  <c r="H3863" s="1"/>
  <c r="D3864"/>
  <c r="F3864" s="1"/>
  <c r="H3864" s="1"/>
  <c r="F3865"/>
  <c r="H3865" s="1"/>
  <c r="F3866"/>
  <c r="F3867"/>
  <c r="H3867" s="1"/>
  <c r="F3868"/>
  <c r="H3868" s="1"/>
  <c r="F3871"/>
  <c r="F3872"/>
  <c r="H3872" s="1"/>
  <c r="F3873"/>
  <c r="H3873" s="1"/>
  <c r="F3874"/>
  <c r="H3853"/>
  <c r="H3866"/>
  <c r="H3871"/>
  <c r="H3874"/>
  <c r="D918"/>
  <c r="F918" s="1"/>
  <c r="F919"/>
  <c r="F920"/>
  <c r="F921"/>
  <c r="F922"/>
  <c r="F923"/>
  <c r="F924"/>
  <c r="F925"/>
  <c r="D926"/>
  <c r="F926" s="1"/>
  <c r="D927"/>
  <c r="F927" s="1"/>
  <c r="F928"/>
  <c r="F929"/>
  <c r="F930"/>
  <c r="F931"/>
  <c r="D932"/>
  <c r="F932" s="1"/>
  <c r="D933"/>
  <c r="F933" s="1"/>
  <c r="F934"/>
  <c r="D935"/>
  <c r="F935" s="1"/>
  <c r="H935" s="1"/>
  <c r="D936"/>
  <c r="F936" s="1"/>
  <c r="D937"/>
  <c r="F937" s="1"/>
  <c r="H937" s="1"/>
  <c r="F938"/>
  <c r="F939"/>
  <c r="H939" s="1"/>
  <c r="F940"/>
  <c r="F941"/>
  <c r="H941" s="1"/>
  <c r="F942"/>
  <c r="F943"/>
  <c r="H943" s="1"/>
  <c r="D3799"/>
  <c r="F1883"/>
  <c r="H1883" s="1"/>
  <c r="F1884"/>
  <c r="F1885"/>
  <c r="H1885" s="1"/>
  <c r="F1886"/>
  <c r="H1886" s="1"/>
  <c r="F1887"/>
  <c r="F1888"/>
  <c r="H1888" s="1"/>
  <c r="F1889"/>
  <c r="H1889" s="1"/>
  <c r="F1890"/>
  <c r="H1890" s="1"/>
  <c r="F1891"/>
  <c r="H1891" s="1"/>
  <c r="F1892"/>
  <c r="H1892" s="1"/>
  <c r="F1893"/>
  <c r="H1893" s="1"/>
  <c r="F1894"/>
  <c r="F1895"/>
  <c r="H1895" s="1"/>
  <c r="F1896"/>
  <c r="H1896" s="1"/>
  <c r="F1897"/>
  <c r="H1897" s="1"/>
  <c r="F1898"/>
  <c r="H1898" s="1"/>
  <c r="F1899"/>
  <c r="H1899" s="1"/>
  <c r="F1900"/>
  <c r="H1900" s="1"/>
  <c r="F1901"/>
  <c r="H1901" s="1"/>
  <c r="F1902"/>
  <c r="H1902" s="1"/>
  <c r="F1903"/>
  <c r="F1904"/>
  <c r="H1904" s="1"/>
  <c r="F1905"/>
  <c r="H1905" s="1"/>
  <c r="F1906"/>
  <c r="H1906" s="1"/>
  <c r="F1907"/>
  <c r="H1907" s="1"/>
  <c r="F1908"/>
  <c r="H1908" s="1"/>
  <c r="F1909"/>
  <c r="H1909" s="1"/>
  <c r="F1910"/>
  <c r="H1910" s="1"/>
  <c r="F1911"/>
  <c r="H1911" s="1"/>
  <c r="F1912"/>
  <c r="H1912" s="1"/>
  <c r="F1913"/>
  <c r="H1913" s="1"/>
  <c r="F1914"/>
  <c r="F1915"/>
  <c r="H1915" s="1"/>
  <c r="F1916"/>
  <c r="H1916" s="1"/>
  <c r="F1917"/>
  <c r="H1917" s="1"/>
  <c r="F1920"/>
  <c r="H1920" s="1"/>
  <c r="F1921"/>
  <c r="H1921" s="1"/>
  <c r="F1922"/>
  <c r="F1923"/>
  <c r="H1923" s="1"/>
  <c r="F1924"/>
  <c r="H1924" s="1"/>
  <c r="F1925"/>
  <c r="F1926"/>
  <c r="H1926" s="1"/>
  <c r="F1927"/>
  <c r="H1927" s="1"/>
  <c r="F1928"/>
  <c r="H1928" s="1"/>
  <c r="F1929"/>
  <c r="F1930"/>
  <c r="H1930" s="1"/>
  <c r="F1931"/>
  <c r="H1931" s="1"/>
  <c r="F1932"/>
  <c r="H1932" s="1"/>
  <c r="F1933"/>
  <c r="D1934"/>
  <c r="F1934" s="1"/>
  <c r="H1934" s="1"/>
  <c r="F1935"/>
  <c r="F1936"/>
  <c r="H1936" s="1"/>
  <c r="F1937"/>
  <c r="H1937" s="1"/>
  <c r="D1938"/>
  <c r="F1938" s="1"/>
  <c r="H1938" s="1"/>
  <c r="F1939"/>
  <c r="F1940"/>
  <c r="H1940" s="1"/>
  <c r="F1941"/>
  <c r="H1941" s="1"/>
  <c r="F1942"/>
  <c r="H1942" s="1"/>
  <c r="F1943"/>
  <c r="F1944"/>
  <c r="H1944" s="1"/>
  <c r="D1945"/>
  <c r="F1945" s="1"/>
  <c r="H1945" s="1"/>
  <c r="F1946"/>
  <c r="H1946" s="1"/>
  <c r="D1947"/>
  <c r="F1947" s="1"/>
  <c r="H1947" s="1"/>
  <c r="F1948"/>
  <c r="H1948" s="1"/>
  <c r="F1949"/>
  <c r="H1949" s="1"/>
  <c r="F1950"/>
  <c r="H1950" s="1"/>
  <c r="F1951"/>
  <c r="H1951" s="1"/>
  <c r="F1952"/>
  <c r="H1952" s="1"/>
  <c r="F1953"/>
  <c r="H1953" s="1"/>
  <c r="F1954"/>
  <c r="H1954" s="1"/>
  <c r="F1955"/>
  <c r="H1955" s="1"/>
  <c r="F1956"/>
  <c r="H1956" s="1"/>
  <c r="F1957"/>
  <c r="H1957" s="1"/>
  <c r="F1958"/>
  <c r="F1959"/>
  <c r="H1959" s="1"/>
  <c r="D1960"/>
  <c r="F1960" s="1"/>
  <c r="H1960" s="1"/>
  <c r="D1961"/>
  <c r="F1961" s="1"/>
  <c r="H1961" s="1"/>
  <c r="F1962"/>
  <c r="H1962" s="1"/>
  <c r="F1963"/>
  <c r="F1964"/>
  <c r="H1964" s="1"/>
  <c r="F1965"/>
  <c r="H1965" s="1"/>
  <c r="F1966"/>
  <c r="F1967"/>
  <c r="H1967" s="1"/>
  <c r="H1887"/>
  <c r="H1894"/>
  <c r="H1903"/>
  <c r="H1914"/>
  <c r="H1922"/>
  <c r="H1925"/>
  <c r="H1929"/>
  <c r="H1933"/>
  <c r="H1935"/>
  <c r="H1939"/>
  <c r="H1943"/>
  <c r="H1958"/>
  <c r="H1963"/>
  <c r="H1966"/>
  <c r="F2542"/>
  <c r="H2542" s="1"/>
  <c r="F2543"/>
  <c r="H2543" s="1"/>
  <c r="D2544"/>
  <c r="F2544" s="1"/>
  <c r="H2544" s="1"/>
  <c r="F1782"/>
  <c r="H1782" s="1"/>
  <c r="F1783"/>
  <c r="F1784"/>
  <c r="H1784" s="1"/>
  <c r="F1785"/>
  <c r="H1785" s="1"/>
  <c r="F1786"/>
  <c r="H1786" s="1"/>
  <c r="F1787"/>
  <c r="H1787" s="1"/>
  <c r="F1788"/>
  <c r="H1788" s="1"/>
  <c r="F1789"/>
  <c r="H1789" s="1"/>
  <c r="F1790"/>
  <c r="H1790" s="1"/>
  <c r="F1791"/>
  <c r="H1791" s="1"/>
  <c r="D1792"/>
  <c r="F1792" s="1"/>
  <c r="H1792" s="1"/>
  <c r="F1793"/>
  <c r="H1793" s="1"/>
  <c r="F1794"/>
  <c r="H1794" s="1"/>
  <c r="D944"/>
  <c r="F944" s="1"/>
  <c r="D945"/>
  <c r="F945" s="1"/>
  <c r="H945" s="1"/>
  <c r="D946"/>
  <c r="F946" s="1"/>
  <c r="H946" s="1"/>
  <c r="D947"/>
  <c r="F947"/>
  <c r="H947" s="1"/>
  <c r="D948"/>
  <c r="F948" s="1"/>
  <c r="H948" s="1"/>
  <c r="D949"/>
  <c r="F949" s="1"/>
  <c r="H949" s="1"/>
  <c r="D950"/>
  <c r="F950" s="1"/>
  <c r="H950" s="1"/>
  <c r="D951"/>
  <c r="F951" s="1"/>
  <c r="H951" s="1"/>
  <c r="D952"/>
  <c r="F952" s="1"/>
  <c r="H952" s="1"/>
  <c r="D953"/>
  <c r="F953" s="1"/>
  <c r="H953" s="1"/>
  <c r="D954"/>
  <c r="F954" s="1"/>
  <c r="H954" s="1"/>
  <c r="D955"/>
  <c r="F955" s="1"/>
  <c r="H955" s="1"/>
  <c r="D956"/>
  <c r="F956" s="1"/>
  <c r="H956" s="1"/>
  <c r="F957"/>
  <c r="H957" s="1"/>
  <c r="F958"/>
  <c r="H958" s="1"/>
  <c r="F959"/>
  <c r="F960"/>
  <c r="H960" s="1"/>
  <c r="F961"/>
  <c r="H961" s="1"/>
  <c r="F962"/>
  <c r="H962" s="1"/>
  <c r="F963"/>
  <c r="H963" s="1"/>
  <c r="F964"/>
  <c r="H964" s="1"/>
  <c r="F965"/>
  <c r="H965" s="1"/>
  <c r="F966"/>
  <c r="H966" s="1"/>
  <c r="F967"/>
  <c r="F968"/>
  <c r="H968" s="1"/>
  <c r="F969"/>
  <c r="H969" s="1"/>
  <c r="F970"/>
  <c r="H970" s="1"/>
  <c r="F971"/>
  <c r="H971" s="1"/>
  <c r="F972"/>
  <c r="H972" s="1"/>
  <c r="F973"/>
  <c r="H973" s="1"/>
  <c r="F974"/>
  <c r="H974" s="1"/>
  <c r="F975"/>
  <c r="F976"/>
  <c r="H976" s="1"/>
  <c r="F977"/>
  <c r="H977" s="1"/>
  <c r="F978"/>
  <c r="H978" s="1"/>
  <c r="F979"/>
  <c r="H979" s="1"/>
  <c r="F980"/>
  <c r="H980" s="1"/>
  <c r="F981"/>
  <c r="H981" s="1"/>
  <c r="F982"/>
  <c r="H982" s="1"/>
  <c r="F983"/>
  <c r="F984"/>
  <c r="H984" s="1"/>
  <c r="F985"/>
  <c r="H985" s="1"/>
  <c r="F986"/>
  <c r="H986" s="1"/>
  <c r="F987"/>
  <c r="H987" s="1"/>
  <c r="F988"/>
  <c r="H988" s="1"/>
  <c r="F989"/>
  <c r="H989" s="1"/>
  <c r="F990"/>
  <c r="H990" s="1"/>
  <c r="F991"/>
  <c r="F992"/>
  <c r="H992" s="1"/>
  <c r="F993"/>
  <c r="H993" s="1"/>
  <c r="F994"/>
  <c r="H994" s="1"/>
  <c r="F995"/>
  <c r="H995" s="1"/>
  <c r="F996"/>
  <c r="H996" s="1"/>
  <c r="F997"/>
  <c r="H997" s="1"/>
  <c r="F998"/>
  <c r="H998" s="1"/>
  <c r="F999"/>
  <c r="H999" s="1"/>
  <c r="F1000"/>
  <c r="H1000" s="1"/>
  <c r="F1001"/>
  <c r="H1001" s="1"/>
  <c r="F1002"/>
  <c r="H1002" s="1"/>
  <c r="F1003"/>
  <c r="H1003" s="1"/>
  <c r="F1004"/>
  <c r="H1004" s="1"/>
  <c r="F1005"/>
  <c r="H1005" s="1"/>
  <c r="F1006"/>
  <c r="H1006" s="1"/>
  <c r="F1007"/>
  <c r="D1008"/>
  <c r="F1008" s="1"/>
  <c r="H1008" s="1"/>
  <c r="F1009"/>
  <c r="H1009" s="1"/>
  <c r="F1010"/>
  <c r="F1011"/>
  <c r="H1011" s="1"/>
  <c r="F1012"/>
  <c r="H959"/>
  <c r="H967"/>
  <c r="H975"/>
  <c r="H983"/>
  <c r="H991"/>
  <c r="H1007"/>
  <c r="H1010"/>
  <c r="H1012"/>
  <c r="F3800"/>
  <c r="H3800" s="1"/>
  <c r="F3801"/>
  <c r="H3801" s="1"/>
  <c r="F3802"/>
  <c r="H3802" s="1"/>
  <c r="F3803"/>
  <c r="F3804"/>
  <c r="H3804" s="1"/>
  <c r="F3805"/>
  <c r="H3805" s="1"/>
  <c r="D3806"/>
  <c r="F3806" s="1"/>
  <c r="H3806" s="1"/>
  <c r="D3807"/>
  <c r="F3807" s="1"/>
  <c r="H3807" s="1"/>
  <c r="D3808"/>
  <c r="F3808" s="1"/>
  <c r="H3808" s="1"/>
  <c r="D3809"/>
  <c r="F3809"/>
  <c r="H3809" s="1"/>
  <c r="F3810"/>
  <c r="H3810" s="1"/>
  <c r="F3811"/>
  <c r="H3811" s="1"/>
  <c r="F3812"/>
  <c r="F3813"/>
  <c r="H3813" s="1"/>
  <c r="F3814"/>
  <c r="H3814" s="1"/>
  <c r="F3815"/>
  <c r="H3815" s="1"/>
  <c r="F3816"/>
  <c r="H3816" s="1"/>
  <c r="F3817"/>
  <c r="H3817" s="1"/>
  <c r="F3818"/>
  <c r="H3818" s="1"/>
  <c r="F3819"/>
  <c r="H3819" s="1"/>
  <c r="F3820"/>
  <c r="H3820" s="1"/>
  <c r="F3821"/>
  <c r="H3821" s="1"/>
  <c r="H3803"/>
  <c r="H3812"/>
  <c r="F3846"/>
  <c r="H3846" s="1"/>
  <c r="F3847"/>
  <c r="F3848"/>
  <c r="H3848" s="1"/>
  <c r="F3849"/>
  <c r="H3849" s="1"/>
  <c r="D3850"/>
  <c r="F3850" s="1"/>
  <c r="F3851"/>
  <c r="H3851" s="1"/>
  <c r="F3852"/>
  <c r="H3852" s="1"/>
  <c r="H3847"/>
  <c r="D1751"/>
  <c r="D1638"/>
  <c r="D3753"/>
  <c r="F3753" s="1"/>
  <c r="H3753" s="1"/>
  <c r="D3740"/>
  <c r="D3739"/>
  <c r="F3739" s="1"/>
  <c r="D3701"/>
  <c r="D3700"/>
  <c r="D3649"/>
  <c r="D3484"/>
  <c r="D3352"/>
  <c r="F3352" s="1"/>
  <c r="H3352" s="1"/>
  <c r="D3294"/>
  <c r="D3293"/>
  <c r="F3293" s="1"/>
  <c r="H3293" s="1"/>
  <c r="D2754"/>
  <c r="D2741"/>
  <c r="D2322"/>
  <c r="D2304"/>
  <c r="F2304" s="1"/>
  <c r="H2304" s="1"/>
  <c r="D2297"/>
  <c r="F2297" s="1"/>
  <c r="D2296"/>
  <c r="F2230"/>
  <c r="H2230" s="1"/>
  <c r="D1708"/>
  <c r="D1707"/>
  <c r="D1214"/>
  <c r="D4"/>
  <c r="D3798"/>
  <c r="D3789"/>
  <c r="F3789" s="1"/>
  <c r="D3787"/>
  <c r="D3783"/>
  <c r="F3783" s="1"/>
  <c r="H3783" s="1"/>
  <c r="D3778"/>
  <c r="D3777"/>
  <c r="D3776"/>
  <c r="D3754"/>
  <c r="F3754" s="1"/>
  <c r="H3754" s="1"/>
  <c r="D3752"/>
  <c r="D3751"/>
  <c r="F3751" s="1"/>
  <c r="H3751" s="1"/>
  <c r="D3749"/>
  <c r="F3749" s="1"/>
  <c r="H3749" s="1"/>
  <c r="D3748"/>
  <c r="F3748" s="1"/>
  <c r="H3748" s="1"/>
  <c r="D3719"/>
  <c r="D3718"/>
  <c r="D3717"/>
  <c r="F3717" s="1"/>
  <c r="H3717" s="1"/>
  <c r="D3716"/>
  <c r="F3716" s="1"/>
  <c r="H3716" s="1"/>
  <c r="D3715"/>
  <c r="D3714"/>
  <c r="F3714" s="1"/>
  <c r="H3714" s="1"/>
  <c r="D3713"/>
  <c r="D3712"/>
  <c r="F3712" s="1"/>
  <c r="D3678"/>
  <c r="D3677"/>
  <c r="D3674"/>
  <c r="F3674" s="1"/>
  <c r="H3674" s="1"/>
  <c r="D3673"/>
  <c r="F3673" s="1"/>
  <c r="H3673" s="1"/>
  <c r="D3672"/>
  <c r="D3671"/>
  <c r="F3671" s="1"/>
  <c r="H3671" s="1"/>
  <c r="D3670"/>
  <c r="D3669"/>
  <c r="F3669" s="1"/>
  <c r="H3669" s="1"/>
  <c r="D3668"/>
  <c r="D3645"/>
  <c r="D3644"/>
  <c r="F3644" s="1"/>
  <c r="H3644" s="1"/>
  <c r="D3626"/>
  <c r="D3622"/>
  <c r="F3622" s="1"/>
  <c r="H3622" s="1"/>
  <c r="D3491"/>
  <c r="D3487"/>
  <c r="D3486"/>
  <c r="D3483"/>
  <c r="D3479"/>
  <c r="D3476"/>
  <c r="F3476" s="1"/>
  <c r="H3476" s="1"/>
  <c r="D3473"/>
  <c r="D3470"/>
  <c r="F3470" s="1"/>
  <c r="D3469"/>
  <c r="D3463"/>
  <c r="F3463" s="1"/>
  <c r="H3463" s="1"/>
  <c r="D3461"/>
  <c r="F3461" s="1"/>
  <c r="H3461" s="1"/>
  <c r="D3460"/>
  <c r="F3460" s="1"/>
  <c r="H3460" s="1"/>
  <c r="D3457"/>
  <c r="D3456"/>
  <c r="F3456" s="1"/>
  <c r="H3456" s="1"/>
  <c r="D3382"/>
  <c r="D3381"/>
  <c r="F3381" s="1"/>
  <c r="H3381" s="1"/>
  <c r="D3380"/>
  <c r="D3357"/>
  <c r="F3357" s="1"/>
  <c r="H3357" s="1"/>
  <c r="D3355"/>
  <c r="D3347"/>
  <c r="F3347" s="1"/>
  <c r="D3346"/>
  <c r="F3346" s="1"/>
  <c r="H3346" s="1"/>
  <c r="D3345"/>
  <c r="F3345" s="1"/>
  <c r="H3345" s="1"/>
  <c r="D3343"/>
  <c r="D3335"/>
  <c r="F3335" s="1"/>
  <c r="H3335" s="1"/>
  <c r="D3334"/>
  <c r="F3334" s="1"/>
  <c r="H3334" s="1"/>
  <c r="D3310"/>
  <c r="D3309"/>
  <c r="F3309" s="1"/>
  <c r="D3308"/>
  <c r="D3306"/>
  <c r="D3305"/>
  <c r="F3305" s="1"/>
  <c r="H3305" s="1"/>
  <c r="D3300"/>
  <c r="D3299"/>
  <c r="D3298"/>
  <c r="D3292"/>
  <c r="D3291"/>
  <c r="D3180"/>
  <c r="D3174"/>
  <c r="D3173"/>
  <c r="D3172"/>
  <c r="F3172" s="1"/>
  <c r="H3172" s="1"/>
  <c r="D3170"/>
  <c r="F3170" s="1"/>
  <c r="H3170" s="1"/>
  <c r="D3160"/>
  <c r="D3158"/>
  <c r="F3158" s="1"/>
  <c r="D3157"/>
  <c r="F3157" s="1"/>
  <c r="H3157" s="1"/>
  <c r="D3152"/>
  <c r="D3149"/>
  <c r="D3148"/>
  <c r="D3146"/>
  <c r="F3146" s="1"/>
  <c r="H3146" s="1"/>
  <c r="D3141"/>
  <c r="D3140"/>
  <c r="D3132"/>
  <c r="D3131"/>
  <c r="F3131" s="1"/>
  <c r="H3131" s="1"/>
  <c r="D3130"/>
  <c r="F3130" s="1"/>
  <c r="D3129"/>
  <c r="F3129" s="1"/>
  <c r="H3129" s="1"/>
  <c r="D3128"/>
  <c r="D3127"/>
  <c r="F3127" s="1"/>
  <c r="H3127" s="1"/>
  <c r="D3126"/>
  <c r="D3125"/>
  <c r="F3125" s="1"/>
  <c r="H3125" s="1"/>
  <c r="D3124"/>
  <c r="F3124" s="1"/>
  <c r="H3124" s="1"/>
  <c r="D3123"/>
  <c r="F3123" s="1"/>
  <c r="H3123" s="1"/>
  <c r="D3122"/>
  <c r="D3103"/>
  <c r="F3103" s="1"/>
  <c r="H3103" s="1"/>
  <c r="D3102"/>
  <c r="D3101"/>
  <c r="D3100"/>
  <c r="D3099"/>
  <c r="D3093"/>
  <c r="D3071"/>
  <c r="F3071" s="1"/>
  <c r="H3071" s="1"/>
  <c r="D3070"/>
  <c r="D3069"/>
  <c r="D3068"/>
  <c r="D3067"/>
  <c r="D3066"/>
  <c r="D3065"/>
  <c r="F3065" s="1"/>
  <c r="H3065" s="1"/>
  <c r="D3064"/>
  <c r="D3063"/>
  <c r="F3063" s="1"/>
  <c r="H3063" s="1"/>
  <c r="D3062"/>
  <c r="D3061"/>
  <c r="D3060"/>
  <c r="D3059"/>
  <c r="D3058"/>
  <c r="D3014"/>
  <c r="D3013"/>
  <c r="D3012"/>
  <c r="F3012" s="1"/>
  <c r="H3012" s="1"/>
  <c r="D3011"/>
  <c r="D3010"/>
  <c r="D3009"/>
  <c r="D3008"/>
  <c r="D2999"/>
  <c r="D2995"/>
  <c r="F2995" s="1"/>
  <c r="D2991"/>
  <c r="D2990"/>
  <c r="D2832"/>
  <c r="D2831"/>
  <c r="D2830"/>
  <c r="D2827"/>
  <c r="F2827" s="1"/>
  <c r="H2827" s="1"/>
  <c r="D2825"/>
  <c r="D2824"/>
  <c r="F2824" s="1"/>
  <c r="H2824" s="1"/>
  <c r="D2823"/>
  <c r="D2822"/>
  <c r="F2822" s="1"/>
  <c r="H2822" s="1"/>
  <c r="D2821"/>
  <c r="D2820"/>
  <c r="F2820" s="1"/>
  <c r="H2820" s="1"/>
  <c r="D2819"/>
  <c r="D2818"/>
  <c r="F2818" s="1"/>
  <c r="D2817"/>
  <c r="D2815"/>
  <c r="D2814"/>
  <c r="D2802"/>
  <c r="F2802" s="1"/>
  <c r="H2802" s="1"/>
  <c r="D2801"/>
  <c r="D2800"/>
  <c r="D2798"/>
  <c r="D2785"/>
  <c r="D2776"/>
  <c r="D2775"/>
  <c r="D2771"/>
  <c r="D2767"/>
  <c r="D2766"/>
  <c r="D2764"/>
  <c r="D2763"/>
  <c r="F2763" s="1"/>
  <c r="D2758"/>
  <c r="D2747"/>
  <c r="F2747" s="1"/>
  <c r="H2747" s="1"/>
  <c r="D2746"/>
  <c r="D2745"/>
  <c r="F2745" s="1"/>
  <c r="H2745" s="1"/>
  <c r="D2744"/>
  <c r="F2744" s="1"/>
  <c r="H2744" s="1"/>
  <c r="D2743"/>
  <c r="D2705"/>
  <c r="D2703"/>
  <c r="D2690"/>
  <c r="F2690" s="1"/>
  <c r="H2690" s="1"/>
  <c r="D2689"/>
  <c r="D2688"/>
  <c r="D2687"/>
  <c r="D2686"/>
  <c r="F2686" s="1"/>
  <c r="H2686" s="1"/>
  <c r="D2685"/>
  <c r="D2684"/>
  <c r="F2684" s="1"/>
  <c r="D2683"/>
  <c r="D2682"/>
  <c r="F2682" s="1"/>
  <c r="H2682" s="1"/>
  <c r="D2681"/>
  <c r="D2593"/>
  <c r="D2592"/>
  <c r="D2591"/>
  <c r="F2591" s="1"/>
  <c r="H2591" s="1"/>
  <c r="D2590"/>
  <c r="F2590" s="1"/>
  <c r="H2590" s="1"/>
  <c r="D2589"/>
  <c r="D2588"/>
  <c r="F2588" s="1"/>
  <c r="H2588" s="1"/>
  <c r="D2587"/>
  <c r="F2587" s="1"/>
  <c r="D2586"/>
  <c r="D2585"/>
  <c r="D2584"/>
  <c r="D2583"/>
  <c r="F2583" s="1"/>
  <c r="D2582"/>
  <c r="D2581"/>
  <c r="D2580"/>
  <c r="D2579"/>
  <c r="F2579" s="1"/>
  <c r="H2579" s="1"/>
  <c r="D2573"/>
  <c r="D2572"/>
  <c r="D2571"/>
  <c r="D2565"/>
  <c r="D2564"/>
  <c r="D2563"/>
  <c r="D2562"/>
  <c r="D2553"/>
  <c r="D2552"/>
  <c r="D2551"/>
  <c r="D2550"/>
  <c r="D2549"/>
  <c r="F2549" s="1"/>
  <c r="D2548"/>
  <c r="F2548" s="1"/>
  <c r="H2548" s="1"/>
  <c r="D2547"/>
  <c r="D2546"/>
  <c r="F2546" s="1"/>
  <c r="H2546" s="1"/>
  <c r="D2545"/>
  <c r="D2529"/>
  <c r="F2529" s="1"/>
  <c r="H2529" s="1"/>
  <c r="D2528"/>
  <c r="D2527"/>
  <c r="F2527" s="1"/>
  <c r="H2527" s="1"/>
  <c r="D2526"/>
  <c r="F2526" s="1"/>
  <c r="H2526" s="1"/>
  <c r="D2525"/>
  <c r="D2524"/>
  <c r="D2523"/>
  <c r="D2519"/>
  <c r="D2518"/>
  <c r="D2517"/>
  <c r="D2516"/>
  <c r="D2515"/>
  <c r="D2512"/>
  <c r="D2497"/>
  <c r="D2485"/>
  <c r="D2480"/>
  <c r="D2476"/>
  <c r="D2475"/>
  <c r="D2474"/>
  <c r="D2404"/>
  <c r="D2403"/>
  <c r="D2402"/>
  <c r="D2401"/>
  <c r="D2398"/>
  <c r="D2397"/>
  <c r="D2396"/>
  <c r="D2395"/>
  <c r="F2395" s="1"/>
  <c r="H2395" s="1"/>
  <c r="D2394"/>
  <c r="D2393"/>
  <c r="F2393" s="1"/>
  <c r="H2393" s="1"/>
  <c r="D2392"/>
  <c r="D2391"/>
  <c r="F2391" s="1"/>
  <c r="H2391" s="1"/>
  <c r="D2389"/>
  <c r="D2388"/>
  <c r="D2386"/>
  <c r="D2385"/>
  <c r="D2381"/>
  <c r="D2378"/>
  <c r="D2377"/>
  <c r="D2374"/>
  <c r="F2374" s="1"/>
  <c r="D2362"/>
  <c r="F2362" s="1"/>
  <c r="H2362" s="1"/>
  <c r="D2361"/>
  <c r="D2360"/>
  <c r="F2360" s="1"/>
  <c r="D2359"/>
  <c r="D2340"/>
  <c r="D2339"/>
  <c r="D2338"/>
  <c r="D2337"/>
  <c r="F2337" s="1"/>
  <c r="D2336"/>
  <c r="D2321"/>
  <c r="D2305"/>
  <c r="D2293"/>
  <c r="F2293" s="1"/>
  <c r="H2293" s="1"/>
  <c r="D2292"/>
  <c r="D2291"/>
  <c r="D2283"/>
  <c r="D2279"/>
  <c r="F2279" s="1"/>
  <c r="H2279" s="1"/>
  <c r="D2278"/>
  <c r="F2278" s="1"/>
  <c r="H2278" s="1"/>
  <c r="D2238"/>
  <c r="D2231"/>
  <c r="D2228"/>
  <c r="D2149"/>
  <c r="D2148"/>
  <c r="D2147"/>
  <c r="D2146"/>
  <c r="D2119"/>
  <c r="D2118"/>
  <c r="D2117"/>
  <c r="D2116"/>
  <c r="F2116" s="1"/>
  <c r="H2116" s="1"/>
  <c r="D2115"/>
  <c r="D2104"/>
  <c r="D2103"/>
  <c r="D2102"/>
  <c r="D2101"/>
  <c r="D2018"/>
  <c r="D2016"/>
  <c r="D2012"/>
  <c r="F2012" s="1"/>
  <c r="H2012" s="1"/>
  <c r="D2011"/>
  <c r="D2010"/>
  <c r="D2009"/>
  <c r="D2008"/>
  <c r="F2008" s="1"/>
  <c r="H2008" s="1"/>
  <c r="D2007"/>
  <c r="D2006"/>
  <c r="F2006" s="1"/>
  <c r="H2006" s="1"/>
  <c r="D1977"/>
  <c r="D1975"/>
  <c r="F1975" s="1"/>
  <c r="D1974"/>
  <c r="D1972"/>
  <c r="D1807"/>
  <c r="D1802"/>
  <c r="D1796"/>
  <c r="D1780"/>
  <c r="D1777"/>
  <c r="D1775"/>
  <c r="D1772"/>
  <c r="D1771"/>
  <c r="D1770"/>
  <c r="D1769"/>
  <c r="D1768"/>
  <c r="D1767"/>
  <c r="F1767" s="1"/>
  <c r="D1756"/>
  <c r="D1755"/>
  <c r="D1754"/>
  <c r="D1660"/>
  <c r="F1660" s="1"/>
  <c r="H1660" s="1"/>
  <c r="D1655"/>
  <c r="D1653"/>
  <c r="D1652"/>
  <c r="F1652" s="1"/>
  <c r="H1652" s="1"/>
  <c r="D1646"/>
  <c r="F1646" s="1"/>
  <c r="D1645"/>
  <c r="D1644"/>
  <c r="D1642"/>
  <c r="F1642" s="1"/>
  <c r="H1642" s="1"/>
  <c r="D1618"/>
  <c r="D1616"/>
  <c r="F1616" s="1"/>
  <c r="H1616" s="1"/>
  <c r="D1615"/>
  <c r="F1615" s="1"/>
  <c r="H1615" s="1"/>
  <c r="D1610"/>
  <c r="D1609"/>
  <c r="F1609" s="1"/>
  <c r="H1609" s="1"/>
  <c r="D1608"/>
  <c r="F1608" s="1"/>
  <c r="H1608" s="1"/>
  <c r="D1607"/>
  <c r="D1603"/>
  <c r="D1602"/>
  <c r="D1577"/>
  <c r="F1577" s="1"/>
  <c r="H1577" s="1"/>
  <c r="D1575"/>
  <c r="D1573"/>
  <c r="D1572"/>
  <c r="D1571"/>
  <c r="D1570"/>
  <c r="D1569"/>
  <c r="D1568"/>
  <c r="D1567"/>
  <c r="F1567" s="1"/>
  <c r="H1567" s="1"/>
  <c r="D1528"/>
  <c r="D1527"/>
  <c r="F1527" s="1"/>
  <c r="H1527" s="1"/>
  <c r="D1526"/>
  <c r="D1406"/>
  <c r="F1406" s="1"/>
  <c r="D1398"/>
  <c r="D1397"/>
  <c r="D1396"/>
  <c r="D1390"/>
  <c r="F1390" s="1"/>
  <c r="D1388"/>
  <c r="D1387"/>
  <c r="D1386"/>
  <c r="D1384"/>
  <c r="D1376"/>
  <c r="D1375"/>
  <c r="D1374"/>
  <c r="D1370"/>
  <c r="F1370" s="1"/>
  <c r="D1369"/>
  <c r="D1368"/>
  <c r="D1365"/>
  <c r="F1365" s="1"/>
  <c r="D1348"/>
  <c r="F1348" s="1"/>
  <c r="H1348" s="1"/>
  <c r="D1342"/>
  <c r="D1341"/>
  <c r="D1340"/>
  <c r="D1339"/>
  <c r="D1338"/>
  <c r="D1337"/>
  <c r="D1335"/>
  <c r="D1334"/>
  <c r="D1333"/>
  <c r="D1331"/>
  <c r="D1328"/>
  <c r="D1327"/>
  <c r="D1325"/>
  <c r="D1315"/>
  <c r="D1314"/>
  <c r="D1301"/>
  <c r="F1301" s="1"/>
  <c r="H1301" s="1"/>
  <c r="D1300"/>
  <c r="D1296"/>
  <c r="F1296" s="1"/>
  <c r="H1296" s="1"/>
  <c r="D1295"/>
  <c r="D1288"/>
  <c r="F1288" s="1"/>
  <c r="H1288" s="1"/>
  <c r="D1287"/>
  <c r="D1286"/>
  <c r="F1286" s="1"/>
  <c r="H1286" s="1"/>
  <c r="D1285"/>
  <c r="D1284"/>
  <c r="F1284" s="1"/>
  <c r="H1284" s="1"/>
  <c r="D1283"/>
  <c r="D1282"/>
  <c r="F1282" s="1"/>
  <c r="H1282" s="1"/>
  <c r="D1281"/>
  <c r="D1280"/>
  <c r="F1280" s="1"/>
  <c r="H1280" s="1"/>
  <c r="D1279"/>
  <c r="D1278"/>
  <c r="F1278" s="1"/>
  <c r="H1278" s="1"/>
  <c r="D1265"/>
  <c r="D1264"/>
  <c r="F1264" s="1"/>
  <c r="H1264" s="1"/>
  <c r="D1263"/>
  <c r="D1232"/>
  <c r="D1231"/>
  <c r="D1139"/>
  <c r="D1138"/>
  <c r="D1137"/>
  <c r="D1136"/>
  <c r="D1135"/>
  <c r="F1135" s="1"/>
  <c r="H1135" s="1"/>
  <c r="D1134"/>
  <c r="D1133"/>
  <c r="F1133" s="1"/>
  <c r="H1133" s="1"/>
  <c r="D1132"/>
  <c r="D1112"/>
  <c r="D1111"/>
  <c r="D1110"/>
  <c r="D1109"/>
  <c r="D1108"/>
  <c r="F1108" s="1"/>
  <c r="H1108" s="1"/>
  <c r="D1107"/>
  <c r="D1099"/>
  <c r="D1098"/>
  <c r="D1088"/>
  <c r="F1088" s="1"/>
  <c r="H1088" s="1"/>
  <c r="D1074"/>
  <c r="D1073"/>
  <c r="D1069"/>
  <c r="D1068"/>
  <c r="F1068" s="1"/>
  <c r="D1067"/>
  <c r="D1063"/>
  <c r="D1062"/>
  <c r="D1024"/>
  <c r="D1023"/>
  <c r="D917"/>
  <c r="D916"/>
  <c r="D915"/>
  <c r="D881"/>
  <c r="D880"/>
  <c r="D879"/>
  <c r="D878"/>
  <c r="D877"/>
  <c r="D876"/>
  <c r="D875"/>
  <c r="D874"/>
  <c r="D873"/>
  <c r="D872"/>
  <c r="D871"/>
  <c r="D870"/>
  <c r="D869"/>
  <c r="D868"/>
  <c r="D867"/>
  <c r="D809"/>
  <c r="D790"/>
  <c r="F790" s="1"/>
  <c r="H790" s="1"/>
  <c r="D788"/>
  <c r="D786"/>
  <c r="F786" s="1"/>
  <c r="D785"/>
  <c r="D784"/>
  <c r="F784"/>
  <c r="D783"/>
  <c r="F783"/>
  <c r="D782"/>
  <c r="F782"/>
  <c r="H782" s="1"/>
  <c r="D771"/>
  <c r="D768"/>
  <c r="F768" s="1"/>
  <c r="H768" s="1"/>
  <c r="D767"/>
  <c r="F767" s="1"/>
  <c r="D766"/>
  <c r="F766" s="1"/>
  <c r="D758"/>
  <c r="D757"/>
  <c r="F757" s="1"/>
  <c r="H757" s="1"/>
  <c r="D735"/>
  <c r="D734"/>
  <c r="F734" s="1"/>
  <c r="H734" s="1"/>
  <c r="D732"/>
  <c r="D730"/>
  <c r="F730" s="1"/>
  <c r="D729"/>
  <c r="D728"/>
  <c r="F728" s="1"/>
  <c r="H728" s="1"/>
  <c r="D721"/>
  <c r="F721" s="1"/>
  <c r="D720"/>
  <c r="F720" s="1"/>
  <c r="D719"/>
  <c r="D718"/>
  <c r="F718" s="1"/>
  <c r="H718" s="1"/>
  <c r="D717"/>
  <c r="D716"/>
  <c r="F716" s="1"/>
  <c r="H716" s="1"/>
  <c r="D715"/>
  <c r="D714"/>
  <c r="F714" s="1"/>
  <c r="H714" s="1"/>
  <c r="D713"/>
  <c r="D712"/>
  <c r="F712" s="1"/>
  <c r="D711"/>
  <c r="F711" s="1"/>
  <c r="H711" s="1"/>
  <c r="D710"/>
  <c r="F710" s="1"/>
  <c r="H710" s="1"/>
  <c r="D709"/>
  <c r="F709" s="1"/>
  <c r="D708"/>
  <c r="D707"/>
  <c r="F707" s="1"/>
  <c r="H707" s="1"/>
  <c r="D706"/>
  <c r="D705"/>
  <c r="F705" s="1"/>
  <c r="D704"/>
  <c r="F704" s="1"/>
  <c r="H704" s="1"/>
  <c r="D703"/>
  <c r="D702"/>
  <c r="F702" s="1"/>
  <c r="D701"/>
  <c r="D700"/>
  <c r="D610"/>
  <c r="F610" s="1"/>
  <c r="D589"/>
  <c r="D585"/>
  <c r="F585" s="1"/>
  <c r="D583"/>
  <c r="D182"/>
  <c r="F182" s="1"/>
  <c r="H182" s="1"/>
  <c r="D178"/>
  <c r="D167"/>
  <c r="F167" s="1"/>
  <c r="H167" s="1"/>
  <c r="D159"/>
  <c r="D157"/>
  <c r="F157" s="1"/>
  <c r="H157" s="1"/>
  <c r="D154"/>
  <c r="D151"/>
  <c r="F151" s="1"/>
  <c r="H151" s="1"/>
  <c r="D149"/>
  <c r="D132"/>
  <c r="F132" s="1"/>
  <c r="H132" s="1"/>
  <c r="D131"/>
  <c r="D130"/>
  <c r="F130" s="1"/>
  <c r="H130" s="1"/>
  <c r="D129"/>
  <c r="F129" s="1"/>
  <c r="H129" s="1"/>
  <c r="D128"/>
  <c r="F128" s="1"/>
  <c r="H128" s="1"/>
  <c r="D127"/>
  <c r="D126"/>
  <c r="F126" s="1"/>
  <c r="H126" s="1"/>
  <c r="D125"/>
  <c r="F125" s="1"/>
  <c r="H125" s="1"/>
  <c r="D124"/>
  <c r="F124" s="1"/>
  <c r="H124" s="1"/>
  <c r="D123"/>
  <c r="D122"/>
  <c r="F122" s="1"/>
  <c r="D121"/>
  <c r="F121" s="1"/>
  <c r="H121" s="1"/>
  <c r="D120"/>
  <c r="F120" s="1"/>
  <c r="H120" s="1"/>
  <c r="D105"/>
  <c r="F105" s="1"/>
  <c r="H105" s="1"/>
  <c r="D106"/>
  <c r="F106" s="1"/>
  <c r="H106" s="1"/>
  <c r="D107"/>
  <c r="F107" s="1"/>
  <c r="H107" s="1"/>
  <c r="D108"/>
  <c r="F108" s="1"/>
  <c r="H108" s="1"/>
  <c r="D109"/>
  <c r="F109" s="1"/>
  <c r="H109" s="1"/>
  <c r="D110"/>
  <c r="F110" s="1"/>
  <c r="H110" s="1"/>
  <c r="D111"/>
  <c r="F111" s="1"/>
  <c r="H111" s="1"/>
  <c r="D112"/>
  <c r="F112" s="1"/>
  <c r="H112" s="1"/>
  <c r="D113"/>
  <c r="F113" s="1"/>
  <c r="H113" s="1"/>
  <c r="D114"/>
  <c r="F114"/>
  <c r="H114" s="1"/>
  <c r="D115"/>
  <c r="F115" s="1"/>
  <c r="H115" s="1"/>
  <c r="F116"/>
  <c r="H116" s="1"/>
  <c r="F117"/>
  <c r="F118"/>
  <c r="H118" s="1"/>
  <c r="F119"/>
  <c r="F123"/>
  <c r="H123" s="1"/>
  <c r="F127"/>
  <c r="H127" s="1"/>
  <c r="F131"/>
  <c r="F133"/>
  <c r="H133" s="1"/>
  <c r="F134"/>
  <c r="H134" s="1"/>
  <c r="F135"/>
  <c r="H135"/>
  <c r="F136"/>
  <c r="F137"/>
  <c r="H137" s="1"/>
  <c r="F138"/>
  <c r="F139"/>
  <c r="H139" s="1"/>
  <c r="F140"/>
  <c r="F141"/>
  <c r="H141" s="1"/>
  <c r="F142"/>
  <c r="F143"/>
  <c r="H143" s="1"/>
  <c r="F144"/>
  <c r="F145"/>
  <c r="H145" s="1"/>
  <c r="F146"/>
  <c r="F147"/>
  <c r="H147" s="1"/>
  <c r="F148"/>
  <c r="F149"/>
  <c r="H149" s="1"/>
  <c r="F150"/>
  <c r="H150" s="1"/>
  <c r="F152"/>
  <c r="H152" s="1"/>
  <c r="F153"/>
  <c r="H153" s="1"/>
  <c r="F154"/>
  <c r="H154" s="1"/>
  <c r="F155"/>
  <c r="H155" s="1"/>
  <c r="F156"/>
  <c r="H156" s="1"/>
  <c r="F158"/>
  <c r="F159"/>
  <c r="H159" s="1"/>
  <c r="F160"/>
  <c r="H160" s="1"/>
  <c r="F161"/>
  <c r="H161" s="1"/>
  <c r="F162"/>
  <c r="H162" s="1"/>
  <c r="F163"/>
  <c r="H163" s="1"/>
  <c r="F164"/>
  <c r="H164" s="1"/>
  <c r="F165"/>
  <c r="H165" s="1"/>
  <c r="F166"/>
  <c r="F168"/>
  <c r="H168" s="1"/>
  <c r="F169"/>
  <c r="H169" s="1"/>
  <c r="F170"/>
  <c r="H170" s="1"/>
  <c r="F171"/>
  <c r="H117"/>
  <c r="H119"/>
  <c r="H131"/>
  <c r="H136"/>
  <c r="H138"/>
  <c r="H140"/>
  <c r="H142"/>
  <c r="H144"/>
  <c r="H146"/>
  <c r="H148"/>
  <c r="H158"/>
  <c r="H166"/>
  <c r="H171"/>
  <c r="D24"/>
  <c r="D22"/>
  <c r="D19"/>
  <c r="D18"/>
  <c r="D12"/>
  <c r="D11"/>
  <c r="F11" s="1"/>
  <c r="F72"/>
  <c r="H72" s="1"/>
  <c r="F73"/>
  <c r="H73" s="1"/>
  <c r="F74"/>
  <c r="F75"/>
  <c r="F76"/>
  <c r="H76" s="1"/>
  <c r="F77"/>
  <c r="H77" s="1"/>
  <c r="F78"/>
  <c r="H78" s="1"/>
  <c r="F79"/>
  <c r="H79" s="1"/>
  <c r="F80"/>
  <c r="H80" s="1"/>
  <c r="F81"/>
  <c r="F82"/>
  <c r="H82" s="1"/>
  <c r="F83"/>
  <c r="H83" s="1"/>
  <c r="F84"/>
  <c r="H84" s="1"/>
  <c r="F85"/>
  <c r="H85" s="1"/>
  <c r="F86"/>
  <c r="H86" s="1"/>
  <c r="F87"/>
  <c r="H87" s="1"/>
  <c r="F88"/>
  <c r="H88" s="1"/>
  <c r="F89"/>
  <c r="H89" s="1"/>
  <c r="F90"/>
  <c r="H90" s="1"/>
  <c r="F91"/>
  <c r="F92"/>
  <c r="H92" s="1"/>
  <c r="F93"/>
  <c r="H93" s="1"/>
  <c r="F94"/>
  <c r="H94" s="1"/>
  <c r="F95"/>
  <c r="H95" s="1"/>
  <c r="F96"/>
  <c r="H96" s="1"/>
  <c r="F97"/>
  <c r="H97" s="1"/>
  <c r="F98"/>
  <c r="H98" s="1"/>
  <c r="F99"/>
  <c r="H99" s="1"/>
  <c r="F100"/>
  <c r="H100" s="1"/>
  <c r="F101"/>
  <c r="H101" s="1"/>
  <c r="F102"/>
  <c r="H102" s="1"/>
  <c r="F103"/>
  <c r="H103" s="1"/>
  <c r="F104"/>
  <c r="H104" s="1"/>
  <c r="H75"/>
  <c r="H81"/>
  <c r="H91"/>
  <c r="F3824"/>
  <c r="H3824" s="1"/>
  <c r="F3825"/>
  <c r="F3826"/>
  <c r="F3827"/>
  <c r="H3827" s="1"/>
  <c r="F3828"/>
  <c r="H3828" s="1"/>
  <c r="F3829"/>
  <c r="H3829" s="1"/>
  <c r="F3830"/>
  <c r="H3830" s="1"/>
  <c r="F3831"/>
  <c r="H3831" s="1"/>
  <c r="F3832"/>
  <c r="H3832" s="1"/>
  <c r="F3833"/>
  <c r="H3833" s="1"/>
  <c r="F3834"/>
  <c r="H3834" s="1"/>
  <c r="F3835"/>
  <c r="H3835" s="1"/>
  <c r="H3826"/>
  <c r="F3318"/>
  <c r="H3318" s="1"/>
  <c r="F3319"/>
  <c r="F3320"/>
  <c r="H3320" s="1"/>
  <c r="F3321"/>
  <c r="H3321" s="1"/>
  <c r="F3322"/>
  <c r="H3322" s="1"/>
  <c r="F3323"/>
  <c r="H3323" s="1"/>
  <c r="F3324"/>
  <c r="H3324" s="1"/>
  <c r="F3325"/>
  <c r="H3325" s="1"/>
  <c r="F3326"/>
  <c r="H3326" s="1"/>
  <c r="F3327"/>
  <c r="F3328"/>
  <c r="H3328" s="1"/>
  <c r="F3329"/>
  <c r="H3329" s="1"/>
  <c r="F3330"/>
  <c r="H3330" s="1"/>
  <c r="F3331"/>
  <c r="H3331" s="1"/>
  <c r="F3332"/>
  <c r="H3332" s="1"/>
  <c r="F3333"/>
  <c r="H3333" s="1"/>
  <c r="F3336"/>
  <c r="H3336" s="1"/>
  <c r="F3337"/>
  <c r="H3337" s="1"/>
  <c r="F3338"/>
  <c r="H3338" s="1"/>
  <c r="F3339"/>
  <c r="F3340"/>
  <c r="H3340" s="1"/>
  <c r="F3341"/>
  <c r="H3341" s="1"/>
  <c r="F3342"/>
  <c r="H3342" s="1"/>
  <c r="F3343"/>
  <c r="H3343" s="1"/>
  <c r="F3344"/>
  <c r="H3344" s="1"/>
  <c r="F3348"/>
  <c r="H3348" s="1"/>
  <c r="F3349"/>
  <c r="F3350"/>
  <c r="H3350" s="1"/>
  <c r="F3351"/>
  <c r="H3351" s="1"/>
  <c r="F3353"/>
  <c r="H3353" s="1"/>
  <c r="F3354"/>
  <c r="H3354" s="1"/>
  <c r="F3355"/>
  <c r="F3356"/>
  <c r="H3356" s="1"/>
  <c r="F3358"/>
  <c r="H3358" s="1"/>
  <c r="F3359"/>
  <c r="H3359" s="1"/>
  <c r="F3360"/>
  <c r="H3360" s="1"/>
  <c r="F3361"/>
  <c r="H3361" s="1"/>
  <c r="F3362"/>
  <c r="H3362" s="1"/>
  <c r="F3363"/>
  <c r="F3364"/>
  <c r="H3364" s="1"/>
  <c r="F3365"/>
  <c r="H3365" s="1"/>
  <c r="F3366"/>
  <c r="H3366" s="1"/>
  <c r="F3367"/>
  <c r="F3368"/>
  <c r="H3368" s="1"/>
  <c r="F3369"/>
  <c r="H3369" s="1"/>
  <c r="F3370"/>
  <c r="H3370" s="1"/>
  <c r="F3371"/>
  <c r="H3371" s="1"/>
  <c r="F3372"/>
  <c r="H3372" s="1"/>
  <c r="F3373"/>
  <c r="F3374"/>
  <c r="H3374" s="1"/>
  <c r="F3375"/>
  <c r="H3375" s="1"/>
  <c r="F3376"/>
  <c r="H3376" s="1"/>
  <c r="F3377"/>
  <c r="H3377" s="1"/>
  <c r="F3378"/>
  <c r="H3378" s="1"/>
  <c r="F3379"/>
  <c r="H3379" s="1"/>
  <c r="F3380"/>
  <c r="H3380" s="1"/>
  <c r="F3382"/>
  <c r="H3382" s="1"/>
  <c r="F3383"/>
  <c r="H3383" s="1"/>
  <c r="F3384"/>
  <c r="H3384" s="1"/>
  <c r="F3385"/>
  <c r="H3385" s="1"/>
  <c r="F3386"/>
  <c r="H3386" s="1"/>
  <c r="F3387"/>
  <c r="H3387" s="1"/>
  <c r="F3388"/>
  <c r="H3388" s="1"/>
  <c r="F3389"/>
  <c r="F3390"/>
  <c r="H3390" s="1"/>
  <c r="H3319"/>
  <c r="H3327"/>
  <c r="H3339"/>
  <c r="H3349"/>
  <c r="H3355"/>
  <c r="H3363"/>
  <c r="H3367"/>
  <c r="H3373"/>
  <c r="H3389"/>
  <c r="F1252"/>
  <c r="H1252" s="1"/>
  <c r="F1253"/>
  <c r="F1254"/>
  <c r="F1255"/>
  <c r="F1256"/>
  <c r="H1256" s="1"/>
  <c r="F1257"/>
  <c r="H1257" s="1"/>
  <c r="F1258"/>
  <c r="F1259"/>
  <c r="H1259" s="1"/>
  <c r="F1260"/>
  <c r="H1260" s="1"/>
  <c r="F1261"/>
  <c r="F1262"/>
  <c r="F1263"/>
  <c r="H1263" s="1"/>
  <c r="F1265"/>
  <c r="H1265" s="1"/>
  <c r="F1266"/>
  <c r="F1267"/>
  <c r="H1267" s="1"/>
  <c r="F1268"/>
  <c r="H1268" s="1"/>
  <c r="F1269"/>
  <c r="H1269" s="1"/>
  <c r="F1270"/>
  <c r="H1270" s="1"/>
  <c r="F1271"/>
  <c r="F1272"/>
  <c r="H1272" s="1"/>
  <c r="F1273"/>
  <c r="H1273" s="1"/>
  <c r="F1274"/>
  <c r="H1274" s="1"/>
  <c r="F1275"/>
  <c r="H1275" s="1"/>
  <c r="F1276"/>
  <c r="H1276" s="1"/>
  <c r="F1277"/>
  <c r="H1277" s="1"/>
  <c r="F1279"/>
  <c r="H1279" s="1"/>
  <c r="F1281"/>
  <c r="F1283"/>
  <c r="H1283" s="1"/>
  <c r="F1285"/>
  <c r="H1285" s="1"/>
  <c r="F1287"/>
  <c r="F1289"/>
  <c r="F1290"/>
  <c r="F1291"/>
  <c r="H1291" s="1"/>
  <c r="F1292"/>
  <c r="H1292" s="1"/>
  <c r="F1293"/>
  <c r="H1293" s="1"/>
  <c r="F1294"/>
  <c r="H1294" s="1"/>
  <c r="F1295"/>
  <c r="H1295" s="1"/>
  <c r="F1297"/>
  <c r="F1298"/>
  <c r="H1298" s="1"/>
  <c r="F1299"/>
  <c r="H1299" s="1"/>
  <c r="F1300"/>
  <c r="H1300" s="1"/>
  <c r="H1253"/>
  <c r="H1254"/>
  <c r="H1255"/>
  <c r="H1258"/>
  <c r="H1261"/>
  <c r="H1262"/>
  <c r="H1266"/>
  <c r="H1271"/>
  <c r="H1281"/>
  <c r="H1287"/>
  <c r="H1289"/>
  <c r="H1290"/>
  <c r="H1297"/>
  <c r="F3734"/>
  <c r="F3735"/>
  <c r="F3736"/>
  <c r="H3736" s="1"/>
  <c r="F3737"/>
  <c r="H3737" s="1"/>
  <c r="F3738"/>
  <c r="H3738" s="1"/>
  <c r="F3740"/>
  <c r="H3740" s="1"/>
  <c r="F3741"/>
  <c r="H3741" s="1"/>
  <c r="F3742"/>
  <c r="H3742" s="1"/>
  <c r="F3743"/>
  <c r="H3743" s="1"/>
  <c r="F3744"/>
  <c r="H3744"/>
  <c r="F3745"/>
  <c r="F3746"/>
  <c r="H3746" s="1"/>
  <c r="F3747"/>
  <c r="H3747" s="1"/>
  <c r="F3750"/>
  <c r="H3750" s="1"/>
  <c r="F3752"/>
  <c r="H3752" s="1"/>
  <c r="F3755"/>
  <c r="H3755" s="1"/>
  <c r="F3756"/>
  <c r="H3756" s="1"/>
  <c r="F3757"/>
  <c r="F3758"/>
  <c r="H3758"/>
  <c r="H3735"/>
  <c r="H3739"/>
  <c r="H3745"/>
  <c r="H3757"/>
  <c r="F3822"/>
  <c r="H3822" s="1"/>
  <c r="F3823"/>
  <c r="H3823" s="1"/>
  <c r="I3822" s="1"/>
  <c r="F1619"/>
  <c r="F1620"/>
  <c r="H1620" s="1"/>
  <c r="F1621"/>
  <c r="F1622"/>
  <c r="H1622" s="1"/>
  <c r="F1623"/>
  <c r="F1624"/>
  <c r="H1624" s="1"/>
  <c r="F1625"/>
  <c r="H1625" s="1"/>
  <c r="F1626"/>
  <c r="F1627"/>
  <c r="H1627" s="1"/>
  <c r="F1628"/>
  <c r="H1628" s="1"/>
  <c r="F1629"/>
  <c r="H1629" s="1"/>
  <c r="F1630"/>
  <c r="H1630" s="1"/>
  <c r="F1631"/>
  <c r="F1632"/>
  <c r="H1632" s="1"/>
  <c r="F1633"/>
  <c r="H1633" s="1"/>
  <c r="F1634"/>
  <c r="H1634" s="1"/>
  <c r="F1635"/>
  <c r="H1635" s="1"/>
  <c r="F1636"/>
  <c r="F1637"/>
  <c r="H1637"/>
  <c r="F1638"/>
  <c r="H1638"/>
  <c r="F1639"/>
  <c r="F1640"/>
  <c r="H1640" s="1"/>
  <c r="F1641"/>
  <c r="H1641" s="1"/>
  <c r="F1643"/>
  <c r="F1644"/>
  <c r="H1644"/>
  <c r="F1645"/>
  <c r="H1645"/>
  <c r="F1647"/>
  <c r="H1647"/>
  <c r="F1648"/>
  <c r="F1649"/>
  <c r="H1649" s="1"/>
  <c r="F1650"/>
  <c r="H1650" s="1"/>
  <c r="F1651"/>
  <c r="H1651" s="1"/>
  <c r="F1653"/>
  <c r="H1653"/>
  <c r="F1654"/>
  <c r="F1655"/>
  <c r="H1655" s="1"/>
  <c r="F1656"/>
  <c r="H1656" s="1"/>
  <c r="F1657"/>
  <c r="H1657" s="1"/>
  <c r="F1658"/>
  <c r="H1658" s="1"/>
  <c r="H1619"/>
  <c r="H1623"/>
  <c r="H1626"/>
  <c r="H1631"/>
  <c r="H1636"/>
  <c r="H1639"/>
  <c r="H1643"/>
  <c r="H1646"/>
  <c r="H1648"/>
  <c r="H1654"/>
  <c r="F1236"/>
  <c r="H1236" s="1"/>
  <c r="F1237"/>
  <c r="H1237" s="1"/>
  <c r="F2768"/>
  <c r="H2768" s="1"/>
  <c r="F2769"/>
  <c r="H2769" s="1"/>
  <c r="F583"/>
  <c r="H583" s="1"/>
  <c r="F584"/>
  <c r="H584" s="1"/>
  <c r="F586"/>
  <c r="H586" s="1"/>
  <c r="F587"/>
  <c r="H587" s="1"/>
  <c r="F3794"/>
  <c r="H3794" s="1"/>
  <c r="F3795"/>
  <c r="H3795" s="1"/>
  <c r="F3796"/>
  <c r="F3797"/>
  <c r="H3797" s="1"/>
  <c r="F3798"/>
  <c r="H3798" s="1"/>
  <c r="F3799"/>
  <c r="H3799" s="1"/>
  <c r="H3796"/>
  <c r="F1039"/>
  <c r="H1039"/>
  <c r="F1040"/>
  <c r="H1040"/>
  <c r="F1041"/>
  <c r="H1041" s="1"/>
  <c r="F1128"/>
  <c r="H1128" s="1"/>
  <c r="F1127"/>
  <c r="H1127" s="1"/>
  <c r="F1129"/>
  <c r="H1129" s="1"/>
  <c r="F1130"/>
  <c r="H1130" s="1"/>
  <c r="F1131"/>
  <c r="H1131" s="1"/>
  <c r="F1132"/>
  <c r="H1132" s="1"/>
  <c r="F1134"/>
  <c r="H1134" s="1"/>
  <c r="F1136"/>
  <c r="H1136" s="1"/>
  <c r="F1137"/>
  <c r="H1137" s="1"/>
  <c r="F1138"/>
  <c r="H1138" s="1"/>
  <c r="F1139"/>
  <c r="H1139" s="1"/>
  <c r="F1140"/>
  <c r="H1140" s="1"/>
  <c r="F1141"/>
  <c r="H1141" s="1"/>
  <c r="F1142"/>
  <c r="H1142" s="1"/>
  <c r="F1143"/>
  <c r="H1143" s="1"/>
  <c r="F1144"/>
  <c r="H1144" s="1"/>
  <c r="F1145"/>
  <c r="H1145" s="1"/>
  <c r="F1146"/>
  <c r="H1146" s="1"/>
  <c r="F1147"/>
  <c r="H1147" s="1"/>
  <c r="F1148"/>
  <c r="H1148" s="1"/>
  <c r="F1149"/>
  <c r="H1149" s="1"/>
  <c r="F3759"/>
  <c r="F3760"/>
  <c r="H3760" s="1"/>
  <c r="F3122"/>
  <c r="H3122" s="1"/>
  <c r="F3126"/>
  <c r="H3126" s="1"/>
  <c r="F3128"/>
  <c r="H3128" s="1"/>
  <c r="H3130"/>
  <c r="F3132"/>
  <c r="H3132" s="1"/>
  <c r="F3133"/>
  <c r="H3133" s="1"/>
  <c r="F3134"/>
  <c r="H3134" s="1"/>
  <c r="F3135"/>
  <c r="H3135" s="1"/>
  <c r="F3768"/>
  <c r="H3768" s="1"/>
  <c r="F3769"/>
  <c r="H3769" s="1"/>
  <c r="F3770"/>
  <c r="H3770" s="1"/>
  <c r="F3771"/>
  <c r="H3771" s="1"/>
  <c r="F3772"/>
  <c r="H3772" s="1"/>
  <c r="F3773"/>
  <c r="H3773" s="1"/>
  <c r="F3774"/>
  <c r="F3775"/>
  <c r="H3775" s="1"/>
  <c r="F3776"/>
  <c r="H3776" s="1"/>
  <c r="F3777"/>
  <c r="H3777" s="1"/>
  <c r="F3778"/>
  <c r="H3778" s="1"/>
  <c r="F3779"/>
  <c r="F3780"/>
  <c r="H3780" s="1"/>
  <c r="F3781"/>
  <c r="H3781" s="1"/>
  <c r="F3782"/>
  <c r="H3782" s="1"/>
  <c r="F3784"/>
  <c r="H3784" s="1"/>
  <c r="F3785"/>
  <c r="F3786"/>
  <c r="H3786"/>
  <c r="F3787"/>
  <c r="H3787"/>
  <c r="F3788"/>
  <c r="H3788"/>
  <c r="F3790"/>
  <c r="H3790"/>
  <c r="F3791"/>
  <c r="F3792"/>
  <c r="H3792" s="1"/>
  <c r="F3793"/>
  <c r="H3793" s="1"/>
  <c r="H3774"/>
  <c r="H3779"/>
  <c r="H3785"/>
  <c r="H3789"/>
  <c r="H3791"/>
  <c r="F1661"/>
  <c r="H1661" s="1"/>
  <c r="F615"/>
  <c r="F616"/>
  <c r="H616"/>
  <c r="F617"/>
  <c r="H617"/>
  <c r="F618"/>
  <c r="H618" s="1"/>
  <c r="F619"/>
  <c r="H619" s="1"/>
  <c r="F620"/>
  <c r="F621"/>
  <c r="H621" s="1"/>
  <c r="F622"/>
  <c r="H622" s="1"/>
  <c r="F623"/>
  <c r="H623" s="1"/>
  <c r="F624"/>
  <c r="H624" s="1"/>
  <c r="F625"/>
  <c r="H625" s="1"/>
  <c r="F626"/>
  <c r="H626" s="1"/>
  <c r="F627"/>
  <c r="H627" s="1"/>
  <c r="F628"/>
  <c r="F629"/>
  <c r="H629" s="1"/>
  <c r="F630"/>
  <c r="H630" s="1"/>
  <c r="F631"/>
  <c r="H631" s="1"/>
  <c r="F632"/>
  <c r="H632" s="1"/>
  <c r="F633"/>
  <c r="H633" s="1"/>
  <c r="F634"/>
  <c r="F635"/>
  <c r="H635" s="1"/>
  <c r="F636"/>
  <c r="H636" s="1"/>
  <c r="F637"/>
  <c r="H637" s="1"/>
  <c r="F638"/>
  <c r="H638" s="1"/>
  <c r="F639"/>
  <c r="H639" s="1"/>
  <c r="F640"/>
  <c r="F641"/>
  <c r="H641" s="1"/>
  <c r="F642"/>
  <c r="H642" s="1"/>
  <c r="F643"/>
  <c r="H643" s="1"/>
  <c r="F644"/>
  <c r="H644" s="1"/>
  <c r="F645"/>
  <c r="H645" s="1"/>
  <c r="F646"/>
  <c r="H646" s="1"/>
  <c r="F647"/>
  <c r="H647" s="1"/>
  <c r="F648"/>
  <c r="F649"/>
  <c r="H649" s="1"/>
  <c r="F650"/>
  <c r="H650" s="1"/>
  <c r="F651"/>
  <c r="H651" s="1"/>
  <c r="F652"/>
  <c r="H652" s="1"/>
  <c r="F653"/>
  <c r="H653" s="1"/>
  <c r="F654"/>
  <c r="H654" s="1"/>
  <c r="F655"/>
  <c r="H655" s="1"/>
  <c r="F656"/>
  <c r="F657"/>
  <c r="H657" s="1"/>
  <c r="F658"/>
  <c r="H658" s="1"/>
  <c r="F659"/>
  <c r="H659" s="1"/>
  <c r="F660"/>
  <c r="H660" s="1"/>
  <c r="F661"/>
  <c r="H661" s="1"/>
  <c r="F662"/>
  <c r="H662" s="1"/>
  <c r="F663"/>
  <c r="H663" s="1"/>
  <c r="F664"/>
  <c r="F665"/>
  <c r="H665" s="1"/>
  <c r="F666"/>
  <c r="H666" s="1"/>
  <c r="F667"/>
  <c r="H667" s="1"/>
  <c r="F668"/>
  <c r="F669"/>
  <c r="H669" s="1"/>
  <c r="F670"/>
  <c r="H670" s="1"/>
  <c r="F671"/>
  <c r="H671" s="1"/>
  <c r="F672"/>
  <c r="H672" s="1"/>
  <c r="F673"/>
  <c r="H673" s="1"/>
  <c r="F674"/>
  <c r="H674" s="1"/>
  <c r="F675"/>
  <c r="H675" s="1"/>
  <c r="F676"/>
  <c r="F677"/>
  <c r="H677" s="1"/>
  <c r="F678"/>
  <c r="H678" s="1"/>
  <c r="F679"/>
  <c r="H679" s="1"/>
  <c r="F680"/>
  <c r="H680" s="1"/>
  <c r="F681"/>
  <c r="H681" s="1"/>
  <c r="F682"/>
  <c r="H682" s="1"/>
  <c r="F683"/>
  <c r="H683" s="1"/>
  <c r="F684"/>
  <c r="F685"/>
  <c r="H685" s="1"/>
  <c r="F686"/>
  <c r="H686" s="1"/>
  <c r="F687"/>
  <c r="H687" s="1"/>
  <c r="F688"/>
  <c r="H688" s="1"/>
  <c r="F689"/>
  <c r="H689" s="1"/>
  <c r="F690"/>
  <c r="H690" s="1"/>
  <c r="F691"/>
  <c r="H691" s="1"/>
  <c r="F692"/>
  <c r="F693"/>
  <c r="H693" s="1"/>
  <c r="F694"/>
  <c r="H694" s="1"/>
  <c r="F695"/>
  <c r="H695" s="1"/>
  <c r="F696"/>
  <c r="H696" s="1"/>
  <c r="F697"/>
  <c r="H697" s="1"/>
  <c r="F698"/>
  <c r="F699"/>
  <c r="H699" s="1"/>
  <c r="F700"/>
  <c r="H700" s="1"/>
  <c r="F701"/>
  <c r="H701" s="1"/>
  <c r="H702"/>
  <c r="F703"/>
  <c r="H703" s="1"/>
  <c r="H705"/>
  <c r="F706"/>
  <c r="H706" s="1"/>
  <c r="F708"/>
  <c r="H708" s="1"/>
  <c r="H709"/>
  <c r="F713"/>
  <c r="H713" s="1"/>
  <c r="F715"/>
  <c r="H715" s="1"/>
  <c r="F717"/>
  <c r="H717" s="1"/>
  <c r="F719"/>
  <c r="H719" s="1"/>
  <c r="H721"/>
  <c r="F722"/>
  <c r="H722" s="1"/>
  <c r="F723"/>
  <c r="H723" s="1"/>
  <c r="F724"/>
  <c r="H724" s="1"/>
  <c r="F725"/>
  <c r="H725" s="1"/>
  <c r="F726"/>
  <c r="H726" s="1"/>
  <c r="F727"/>
  <c r="H727" s="1"/>
  <c r="F729"/>
  <c r="H729" s="1"/>
  <c r="H730"/>
  <c r="F731"/>
  <c r="H731" s="1"/>
  <c r="F732"/>
  <c r="F733"/>
  <c r="H733" s="1"/>
  <c r="F735"/>
  <c r="H735" s="1"/>
  <c r="F736"/>
  <c r="H736" s="1"/>
  <c r="F737"/>
  <c r="H737" s="1"/>
  <c r="F738"/>
  <c r="H738" s="1"/>
  <c r="F739"/>
  <c r="H739" s="1"/>
  <c r="F740"/>
  <c r="H740" s="1"/>
  <c r="F741"/>
  <c r="H741" s="1"/>
  <c r="F742"/>
  <c r="H742" s="1"/>
  <c r="F743"/>
  <c r="H743" s="1"/>
  <c r="F744"/>
  <c r="H744" s="1"/>
  <c r="F745"/>
  <c r="H745" s="1"/>
  <c r="F746"/>
  <c r="H746" s="1"/>
  <c r="F747"/>
  <c r="H747" s="1"/>
  <c r="F748"/>
  <c r="F749"/>
  <c r="H749" s="1"/>
  <c r="F750"/>
  <c r="H750" s="1"/>
  <c r="F751"/>
  <c r="H751" s="1"/>
  <c r="F752"/>
  <c r="H752" s="1"/>
  <c r="F753"/>
  <c r="H753" s="1"/>
  <c r="F754"/>
  <c r="H754" s="1"/>
  <c r="F755"/>
  <c r="H755" s="1"/>
  <c r="F756"/>
  <c r="H756" s="1"/>
  <c r="F758"/>
  <c r="H758" s="1"/>
  <c r="F759"/>
  <c r="H759" s="1"/>
  <c r="F760"/>
  <c r="H760" s="1"/>
  <c r="F761"/>
  <c r="H761" s="1"/>
  <c r="F762"/>
  <c r="F763"/>
  <c r="H763" s="1"/>
  <c r="F764"/>
  <c r="H764" s="1"/>
  <c r="F765"/>
  <c r="H765" s="1"/>
  <c r="H766"/>
  <c r="H767"/>
  <c r="F769"/>
  <c r="H769" s="1"/>
  <c r="F770"/>
  <c r="H770" s="1"/>
  <c r="F771"/>
  <c r="H771" s="1"/>
  <c r="F772"/>
  <c r="H772" s="1"/>
  <c r="F773"/>
  <c r="H773" s="1"/>
  <c r="F774"/>
  <c r="H774" s="1"/>
  <c r="F775"/>
  <c r="H775" s="1"/>
  <c r="F776"/>
  <c r="H776" s="1"/>
  <c r="F777"/>
  <c r="H777" s="1"/>
  <c r="F778"/>
  <c r="H778" s="1"/>
  <c r="F779"/>
  <c r="H779" s="1"/>
  <c r="F780"/>
  <c r="H780" s="1"/>
  <c r="F781"/>
  <c r="H781" s="1"/>
  <c r="H783"/>
  <c r="F785"/>
  <c r="H785" s="1"/>
  <c r="H786"/>
  <c r="F787"/>
  <c r="H787" s="1"/>
  <c r="F788"/>
  <c r="H788" s="1"/>
  <c r="F789"/>
  <c r="H789" s="1"/>
  <c r="F791"/>
  <c r="H791" s="1"/>
  <c r="F792"/>
  <c r="H792" s="1"/>
  <c r="F793"/>
  <c r="H793" s="1"/>
  <c r="F794"/>
  <c r="H794" s="1"/>
  <c r="F795"/>
  <c r="H795" s="1"/>
  <c r="F796"/>
  <c r="F797"/>
  <c r="H797" s="1"/>
  <c r="F798"/>
  <c r="H798" s="1"/>
  <c r="F799"/>
  <c r="H799" s="1"/>
  <c r="F800"/>
  <c r="H800" s="1"/>
  <c r="F801"/>
  <c r="H801" s="1"/>
  <c r="F802"/>
  <c r="H802" s="1"/>
  <c r="F803"/>
  <c r="H803" s="1"/>
  <c r="F804"/>
  <c r="H804" s="1"/>
  <c r="F805"/>
  <c r="H805" s="1"/>
  <c r="F806"/>
  <c r="H806" s="1"/>
  <c r="F807"/>
  <c r="H807" s="1"/>
  <c r="F808"/>
  <c r="H808" s="1"/>
  <c r="F809"/>
  <c r="H809" s="1"/>
  <c r="F810"/>
  <c r="H810" s="1"/>
  <c r="F811"/>
  <c r="H811" s="1"/>
  <c r="F812"/>
  <c r="H812" s="1"/>
  <c r="F813"/>
  <c r="H813" s="1"/>
  <c r="F814"/>
  <c r="H814" s="1"/>
  <c r="F815"/>
  <c r="H815" s="1"/>
  <c r="F816"/>
  <c r="H816" s="1"/>
  <c r="F817"/>
  <c r="H817" s="1"/>
  <c r="F818"/>
  <c r="H818" s="1"/>
  <c r="H620"/>
  <c r="H628"/>
  <c r="H634"/>
  <c r="H640"/>
  <c r="H648"/>
  <c r="H656"/>
  <c r="H664"/>
  <c r="H668"/>
  <c r="H676"/>
  <c r="H684"/>
  <c r="H692"/>
  <c r="H698"/>
  <c r="H712"/>
  <c r="H720"/>
  <c r="H732"/>
  <c r="H748"/>
  <c r="H762"/>
  <c r="H784"/>
  <c r="H796"/>
  <c r="F1083"/>
  <c r="H1083" s="1"/>
  <c r="F1084"/>
  <c r="H1084" s="1"/>
  <c r="F3761"/>
  <c r="H3761" s="1"/>
  <c r="F3762"/>
  <c r="H3762" s="1"/>
  <c r="F3763"/>
  <c r="H3763" s="1"/>
  <c r="F3764"/>
  <c r="H3764" s="1"/>
  <c r="F3765"/>
  <c r="H3765" s="1"/>
  <c r="F3766"/>
  <c r="H3766" s="1"/>
  <c r="F3767"/>
  <c r="H3767" s="1"/>
  <c r="F3718"/>
  <c r="H3718" s="1"/>
  <c r="F3719"/>
  <c r="H3719" s="1"/>
  <c r="F3720"/>
  <c r="H3720" s="1"/>
  <c r="F3721"/>
  <c r="H3721" s="1"/>
  <c r="F3722"/>
  <c r="H3722" s="1"/>
  <c r="F3723"/>
  <c r="F3724"/>
  <c r="H3724" s="1"/>
  <c r="F3725"/>
  <c r="H3725" s="1"/>
  <c r="F3726"/>
  <c r="H3726" s="1"/>
  <c r="F3727"/>
  <c r="H3727" s="1"/>
  <c r="F3728"/>
  <c r="H3728" s="1"/>
  <c r="F3729"/>
  <c r="H3729" s="1"/>
  <c r="F3730"/>
  <c r="H3730" s="1"/>
  <c r="F3731"/>
  <c r="H3731" s="1"/>
  <c r="F3732"/>
  <c r="H3732" s="1"/>
  <c r="F3733"/>
  <c r="H3733" s="1"/>
  <c r="F3708"/>
  <c r="H3708" s="1"/>
  <c r="F3709"/>
  <c r="H3709" s="1"/>
  <c r="F3710"/>
  <c r="H3710" s="1"/>
  <c r="F3711"/>
  <c r="H3711" s="1"/>
  <c r="H3712"/>
  <c r="F3713"/>
  <c r="H3713" s="1"/>
  <c r="F3715"/>
  <c r="H3715" s="1"/>
  <c r="H3723"/>
  <c r="F3449"/>
  <c r="H3449" s="1"/>
  <c r="F3450"/>
  <c r="H3450" s="1"/>
  <c r="F3451"/>
  <c r="H3451" s="1"/>
  <c r="F3452"/>
  <c r="H3452" s="1"/>
  <c r="F3453"/>
  <c r="H3453" s="1"/>
  <c r="F3454"/>
  <c r="F3455"/>
  <c r="H3455" s="1"/>
  <c r="F3457"/>
  <c r="H3457" s="1"/>
  <c r="F3458"/>
  <c r="H3458" s="1"/>
  <c r="F3459"/>
  <c r="H3459" s="1"/>
  <c r="F3462"/>
  <c r="F3464"/>
  <c r="H3464" s="1"/>
  <c r="F3465"/>
  <c r="H3465" s="1"/>
  <c r="F3466"/>
  <c r="H3466" s="1"/>
  <c r="F3467"/>
  <c r="H3467" s="1"/>
  <c r="F3468"/>
  <c r="H3468" s="1"/>
  <c r="F3469"/>
  <c r="H3469" s="1"/>
  <c r="F3471"/>
  <c r="H3471" s="1"/>
  <c r="F3472"/>
  <c r="H3472" s="1"/>
  <c r="F3473"/>
  <c r="H3473" s="1"/>
  <c r="F3474"/>
  <c r="F3475"/>
  <c r="H3475" s="1"/>
  <c r="F3477"/>
  <c r="H3477" s="1"/>
  <c r="F3478"/>
  <c r="H3478" s="1"/>
  <c r="F3479"/>
  <c r="H3479" s="1"/>
  <c r="F3480"/>
  <c r="F3481"/>
  <c r="H3481" s="1"/>
  <c r="F3482"/>
  <c r="H3482" s="1"/>
  <c r="F3483"/>
  <c r="H3483" s="1"/>
  <c r="F3484"/>
  <c r="H3484" s="1"/>
  <c r="F3485"/>
  <c r="H3485" s="1"/>
  <c r="F3486"/>
  <c r="H3486" s="1"/>
  <c r="F3487"/>
  <c r="H3487" s="1"/>
  <c r="F3488"/>
  <c r="F3489"/>
  <c r="H3489" s="1"/>
  <c r="F3490"/>
  <c r="H3490" s="1"/>
  <c r="F3491"/>
  <c r="H3491" s="1"/>
  <c r="H3454"/>
  <c r="H3462"/>
  <c r="H3470"/>
  <c r="H3474"/>
  <c r="H3480"/>
  <c r="H3488"/>
  <c r="H3492"/>
  <c r="F3623"/>
  <c r="H3623" s="1"/>
  <c r="F3626"/>
  <c r="H3626" s="1"/>
  <c r="F3627"/>
  <c r="H3627" s="1"/>
  <c r="F3628"/>
  <c r="H3628" s="1"/>
  <c r="F3629"/>
  <c r="H3629" s="1"/>
  <c r="F3630"/>
  <c r="H3630" s="1"/>
  <c r="F3631"/>
  <c r="H3631" s="1"/>
  <c r="F3632"/>
  <c r="H3632" s="1"/>
  <c r="F3633"/>
  <c r="H3633" s="1"/>
  <c r="F3634"/>
  <c r="H3634" s="1"/>
  <c r="F3620"/>
  <c r="F3621"/>
  <c r="F3635"/>
  <c r="H3635" s="1"/>
  <c r="F3636"/>
  <c r="H3620"/>
  <c r="H3621"/>
  <c r="H3636"/>
  <c r="F3679"/>
  <c r="F3680"/>
  <c r="F3681"/>
  <c r="F3682"/>
  <c r="F3683"/>
  <c r="F3684"/>
  <c r="F3685"/>
  <c r="F3686"/>
  <c r="H3679"/>
  <c r="H3680"/>
  <c r="H3681"/>
  <c r="H3682"/>
  <c r="H3683"/>
  <c r="H3684"/>
  <c r="H3685"/>
  <c r="H3686"/>
  <c r="F3694"/>
  <c r="H3694" s="1"/>
  <c r="F3695"/>
  <c r="H3695" s="1"/>
  <c r="F3696"/>
  <c r="H3696" s="1"/>
  <c r="F3697"/>
  <c r="H3697" s="1"/>
  <c r="F3698"/>
  <c r="H3698" s="1"/>
  <c r="F3699"/>
  <c r="H3699" s="1"/>
  <c r="F3700"/>
  <c r="H3700" s="1"/>
  <c r="F3701"/>
  <c r="H3701" s="1"/>
  <c r="F3702"/>
  <c r="H3702" s="1"/>
  <c r="F3703"/>
  <c r="H3703" s="1"/>
  <c r="F3704"/>
  <c r="H3704" s="1"/>
  <c r="F3705"/>
  <c r="H3705" s="1"/>
  <c r="F3706"/>
  <c r="H3706" s="1"/>
  <c r="F3707"/>
  <c r="H3707" s="1"/>
  <c r="F3687"/>
  <c r="F3688"/>
  <c r="H3688" s="1"/>
  <c r="F3689"/>
  <c r="H3689" s="1"/>
  <c r="F3690"/>
  <c r="H3690" s="1"/>
  <c r="F3691"/>
  <c r="F3692"/>
  <c r="F3693"/>
  <c r="H3687"/>
  <c r="H3691"/>
  <c r="H3692"/>
  <c r="H3693"/>
  <c r="F3637"/>
  <c r="H3637" s="1"/>
  <c r="F3638"/>
  <c r="H3638" s="1"/>
  <c r="F3639"/>
  <c r="H3639" s="1"/>
  <c r="F3640"/>
  <c r="H3640" s="1"/>
  <c r="F3641"/>
  <c r="H3641" s="1"/>
  <c r="F3642"/>
  <c r="F3643"/>
  <c r="H3643" s="1"/>
  <c r="F3645"/>
  <c r="H3645" s="1"/>
  <c r="F3646"/>
  <c r="H3646" s="1"/>
  <c r="F3647"/>
  <c r="H3647" s="1"/>
  <c r="F3648"/>
  <c r="H3648" s="1"/>
  <c r="F3649"/>
  <c r="H3649" s="1"/>
  <c r="F3650"/>
  <c r="H3650" s="1"/>
  <c r="F3651"/>
  <c r="H3651" s="1"/>
  <c r="F3652"/>
  <c r="H3652" s="1"/>
  <c r="F3653"/>
  <c r="H3653" s="1"/>
  <c r="F3654"/>
  <c r="H3654" s="1"/>
  <c r="F3655"/>
  <c r="H3655" s="1"/>
  <c r="F3656"/>
  <c r="H3656" s="1"/>
  <c r="F3657"/>
  <c r="H3657" s="1"/>
  <c r="F3658"/>
  <c r="H3658" s="1"/>
  <c r="F3659"/>
  <c r="H3659" s="1"/>
  <c r="F3660"/>
  <c r="H3660" s="1"/>
  <c r="F3661"/>
  <c r="H3661" s="1"/>
  <c r="F3662"/>
  <c r="H3662" s="1"/>
  <c r="F3663"/>
  <c r="H3663" s="1"/>
  <c r="F3664"/>
  <c r="H3664" s="1"/>
  <c r="F3665"/>
  <c r="H3665" s="1"/>
  <c r="F3666"/>
  <c r="H3666" s="1"/>
  <c r="F3667"/>
  <c r="H3667" s="1"/>
  <c r="F3668"/>
  <c r="H3668" s="1"/>
  <c r="F3670"/>
  <c r="H3670" s="1"/>
  <c r="F3672"/>
  <c r="H3672" s="1"/>
  <c r="F3675"/>
  <c r="H3675" s="1"/>
  <c r="F3676"/>
  <c r="H3676" s="1"/>
  <c r="F3677"/>
  <c r="H3677" s="1"/>
  <c r="F3678"/>
  <c r="H3678" s="1"/>
  <c r="H3642"/>
  <c r="F3619"/>
  <c r="H3619" s="1"/>
  <c r="I3619" s="1"/>
  <c r="F3616"/>
  <c r="H3616" s="1"/>
  <c r="F3617"/>
  <c r="H3617" s="1"/>
  <c r="F3618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F3313"/>
  <c r="F3314"/>
  <c r="H3314" s="1"/>
  <c r="F3315"/>
  <c r="H3315" s="1"/>
  <c r="F3316"/>
  <c r="H3316" s="1"/>
  <c r="F3317"/>
  <c r="H3317" s="1"/>
  <c r="F3291"/>
  <c r="H3291" s="1"/>
  <c r="F3292"/>
  <c r="H3292" s="1"/>
  <c r="F3294"/>
  <c r="H3294" s="1"/>
  <c r="F3295"/>
  <c r="H3295" s="1"/>
  <c r="F3296"/>
  <c r="H3296" s="1"/>
  <c r="F3297"/>
  <c r="H3297" s="1"/>
  <c r="F3298"/>
  <c r="H3298" s="1"/>
  <c r="F3299"/>
  <c r="H3299" s="1"/>
  <c r="F3300"/>
  <c r="H3300" s="1"/>
  <c r="F3301"/>
  <c r="H3301" s="1"/>
  <c r="F3302"/>
  <c r="H3302" s="1"/>
  <c r="F3303"/>
  <c r="H3303" s="1"/>
  <c r="F3304"/>
  <c r="H3304" s="1"/>
  <c r="F3306"/>
  <c r="H3306" s="1"/>
  <c r="F3307"/>
  <c r="H3307" s="1"/>
  <c r="F3308"/>
  <c r="H3308" s="1"/>
  <c r="F3310"/>
  <c r="H3310" s="1"/>
  <c r="F3311"/>
  <c r="H3311" s="1"/>
  <c r="F3312"/>
  <c r="H3312" s="1"/>
  <c r="F3154"/>
  <c r="H3154" s="1"/>
  <c r="F3155"/>
  <c r="H3155" s="1"/>
  <c r="F3156"/>
  <c r="H3156" s="1"/>
  <c r="F3159"/>
  <c r="H3159" s="1"/>
  <c r="F3160"/>
  <c r="H3160" s="1"/>
  <c r="F3161"/>
  <c r="H3161" s="1"/>
  <c r="F3162"/>
  <c r="H3162" s="1"/>
  <c r="F3163"/>
  <c r="F3164"/>
  <c r="H3164" s="1"/>
  <c r="F3165"/>
  <c r="H3165" s="1"/>
  <c r="F3166"/>
  <c r="H3166" s="1"/>
  <c r="F3167"/>
  <c r="H3167" s="1"/>
  <c r="F3168"/>
  <c r="H3168" s="1"/>
  <c r="F3169"/>
  <c r="H3169" s="1"/>
  <c r="F3171"/>
  <c r="H3171" s="1"/>
  <c r="F3173"/>
  <c r="H3173" s="1"/>
  <c r="F3174"/>
  <c r="H3174" s="1"/>
  <c r="F3175"/>
  <c r="H3175" s="1"/>
  <c r="F3176"/>
  <c r="H3176" s="1"/>
  <c r="F3177"/>
  <c r="H3177" s="1"/>
  <c r="F3178"/>
  <c r="H3178" s="1"/>
  <c r="F3179"/>
  <c r="H3179" s="1"/>
  <c r="F3180"/>
  <c r="H3180" s="1"/>
  <c r="F3181"/>
  <c r="H3181" s="1"/>
  <c r="F3182"/>
  <c r="H3182" s="1"/>
  <c r="F3183"/>
  <c r="H3183" s="1"/>
  <c r="F3184"/>
  <c r="H3184" s="1"/>
  <c r="F3185"/>
  <c r="H3185" s="1"/>
  <c r="F3186"/>
  <c r="H3186" s="1"/>
  <c r="F3187"/>
  <c r="H3187" s="1"/>
  <c r="F3188"/>
  <c r="H3188" s="1"/>
  <c r="H3163"/>
  <c r="F3136"/>
  <c r="F3137"/>
  <c r="H3137" s="1"/>
  <c r="F3138"/>
  <c r="H3138" s="1"/>
  <c r="F3139"/>
  <c r="H3139" s="1"/>
  <c r="F3140"/>
  <c r="H3140" s="1"/>
  <c r="F3141"/>
  <c r="H3141" s="1"/>
  <c r="F3142"/>
  <c r="H3142" s="1"/>
  <c r="F3143"/>
  <c r="F3144"/>
  <c r="H3144" s="1"/>
  <c r="F3145"/>
  <c r="H3145" s="1"/>
  <c r="F3147"/>
  <c r="H3147" s="1"/>
  <c r="F3148"/>
  <c r="H3148" s="1"/>
  <c r="F3149"/>
  <c r="H3149" s="1"/>
  <c r="F3150"/>
  <c r="H3150" s="1"/>
  <c r="F3151"/>
  <c r="F3152"/>
  <c r="H3152" s="1"/>
  <c r="F3153"/>
  <c r="H3153" s="1"/>
  <c r="H3143"/>
  <c r="H3151"/>
  <c r="F3113"/>
  <c r="H3113" s="1"/>
  <c r="F3114"/>
  <c r="H3114" s="1"/>
  <c r="F3115"/>
  <c r="H3115" s="1"/>
  <c r="F3116"/>
  <c r="H3116" s="1"/>
  <c r="F3117"/>
  <c r="H3117" s="1"/>
  <c r="F3118"/>
  <c r="H3118" s="1"/>
  <c r="F3119"/>
  <c r="H3119" s="1"/>
  <c r="F3120"/>
  <c r="H3120" s="1"/>
  <c r="F3121"/>
  <c r="H3121" s="1"/>
  <c r="F3096"/>
  <c r="H3096" s="1"/>
  <c r="F3097"/>
  <c r="H3097" s="1"/>
  <c r="F3098"/>
  <c r="H3098" s="1"/>
  <c r="F3099"/>
  <c r="H3099" s="1"/>
  <c r="F3100"/>
  <c r="F3101"/>
  <c r="H3101" s="1"/>
  <c r="F3102"/>
  <c r="H3102" s="1"/>
  <c r="F3104"/>
  <c r="H3104" s="1"/>
  <c r="F3105"/>
  <c r="H3105" s="1"/>
  <c r="F3106"/>
  <c r="H3106" s="1"/>
  <c r="F3107"/>
  <c r="H3107" s="1"/>
  <c r="F3108"/>
  <c r="H3108" s="1"/>
  <c r="F3109"/>
  <c r="H3109" s="1"/>
  <c r="F3110"/>
  <c r="H3110" s="1"/>
  <c r="F3111"/>
  <c r="H3111" s="1"/>
  <c r="F3112"/>
  <c r="H3112" s="1"/>
  <c r="H3100"/>
  <c r="F2999"/>
  <c r="F3000"/>
  <c r="F3001"/>
  <c r="H3001" s="1"/>
  <c r="F3002"/>
  <c r="H3002" s="1"/>
  <c r="F3003"/>
  <c r="H3003" s="1"/>
  <c r="F3004"/>
  <c r="H3004" s="1"/>
  <c r="F3005"/>
  <c r="H3005" s="1"/>
  <c r="F3006"/>
  <c r="F3007"/>
  <c r="H3007" s="1"/>
  <c r="F3008"/>
  <c r="H3008" s="1"/>
  <c r="F3009"/>
  <c r="H3009" s="1"/>
  <c r="F3010"/>
  <c r="H3010" s="1"/>
  <c r="F3011"/>
  <c r="H3011" s="1"/>
  <c r="F3013"/>
  <c r="H3013" s="1"/>
  <c r="F3014"/>
  <c r="F3015"/>
  <c r="H3015" s="1"/>
  <c r="F3016"/>
  <c r="H3016" s="1"/>
  <c r="F3017"/>
  <c r="H3017" s="1"/>
  <c r="F3018"/>
  <c r="H3018" s="1"/>
  <c r="F3019"/>
  <c r="H3019" s="1"/>
  <c r="F3020"/>
  <c r="H3020" s="1"/>
  <c r="F3021"/>
  <c r="H3021" s="1"/>
  <c r="F3022"/>
  <c r="H3022" s="1"/>
  <c r="F3023"/>
  <c r="H3023" s="1"/>
  <c r="F3024"/>
  <c r="H3024" s="1"/>
  <c r="F3025"/>
  <c r="H3025" s="1"/>
  <c r="F3026"/>
  <c r="H3026" s="1"/>
  <c r="F3027"/>
  <c r="H3027" s="1"/>
  <c r="F3028"/>
  <c r="H3028" s="1"/>
  <c r="F3029"/>
  <c r="H3029" s="1"/>
  <c r="F3030"/>
  <c r="H3030" s="1"/>
  <c r="F3031"/>
  <c r="H3031" s="1"/>
  <c r="F3032"/>
  <c r="H3032" s="1"/>
  <c r="F3033"/>
  <c r="H3033" s="1"/>
  <c r="F3034"/>
  <c r="H3034" s="1"/>
  <c r="F3035"/>
  <c r="H3035" s="1"/>
  <c r="F3036"/>
  <c r="F3037"/>
  <c r="H3037" s="1"/>
  <c r="F3038"/>
  <c r="H3038" s="1"/>
  <c r="F3039"/>
  <c r="H3039" s="1"/>
  <c r="F3040"/>
  <c r="H3040" s="1"/>
  <c r="F3041"/>
  <c r="H3041" s="1"/>
  <c r="F3042"/>
  <c r="H3042" s="1"/>
  <c r="F3043"/>
  <c r="H3043" s="1"/>
  <c r="F3044"/>
  <c r="H3044" s="1"/>
  <c r="F3045"/>
  <c r="H3045" s="1"/>
  <c r="F3046"/>
  <c r="H3046" s="1"/>
  <c r="F3047"/>
  <c r="H3047" s="1"/>
  <c r="F3048"/>
  <c r="H3048" s="1"/>
  <c r="F3049"/>
  <c r="H3049" s="1"/>
  <c r="F3050"/>
  <c r="H3050" s="1"/>
  <c r="F3051"/>
  <c r="H3051" s="1"/>
  <c r="F3052"/>
  <c r="H3052" s="1"/>
  <c r="F3053"/>
  <c r="H3053" s="1"/>
  <c r="F3054"/>
  <c r="H3054" s="1"/>
  <c r="F3055"/>
  <c r="H3055" s="1"/>
  <c r="F3056"/>
  <c r="H3056" s="1"/>
  <c r="F3057"/>
  <c r="H3057" s="1"/>
  <c r="F3058"/>
  <c r="H3058" s="1"/>
  <c r="F3059"/>
  <c r="H3059" s="1"/>
  <c r="F3060"/>
  <c r="H3060" s="1"/>
  <c r="F3061"/>
  <c r="H3061" s="1"/>
  <c r="F3062"/>
  <c r="H3062" s="1"/>
  <c r="F3064"/>
  <c r="H3064" s="1"/>
  <c r="F3066"/>
  <c r="H3066" s="1"/>
  <c r="F3067"/>
  <c r="H3067" s="1"/>
  <c r="F3068"/>
  <c r="H3068" s="1"/>
  <c r="F3069"/>
  <c r="H3069" s="1"/>
  <c r="F3070"/>
  <c r="H3070" s="1"/>
  <c r="F3072"/>
  <c r="H3072" s="1"/>
  <c r="F3073"/>
  <c r="H3073" s="1"/>
  <c r="F3074"/>
  <c r="H3074" s="1"/>
  <c r="F3075"/>
  <c r="H3075" s="1"/>
  <c r="F3076"/>
  <c r="H3076" s="1"/>
  <c r="F3077"/>
  <c r="H3077" s="1"/>
  <c r="F3078"/>
  <c r="H3078" s="1"/>
  <c r="F3079"/>
  <c r="H3079" s="1"/>
  <c r="F3080"/>
  <c r="H3080" s="1"/>
  <c r="F3081"/>
  <c r="H3081" s="1"/>
  <c r="F3082"/>
  <c r="H3082" s="1"/>
  <c r="F3083"/>
  <c r="H3083" s="1"/>
  <c r="F3084"/>
  <c r="H3084" s="1"/>
  <c r="F3085"/>
  <c r="H3085" s="1"/>
  <c r="F3086"/>
  <c r="H3086" s="1"/>
  <c r="F3087"/>
  <c r="F3088"/>
  <c r="H3088" s="1"/>
  <c r="F3089"/>
  <c r="H3089" s="1"/>
  <c r="F3090"/>
  <c r="H3090" s="1"/>
  <c r="F3091"/>
  <c r="H3091" s="1"/>
  <c r="F3092"/>
  <c r="H3092" s="1"/>
  <c r="F3093"/>
  <c r="H3093" s="1"/>
  <c r="F3094"/>
  <c r="H3094" s="1"/>
  <c r="F3095"/>
  <c r="H3095" s="1"/>
  <c r="H2999"/>
  <c r="H3006"/>
  <c r="H3014"/>
  <c r="H3036"/>
  <c r="H3087"/>
  <c r="F2987"/>
  <c r="H2987" s="1"/>
  <c r="F2988"/>
  <c r="H2988" s="1"/>
  <c r="F2989"/>
  <c r="H2989" s="1"/>
  <c r="F2990"/>
  <c r="H2990" s="1"/>
  <c r="F2991"/>
  <c r="H2991" s="1"/>
  <c r="F2992"/>
  <c r="H2992" s="1"/>
  <c r="F2993"/>
  <c r="H2993" s="1"/>
  <c r="F2994"/>
  <c r="H2994" s="1"/>
  <c r="F2996"/>
  <c r="H2996"/>
  <c r="F2997"/>
  <c r="F2998"/>
  <c r="H2998" s="1"/>
  <c r="H2997"/>
  <c r="F2808"/>
  <c r="F2809"/>
  <c r="H2809" s="1"/>
  <c r="F2810"/>
  <c r="H2810" s="1"/>
  <c r="F2811"/>
  <c r="H2811" s="1"/>
  <c r="F2812"/>
  <c r="H2812" s="1"/>
  <c r="F2813"/>
  <c r="H2813" s="1"/>
  <c r="F2814"/>
  <c r="H2814" s="1"/>
  <c r="F2815"/>
  <c r="H2815" s="1"/>
  <c r="F2816"/>
  <c r="H2816" s="1"/>
  <c r="F2817"/>
  <c r="H2817" s="1"/>
  <c r="F2819"/>
  <c r="H2819" s="1"/>
  <c r="F2821"/>
  <c r="H2821" s="1"/>
  <c r="F2823"/>
  <c r="H2823" s="1"/>
  <c r="F2825"/>
  <c r="H2825" s="1"/>
  <c r="F2826"/>
  <c r="H2826" s="1"/>
  <c r="F2828"/>
  <c r="H2828" s="1"/>
  <c r="F2829"/>
  <c r="H2829" s="1"/>
  <c r="F2830"/>
  <c r="F2831"/>
  <c r="H2831" s="1"/>
  <c r="F2832"/>
  <c r="H2832" s="1"/>
  <c r="F2833"/>
  <c r="H2833" s="1"/>
  <c r="F2834"/>
  <c r="H2834" s="1"/>
  <c r="H2818"/>
  <c r="H2830"/>
  <c r="F2803"/>
  <c r="F2804"/>
  <c r="H2804" s="1"/>
  <c r="F2805"/>
  <c r="H2805" s="1"/>
  <c r="F2806"/>
  <c r="H2806" s="1"/>
  <c r="F2807"/>
  <c r="H2807" s="1"/>
  <c r="F2771"/>
  <c r="H2771" s="1"/>
  <c r="F2772"/>
  <c r="H2772" s="1"/>
  <c r="F2773"/>
  <c r="H2773" s="1"/>
  <c r="F2774"/>
  <c r="H2774" s="1"/>
  <c r="F2775"/>
  <c r="H2775" s="1"/>
  <c r="F2776"/>
  <c r="H2776" s="1"/>
  <c r="F2777"/>
  <c r="H2777" s="1"/>
  <c r="F2778"/>
  <c r="H2778" s="1"/>
  <c r="F2779"/>
  <c r="H2779" s="1"/>
  <c r="F2780"/>
  <c r="H2780" s="1"/>
  <c r="F2781"/>
  <c r="H2781" s="1"/>
  <c r="F2782"/>
  <c r="H2782" s="1"/>
  <c r="F2783"/>
  <c r="F2784"/>
  <c r="H2784" s="1"/>
  <c r="F2785"/>
  <c r="H2785" s="1"/>
  <c r="F2786"/>
  <c r="H2786" s="1"/>
  <c r="F2787"/>
  <c r="H2787" s="1"/>
  <c r="F2788"/>
  <c r="H2788" s="1"/>
  <c r="F2789"/>
  <c r="H2789" s="1"/>
  <c r="F2790"/>
  <c r="H2790" s="1"/>
  <c r="F2791"/>
  <c r="H2791" s="1"/>
  <c r="F2792"/>
  <c r="H2792" s="1"/>
  <c r="F2793"/>
  <c r="H2793" s="1"/>
  <c r="F2794"/>
  <c r="F2795"/>
  <c r="H2795" s="1"/>
  <c r="F2796"/>
  <c r="H2796" s="1"/>
  <c r="F2797"/>
  <c r="H2797" s="1"/>
  <c r="F2798"/>
  <c r="H2798" s="1"/>
  <c r="F2799"/>
  <c r="H2799" s="1"/>
  <c r="F2800"/>
  <c r="H2800" s="1"/>
  <c r="F2801"/>
  <c r="H2801" s="1"/>
  <c r="H2783"/>
  <c r="H2794"/>
  <c r="F2755"/>
  <c r="H2755" s="1"/>
  <c r="F2756"/>
  <c r="H2756" s="1"/>
  <c r="F2757"/>
  <c r="H2757" s="1"/>
  <c r="F2758"/>
  <c r="H2758" s="1"/>
  <c r="F2759"/>
  <c r="H2759" s="1"/>
  <c r="F2760"/>
  <c r="H2760" s="1"/>
  <c r="F2761"/>
  <c r="H2761" s="1"/>
  <c r="F2762"/>
  <c r="H2762" s="1"/>
  <c r="F2764"/>
  <c r="H2764" s="1"/>
  <c r="F2765"/>
  <c r="H2765" s="1"/>
  <c r="F2766"/>
  <c r="H2766" s="1"/>
  <c r="F2767"/>
  <c r="H2767" s="1"/>
  <c r="F2770"/>
  <c r="H2770" s="1"/>
  <c r="F2720"/>
  <c r="F2721"/>
  <c r="H2721" s="1"/>
  <c r="F2722"/>
  <c r="H2722" s="1"/>
  <c r="F2723"/>
  <c r="H2723" s="1"/>
  <c r="F2724"/>
  <c r="H2724" s="1"/>
  <c r="F2725"/>
  <c r="H2725" s="1"/>
  <c r="F2726"/>
  <c r="H2726" s="1"/>
  <c r="F2727"/>
  <c r="H2727" s="1"/>
  <c r="F2728"/>
  <c r="H2728" s="1"/>
  <c r="F2729"/>
  <c r="F2730"/>
  <c r="H2730" s="1"/>
  <c r="F2731"/>
  <c r="H2731" s="1"/>
  <c r="F2732"/>
  <c r="H2732" s="1"/>
  <c r="F2733"/>
  <c r="H2733" s="1"/>
  <c r="F2734"/>
  <c r="H2734" s="1"/>
  <c r="F2735"/>
  <c r="H2735" s="1"/>
  <c r="F2736"/>
  <c r="H2736" s="1"/>
  <c r="F2737"/>
  <c r="H2737" s="1"/>
  <c r="F2738"/>
  <c r="H2738" s="1"/>
  <c r="F2739"/>
  <c r="H2739" s="1"/>
  <c r="F2740"/>
  <c r="H2740" s="1"/>
  <c r="F2741"/>
  <c r="H2741" s="1"/>
  <c r="F2742"/>
  <c r="H2742" s="1"/>
  <c r="F2743"/>
  <c r="H2743" s="1"/>
  <c r="F2746"/>
  <c r="H2746" s="1"/>
  <c r="F2748"/>
  <c r="H2748" s="1"/>
  <c r="F2749"/>
  <c r="H2749" s="1"/>
  <c r="F2750"/>
  <c r="H2750" s="1"/>
  <c r="F2751"/>
  <c r="H2751" s="1"/>
  <c r="F2752"/>
  <c r="H2752" s="1"/>
  <c r="F2753"/>
  <c r="H2753" s="1"/>
  <c r="F2754"/>
  <c r="H2754" s="1"/>
  <c r="H2720"/>
  <c r="H2729"/>
  <c r="F2705"/>
  <c r="H2705" s="1"/>
  <c r="F2706"/>
  <c r="H2706" s="1"/>
  <c r="F2707"/>
  <c r="H2707" s="1"/>
  <c r="F2708"/>
  <c r="H2708" s="1"/>
  <c r="F2709"/>
  <c r="H2709" s="1"/>
  <c r="F2710"/>
  <c r="H2710" s="1"/>
  <c r="F2711"/>
  <c r="H2711" s="1"/>
  <c r="F2712"/>
  <c r="H2712" s="1"/>
  <c r="F2713"/>
  <c r="H2713" s="1"/>
  <c r="F2714"/>
  <c r="H2714" s="1"/>
  <c r="F2715"/>
  <c r="H2715" s="1"/>
  <c r="F2716"/>
  <c r="H2716" s="1"/>
  <c r="F2717"/>
  <c r="H2717" s="1"/>
  <c r="F2718"/>
  <c r="H2718" s="1"/>
  <c r="F2719"/>
  <c r="H2719"/>
  <c r="F2678"/>
  <c r="H2678" s="1"/>
  <c r="F2679"/>
  <c r="H2679" s="1"/>
  <c r="F2676"/>
  <c r="H2676" s="1"/>
  <c r="F2677"/>
  <c r="H2677" s="1"/>
  <c r="F2680"/>
  <c r="H2680" s="1"/>
  <c r="F2681"/>
  <c r="H2681" s="1"/>
  <c r="F2683"/>
  <c r="H2683" s="1"/>
  <c r="F2685"/>
  <c r="H2685" s="1"/>
  <c r="F2687"/>
  <c r="H2687" s="1"/>
  <c r="F2688"/>
  <c r="F2689"/>
  <c r="H2689" s="1"/>
  <c r="F2691"/>
  <c r="H2691" s="1"/>
  <c r="F2692"/>
  <c r="H2692" s="1"/>
  <c r="F2693"/>
  <c r="H2693" s="1"/>
  <c r="F2694"/>
  <c r="H2694" s="1"/>
  <c r="F2695"/>
  <c r="H2695" s="1"/>
  <c r="F2696"/>
  <c r="H2696" s="1"/>
  <c r="F2697"/>
  <c r="H2697" s="1"/>
  <c r="F2698"/>
  <c r="H2698" s="1"/>
  <c r="F2699"/>
  <c r="H2699" s="1"/>
  <c r="F2700"/>
  <c r="F2701"/>
  <c r="H2701" s="1"/>
  <c r="F2702"/>
  <c r="H2702" s="1"/>
  <c r="F2703"/>
  <c r="H2703" s="1"/>
  <c r="F2704"/>
  <c r="H2704" s="1"/>
  <c r="H2688"/>
  <c r="H2700"/>
  <c r="F2580"/>
  <c r="H2580" s="1"/>
  <c r="F2581"/>
  <c r="H2581"/>
  <c r="F2582"/>
  <c r="H2582"/>
  <c r="F2584"/>
  <c r="H2584"/>
  <c r="F2585"/>
  <c r="H2585" s="1"/>
  <c r="F2586"/>
  <c r="H2586" s="1"/>
  <c r="F2589"/>
  <c r="H2589" s="1"/>
  <c r="F2592"/>
  <c r="H2592" s="1"/>
  <c r="F2593"/>
  <c r="H2593" s="1"/>
  <c r="F2594"/>
  <c r="H2594" s="1"/>
  <c r="F2595"/>
  <c r="H2595" s="1"/>
  <c r="F2596"/>
  <c r="H2596" s="1"/>
  <c r="F2597"/>
  <c r="H2597"/>
  <c r="F2598"/>
  <c r="H2598" s="1"/>
  <c r="F2599"/>
  <c r="H2599" s="1"/>
  <c r="F2600"/>
  <c r="H2600" s="1"/>
  <c r="F2601"/>
  <c r="H2601" s="1"/>
  <c r="F2602"/>
  <c r="H2602" s="1"/>
  <c r="F2603"/>
  <c r="H2603" s="1"/>
  <c r="F2604"/>
  <c r="H2604" s="1"/>
  <c r="H2587"/>
  <c r="F2567"/>
  <c r="F2568"/>
  <c r="H2568" s="1"/>
  <c r="F2569"/>
  <c r="F2570"/>
  <c r="H2570" s="1"/>
  <c r="F2571"/>
  <c r="H2571" s="1"/>
  <c r="F2572"/>
  <c r="H2572" s="1"/>
  <c r="F2573"/>
  <c r="H2573" s="1"/>
  <c r="F2574"/>
  <c r="H2574" s="1"/>
  <c r="F2575"/>
  <c r="H2575" s="1"/>
  <c r="F2576"/>
  <c r="H2576" s="1"/>
  <c r="F2577"/>
  <c r="H2577" s="1"/>
  <c r="F2578"/>
  <c r="H2578" s="1"/>
  <c r="H2567"/>
  <c r="F2554"/>
  <c r="H2554" s="1"/>
  <c r="F2555"/>
  <c r="H2555" s="1"/>
  <c r="F2556"/>
  <c r="H2556" s="1"/>
  <c r="F2557"/>
  <c r="H2557" s="1"/>
  <c r="F2558"/>
  <c r="H2558" s="1"/>
  <c r="F2559"/>
  <c r="F2560"/>
  <c r="H2560" s="1"/>
  <c r="F2561"/>
  <c r="H2561" s="1"/>
  <c r="F2562"/>
  <c r="H2562" s="1"/>
  <c r="F2563"/>
  <c r="H2563" s="1"/>
  <c r="F2564"/>
  <c r="H2564" s="1"/>
  <c r="F2565"/>
  <c r="H2565" s="1"/>
  <c r="F2566"/>
  <c r="H2566" s="1"/>
  <c r="H2559"/>
  <c r="F2537"/>
  <c r="H2537" s="1"/>
  <c r="F2538"/>
  <c r="F2539"/>
  <c r="H2539" s="1"/>
  <c r="F2540"/>
  <c r="H2540" s="1"/>
  <c r="F2541"/>
  <c r="H2541" s="1"/>
  <c r="F2545"/>
  <c r="F2547"/>
  <c r="H2547" s="1"/>
  <c r="F2550"/>
  <c r="H2550" s="1"/>
  <c r="F2551"/>
  <c r="H2551" s="1"/>
  <c r="F2552"/>
  <c r="H2552" s="1"/>
  <c r="F2553"/>
  <c r="H2538"/>
  <c r="H2545"/>
  <c r="H2549"/>
  <c r="H2553"/>
  <c r="F2499"/>
  <c r="H2499" s="1"/>
  <c r="F2500"/>
  <c r="H2500" s="1"/>
  <c r="F2501"/>
  <c r="H2501" s="1"/>
  <c r="F2502"/>
  <c r="H2502" s="1"/>
  <c r="F2503"/>
  <c r="H2503" s="1"/>
  <c r="F2504"/>
  <c r="H2504" s="1"/>
  <c r="F2505"/>
  <c r="H2505" s="1"/>
  <c r="F2506"/>
  <c r="H2506" s="1"/>
  <c r="F2507"/>
  <c r="H2507" s="1"/>
  <c r="F2508"/>
  <c r="F2509"/>
  <c r="H2509" s="1"/>
  <c r="F2510"/>
  <c r="H2510" s="1"/>
  <c r="F2511"/>
  <c r="H2511" s="1"/>
  <c r="F2512"/>
  <c r="H2512" s="1"/>
  <c r="F2515"/>
  <c r="H2515" s="1"/>
  <c r="F2516"/>
  <c r="H2516" s="1"/>
  <c r="F2517"/>
  <c r="H2517" s="1"/>
  <c r="F2518"/>
  <c r="H2518" s="1"/>
  <c r="F2519"/>
  <c r="H2519" s="1"/>
  <c r="F2520"/>
  <c r="H2520" s="1"/>
  <c r="F2521"/>
  <c r="H2521" s="1"/>
  <c r="F2522"/>
  <c r="H2522" s="1"/>
  <c r="F2523"/>
  <c r="H2523" s="1"/>
  <c r="F2524"/>
  <c r="H2524" s="1"/>
  <c r="F2525"/>
  <c r="H2525" s="1"/>
  <c r="F2528"/>
  <c r="H2528" s="1"/>
  <c r="F2530"/>
  <c r="H2530" s="1"/>
  <c r="F2531"/>
  <c r="H2531" s="1"/>
  <c r="F2532"/>
  <c r="H2532" s="1"/>
  <c r="F2533"/>
  <c r="H2533" s="1"/>
  <c r="F2534"/>
  <c r="H2534" s="1"/>
  <c r="F2535"/>
  <c r="H2535" s="1"/>
  <c r="F2536"/>
  <c r="H2536" s="1"/>
  <c r="H2508"/>
  <c r="F2482"/>
  <c r="H2482" s="1"/>
  <c r="F2483"/>
  <c r="F2484"/>
  <c r="H2484" s="1"/>
  <c r="F2485"/>
  <c r="H2485" s="1"/>
  <c r="F2486"/>
  <c r="H2486" s="1"/>
  <c r="F2487"/>
  <c r="H2487" s="1"/>
  <c r="F2488"/>
  <c r="H2488" s="1"/>
  <c r="F2489"/>
  <c r="H2489" s="1"/>
  <c r="F2490"/>
  <c r="H2490" s="1"/>
  <c r="F2491"/>
  <c r="H2491" s="1"/>
  <c r="F2492"/>
  <c r="H2492" s="1"/>
  <c r="F2493"/>
  <c r="H2493" s="1"/>
  <c r="F2494"/>
  <c r="H2494" s="1"/>
  <c r="F2495"/>
  <c r="H2495" s="1"/>
  <c r="F2496"/>
  <c r="F2497"/>
  <c r="H2497" s="1"/>
  <c r="F2498"/>
  <c r="H2498" s="1"/>
  <c r="H2483"/>
  <c r="H2496"/>
  <c r="F2468"/>
  <c r="H2468" s="1"/>
  <c r="F2469"/>
  <c r="H2469" s="1"/>
  <c r="F2470"/>
  <c r="H2470" s="1"/>
  <c r="F2471"/>
  <c r="H2471" s="1"/>
  <c r="F2472"/>
  <c r="H2472" s="1"/>
  <c r="F2473"/>
  <c r="H2473" s="1"/>
  <c r="F2474"/>
  <c r="H2474" s="1"/>
  <c r="F2475"/>
  <c r="H2475" s="1"/>
  <c r="F2476"/>
  <c r="H2476" s="1"/>
  <c r="F2477"/>
  <c r="H2477" s="1"/>
  <c r="F2478"/>
  <c r="H2478" s="1"/>
  <c r="F2479"/>
  <c r="H2479" s="1"/>
  <c r="F2480"/>
  <c r="H2480" s="1"/>
  <c r="F2481"/>
  <c r="H2481" s="1"/>
  <c r="H2409"/>
  <c r="H2411"/>
  <c r="H2412"/>
  <c r="H2419"/>
  <c r="H2423"/>
  <c r="H2431"/>
  <c r="H2435"/>
  <c r="H2439"/>
  <c r="H2441"/>
  <c r="H2443"/>
  <c r="H2444"/>
  <c r="H2451"/>
  <c r="H2455"/>
  <c r="H2457"/>
  <c r="H2463"/>
  <c r="H2467"/>
  <c r="H2410"/>
  <c r="H2413"/>
  <c r="H2414"/>
  <c r="H2415"/>
  <c r="H2427"/>
  <c r="H2429"/>
  <c r="H2433"/>
  <c r="H2437"/>
  <c r="H2442"/>
  <c r="H2445"/>
  <c r="H2446"/>
  <c r="H2447"/>
  <c r="H2449"/>
  <c r="H2453"/>
  <c r="H2458"/>
  <c r="H2459"/>
  <c r="H2461"/>
  <c r="H2465"/>
  <c r="F2382"/>
  <c r="H2382" s="1"/>
  <c r="F2383"/>
  <c r="H2383" s="1"/>
  <c r="F2384"/>
  <c r="H2384" s="1"/>
  <c r="F2385"/>
  <c r="F2386"/>
  <c r="H2386" s="1"/>
  <c r="F2387"/>
  <c r="H2387" s="1"/>
  <c r="F2388"/>
  <c r="H2388" s="1"/>
  <c r="F2389"/>
  <c r="H2389" s="1"/>
  <c r="F2390"/>
  <c r="H2390" s="1"/>
  <c r="F2392"/>
  <c r="H2392" s="1"/>
  <c r="F2394"/>
  <c r="H2394" s="1"/>
  <c r="F2396"/>
  <c r="H2396" s="1"/>
  <c r="F2397"/>
  <c r="H2397" s="1"/>
  <c r="F2398"/>
  <c r="H2398" s="1"/>
  <c r="F2399"/>
  <c r="H2399" s="1"/>
  <c r="F2400"/>
  <c r="H2400" s="1"/>
  <c r="F2401"/>
  <c r="H2401" s="1"/>
  <c r="F2402"/>
  <c r="H2402" s="1"/>
  <c r="F2403"/>
  <c r="H2403" s="1"/>
  <c r="F2404"/>
  <c r="H2404" s="1"/>
  <c r="F2405"/>
  <c r="H2405" s="1"/>
  <c r="H2385"/>
  <c r="F2343"/>
  <c r="H2343" s="1"/>
  <c r="F2344"/>
  <c r="H2344" s="1"/>
  <c r="F2345"/>
  <c r="H2345" s="1"/>
  <c r="F2346"/>
  <c r="H2346" s="1"/>
  <c r="F2347"/>
  <c r="H2347" s="1"/>
  <c r="F2348"/>
  <c r="H2348" s="1"/>
  <c r="F2349"/>
  <c r="F2350"/>
  <c r="H2350" s="1"/>
  <c r="F2351"/>
  <c r="H2351" s="1"/>
  <c r="F2352"/>
  <c r="H2352" s="1"/>
  <c r="F2353"/>
  <c r="H2353" s="1"/>
  <c r="F2354"/>
  <c r="H2354" s="1"/>
  <c r="F2355"/>
  <c r="H2355" s="1"/>
  <c r="F2356"/>
  <c r="H2356" s="1"/>
  <c r="F2357"/>
  <c r="H2357" s="1"/>
  <c r="F2358"/>
  <c r="H2358" s="1"/>
  <c r="F2359"/>
  <c r="H2359" s="1"/>
  <c r="F2361"/>
  <c r="H2361" s="1"/>
  <c r="F2363"/>
  <c r="H2363" s="1"/>
  <c r="F2364"/>
  <c r="H2364" s="1"/>
  <c r="F2365"/>
  <c r="H2365" s="1"/>
  <c r="F2366"/>
  <c r="H2366" s="1"/>
  <c r="F2367"/>
  <c r="H2367" s="1"/>
  <c r="F2368"/>
  <c r="H2368" s="1"/>
  <c r="F2369"/>
  <c r="H2369" s="1"/>
  <c r="F2370"/>
  <c r="H2370" s="1"/>
  <c r="F2371"/>
  <c r="H2371" s="1"/>
  <c r="F2372"/>
  <c r="H2372" s="1"/>
  <c r="F2373"/>
  <c r="H2374"/>
  <c r="F2375"/>
  <c r="H2375" s="1"/>
  <c r="F2376"/>
  <c r="H2376" s="1"/>
  <c r="F2377"/>
  <c r="H2377" s="1"/>
  <c r="F2378"/>
  <c r="H2378" s="1"/>
  <c r="F2379"/>
  <c r="H2379" s="1"/>
  <c r="F2380"/>
  <c r="H2380" s="1"/>
  <c r="F2381"/>
  <c r="H2381" s="1"/>
  <c r="H2349"/>
  <c r="H2373"/>
  <c r="F2287"/>
  <c r="H2287" s="1"/>
  <c r="F2288"/>
  <c r="H2288" s="1"/>
  <c r="F2289"/>
  <c r="H2289" s="1"/>
  <c r="F2290"/>
  <c r="H2290" s="1"/>
  <c r="F2291"/>
  <c r="H2291" s="1"/>
  <c r="F2292"/>
  <c r="H2292" s="1"/>
  <c r="F2294"/>
  <c r="H2294" s="1"/>
  <c r="F2295"/>
  <c r="H2295" s="1"/>
  <c r="F2296"/>
  <c r="H2296" s="1"/>
  <c r="F2298"/>
  <c r="H2298" s="1"/>
  <c r="F2299"/>
  <c r="F2300"/>
  <c r="H2300" s="1"/>
  <c r="F2301"/>
  <c r="H2301" s="1"/>
  <c r="F2302"/>
  <c r="H2302" s="1"/>
  <c r="F2303"/>
  <c r="F2305"/>
  <c r="F2306"/>
  <c r="H2306" s="1"/>
  <c r="F2307"/>
  <c r="H2307" s="1"/>
  <c r="F2308"/>
  <c r="H2308" s="1"/>
  <c r="F2309"/>
  <c r="H2309" s="1"/>
  <c r="F2310"/>
  <c r="H2310" s="1"/>
  <c r="F2311"/>
  <c r="F2312"/>
  <c r="H2312" s="1"/>
  <c r="F2313"/>
  <c r="H2313" s="1"/>
  <c r="F2314"/>
  <c r="H2314" s="1"/>
  <c r="F2315"/>
  <c r="H2315" s="1"/>
  <c r="F2316"/>
  <c r="H2316" s="1"/>
  <c r="F2317"/>
  <c r="F2318"/>
  <c r="H2318" s="1"/>
  <c r="F2319"/>
  <c r="H2319" s="1"/>
  <c r="F2320"/>
  <c r="H2320" s="1"/>
  <c r="F2321"/>
  <c r="F2322"/>
  <c r="H2322" s="1"/>
  <c r="F2323"/>
  <c r="H2323" s="1"/>
  <c r="F2324"/>
  <c r="H2324" s="1"/>
  <c r="F2325"/>
  <c r="H2325" s="1"/>
  <c r="F2326"/>
  <c r="H2326" s="1"/>
  <c r="F2327"/>
  <c r="H2327" s="1"/>
  <c r="F2328"/>
  <c r="H2328" s="1"/>
  <c r="F2329"/>
  <c r="F2330"/>
  <c r="H2330" s="1"/>
  <c r="F2331"/>
  <c r="H2331" s="1"/>
  <c r="F2332"/>
  <c r="H2332" s="1"/>
  <c r="F2333"/>
  <c r="H2333" s="1"/>
  <c r="F2334"/>
  <c r="H2334" s="1"/>
  <c r="F2335"/>
  <c r="H2335" s="1"/>
  <c r="F2336"/>
  <c r="H2336" s="1"/>
  <c r="F2338"/>
  <c r="H2338" s="1"/>
  <c r="F2339"/>
  <c r="H2339" s="1"/>
  <c r="F2340"/>
  <c r="H2340" s="1"/>
  <c r="F2341"/>
  <c r="F2342"/>
  <c r="H2342" s="1"/>
  <c r="H2299"/>
  <c r="H2303"/>
  <c r="H2305"/>
  <c r="H2311"/>
  <c r="H2317"/>
  <c r="H2321"/>
  <c r="H2329"/>
  <c r="H2337"/>
  <c r="H2341"/>
  <c r="F2273"/>
  <c r="H2273" s="1"/>
  <c r="F2274"/>
  <c r="F2275"/>
  <c r="H2275" s="1"/>
  <c r="F2276"/>
  <c r="H2276" s="1"/>
  <c r="F2277"/>
  <c r="F2280"/>
  <c r="H2280" s="1"/>
  <c r="F2281"/>
  <c r="H2281" s="1"/>
  <c r="F2282"/>
  <c r="F2283"/>
  <c r="H2283" s="1"/>
  <c r="F2284"/>
  <c r="H2284" s="1"/>
  <c r="F2285"/>
  <c r="H2285" s="1"/>
  <c r="F2286"/>
  <c r="H2286" s="1"/>
  <c r="H2277"/>
  <c r="H2282"/>
  <c r="F2257"/>
  <c r="H2257" s="1"/>
  <c r="F2258"/>
  <c r="H2258" s="1"/>
  <c r="F2259"/>
  <c r="H2259" s="1"/>
  <c r="F2260"/>
  <c r="H2260" s="1"/>
  <c r="F2261"/>
  <c r="F2262"/>
  <c r="H2262" s="1"/>
  <c r="F2263"/>
  <c r="H2263" s="1"/>
  <c r="F2264"/>
  <c r="H2264" s="1"/>
  <c r="F2265"/>
  <c r="F2266"/>
  <c r="H2266" s="1"/>
  <c r="F2267"/>
  <c r="H2267" s="1"/>
  <c r="F2268"/>
  <c r="H2268" s="1"/>
  <c r="F2269"/>
  <c r="H2269" s="1"/>
  <c r="F2272"/>
  <c r="H2272" s="1"/>
  <c r="H2261"/>
  <c r="H2265"/>
  <c r="F2239"/>
  <c r="F2240"/>
  <c r="H2240" s="1"/>
  <c r="F2241"/>
  <c r="H2241" s="1"/>
  <c r="F2242"/>
  <c r="H2242" s="1"/>
  <c r="F2243"/>
  <c r="H2243" s="1"/>
  <c r="F2244"/>
  <c r="H2244" s="1"/>
  <c r="F2245"/>
  <c r="H2245" s="1"/>
  <c r="F2246"/>
  <c r="H2246" s="1"/>
  <c r="F2247"/>
  <c r="H2247" s="1"/>
  <c r="F2251"/>
  <c r="H2251" s="1"/>
  <c r="F2252"/>
  <c r="H2252" s="1"/>
  <c r="F2220"/>
  <c r="F2221"/>
  <c r="H2221" s="1"/>
  <c r="F2222"/>
  <c r="H2222" s="1"/>
  <c r="F2223"/>
  <c r="H2223" s="1"/>
  <c r="F2224"/>
  <c r="H2224" s="1"/>
  <c r="F2225"/>
  <c r="H2225" s="1"/>
  <c r="F2226"/>
  <c r="H2226" s="1"/>
  <c r="F2227"/>
  <c r="H2227" s="1"/>
  <c r="F2228"/>
  <c r="H2228" s="1"/>
  <c r="F2229"/>
  <c r="H2229" s="1"/>
  <c r="F2231"/>
  <c r="H2231" s="1"/>
  <c r="F2232"/>
  <c r="H2232" s="1"/>
  <c r="F2233"/>
  <c r="H2233" s="1"/>
  <c r="F2234"/>
  <c r="H2234" s="1"/>
  <c r="F2235"/>
  <c r="H2235" s="1"/>
  <c r="F2236"/>
  <c r="H2236" s="1"/>
  <c r="F2237"/>
  <c r="H2237" s="1"/>
  <c r="F2238"/>
  <c r="H2238" s="1"/>
  <c r="H2220"/>
  <c r="F2125"/>
  <c r="H2125" s="1"/>
  <c r="F2126"/>
  <c r="H2126" s="1"/>
  <c r="F2127"/>
  <c r="H2127" s="1"/>
  <c r="F2128"/>
  <c r="H2128" s="1"/>
  <c r="F2129"/>
  <c r="F2130"/>
  <c r="F2131"/>
  <c r="H2131" s="1"/>
  <c r="F2132"/>
  <c r="H2132" s="1"/>
  <c r="F2133"/>
  <c r="F2134"/>
  <c r="H2134" s="1"/>
  <c r="F2135"/>
  <c r="H2135" s="1"/>
  <c r="F2136"/>
  <c r="H2136" s="1"/>
  <c r="F2141"/>
  <c r="H2141" s="1"/>
  <c r="F2142"/>
  <c r="H2142" s="1"/>
  <c r="F2143"/>
  <c r="H2143" s="1"/>
  <c r="F2144"/>
  <c r="H2144" s="1"/>
  <c r="F2145"/>
  <c r="H2145" s="1"/>
  <c r="F2146"/>
  <c r="H2146" s="1"/>
  <c r="F2147"/>
  <c r="H2147" s="1"/>
  <c r="F2148"/>
  <c r="H2148" s="1"/>
  <c r="F2149"/>
  <c r="H2149" s="1"/>
  <c r="H2129"/>
  <c r="H2130"/>
  <c r="H2133"/>
  <c r="F2093"/>
  <c r="H2093" s="1"/>
  <c r="F2094"/>
  <c r="H2094" s="1"/>
  <c r="F2095"/>
  <c r="H2095" s="1"/>
  <c r="F2096"/>
  <c r="H2096" s="1"/>
  <c r="F2097"/>
  <c r="H2097" s="1"/>
  <c r="F2098"/>
  <c r="H2098" s="1"/>
  <c r="F2099"/>
  <c r="H2099" s="1"/>
  <c r="F2100"/>
  <c r="F2101"/>
  <c r="H2101" s="1"/>
  <c r="F2102"/>
  <c r="H2102" s="1"/>
  <c r="F2103"/>
  <c r="H2103" s="1"/>
  <c r="F2104"/>
  <c r="H2104" s="1"/>
  <c r="F2105"/>
  <c r="H2105" s="1"/>
  <c r="F2106"/>
  <c r="H2106" s="1"/>
  <c r="F2107"/>
  <c r="H2107" s="1"/>
  <c r="F2108"/>
  <c r="H2108" s="1"/>
  <c r="F2109"/>
  <c r="H2109" s="1"/>
  <c r="F2110"/>
  <c r="F2111"/>
  <c r="H2111" s="1"/>
  <c r="F2112"/>
  <c r="H2112" s="1"/>
  <c r="F2113"/>
  <c r="H2113" s="1"/>
  <c r="F2114"/>
  <c r="H2114" s="1"/>
  <c r="F2115"/>
  <c r="H2115" s="1"/>
  <c r="F2117"/>
  <c r="H2117" s="1"/>
  <c r="F2118"/>
  <c r="H2118" s="1"/>
  <c r="F2119"/>
  <c r="H2119" s="1"/>
  <c r="F2120"/>
  <c r="H2120" s="1"/>
  <c r="F2121"/>
  <c r="H2121" s="1"/>
  <c r="F2122"/>
  <c r="H2122" s="1"/>
  <c r="F2123"/>
  <c r="H2123" s="1"/>
  <c r="F2124"/>
  <c r="H2124" s="1"/>
  <c r="H2100"/>
  <c r="H2110"/>
  <c r="F1986"/>
  <c r="H1986" s="1"/>
  <c r="F1987"/>
  <c r="F1988"/>
  <c r="H1988" s="1"/>
  <c r="F1989"/>
  <c r="H1989" s="1"/>
  <c r="F1990"/>
  <c r="H1990" s="1"/>
  <c r="F1991"/>
  <c r="H1991" s="1"/>
  <c r="F1992"/>
  <c r="H1992" s="1"/>
  <c r="F1993"/>
  <c r="H1993" s="1"/>
  <c r="F1994"/>
  <c r="H1994" s="1"/>
  <c r="F1995"/>
  <c r="H1995" s="1"/>
  <c r="F1996"/>
  <c r="H1996" s="1"/>
  <c r="F1997"/>
  <c r="H1997" s="1"/>
  <c r="F1998"/>
  <c r="H1998" s="1"/>
  <c r="F1999"/>
  <c r="F2000"/>
  <c r="H2000" s="1"/>
  <c r="F2001"/>
  <c r="H2001" s="1"/>
  <c r="F2002"/>
  <c r="H2002" s="1"/>
  <c r="F2003"/>
  <c r="H2003" s="1"/>
  <c r="F2004"/>
  <c r="H2004" s="1"/>
  <c r="F2005"/>
  <c r="H2005" s="1"/>
  <c r="F2007"/>
  <c r="H2007" s="1"/>
  <c r="F2009"/>
  <c r="H2009" s="1"/>
  <c r="F2010"/>
  <c r="H2010" s="1"/>
  <c r="F2011"/>
  <c r="H2011" s="1"/>
  <c r="F2013"/>
  <c r="H2013" s="1"/>
  <c r="F2014"/>
  <c r="H2014" s="1"/>
  <c r="F2015"/>
  <c r="H2015" s="1"/>
  <c r="F2016"/>
  <c r="F2017"/>
  <c r="H2017" s="1"/>
  <c r="F2018"/>
  <c r="H2018" s="1"/>
  <c r="F2019"/>
  <c r="H2019" s="1"/>
  <c r="F2020"/>
  <c r="H2020" s="1"/>
  <c r="F2021"/>
  <c r="H2021" s="1"/>
  <c r="F2022"/>
  <c r="H2022" s="1"/>
  <c r="F2023"/>
  <c r="H2023" s="1"/>
  <c r="F2024"/>
  <c r="H2024" s="1"/>
  <c r="F2025"/>
  <c r="H2025" s="1"/>
  <c r="F2026"/>
  <c r="H2026" s="1"/>
  <c r="F2027"/>
  <c r="H2027" s="1"/>
  <c r="F2028"/>
  <c r="H2028" s="1"/>
  <c r="F2029"/>
  <c r="H2029" s="1"/>
  <c r="F2030"/>
  <c r="H2030" s="1"/>
  <c r="F2031"/>
  <c r="H2031" s="1"/>
  <c r="F2032"/>
  <c r="F2033"/>
  <c r="H2033" s="1"/>
  <c r="F2034"/>
  <c r="H2034" s="1"/>
  <c r="F2035"/>
  <c r="H2035" s="1"/>
  <c r="F2036"/>
  <c r="H2036" s="1"/>
  <c r="F2037"/>
  <c r="H2037" s="1"/>
  <c r="F2038"/>
  <c r="H2038" s="1"/>
  <c r="F2039"/>
  <c r="H2039" s="1"/>
  <c r="F2040"/>
  <c r="H2040" s="1"/>
  <c r="F2041"/>
  <c r="H2041" s="1"/>
  <c r="F2042"/>
  <c r="H2042" s="1"/>
  <c r="F2043"/>
  <c r="H2043" s="1"/>
  <c r="F2044"/>
  <c r="H2044" s="1"/>
  <c r="F2045"/>
  <c r="H2045" s="1"/>
  <c r="F2046"/>
  <c r="H2046" s="1"/>
  <c r="F2047"/>
  <c r="H2047" s="1"/>
  <c r="F2048"/>
  <c r="H2048" s="1"/>
  <c r="F2049"/>
  <c r="H2049" s="1"/>
  <c r="F2050"/>
  <c r="H2050" s="1"/>
  <c r="F2051"/>
  <c r="H2051" s="1"/>
  <c r="F2052"/>
  <c r="H2052" s="1"/>
  <c r="F2053"/>
  <c r="H2053" s="1"/>
  <c r="F2054"/>
  <c r="H2054" s="1"/>
  <c r="F2055"/>
  <c r="F2056"/>
  <c r="H2056" s="1"/>
  <c r="F2057"/>
  <c r="H2057" s="1"/>
  <c r="F2058"/>
  <c r="H2058" s="1"/>
  <c r="F2059"/>
  <c r="H2059" s="1"/>
  <c r="F2060"/>
  <c r="H2060" s="1"/>
  <c r="F2061"/>
  <c r="H2061" s="1"/>
  <c r="F2062"/>
  <c r="H2062" s="1"/>
  <c r="F2063"/>
  <c r="H2063" s="1"/>
  <c r="F2064"/>
  <c r="H2064" s="1"/>
  <c r="F2065"/>
  <c r="H2065" s="1"/>
  <c r="F2066"/>
  <c r="H2066" s="1"/>
  <c r="F2067"/>
  <c r="H2067" s="1"/>
  <c r="F2068"/>
  <c r="H2068" s="1"/>
  <c r="F2069"/>
  <c r="H2069" s="1"/>
  <c r="F2070"/>
  <c r="H2070" s="1"/>
  <c r="F2071"/>
  <c r="H2071" s="1"/>
  <c r="F2072"/>
  <c r="F2073"/>
  <c r="H2073" s="1"/>
  <c r="F2074"/>
  <c r="H2074" s="1"/>
  <c r="F2075"/>
  <c r="H2075" s="1"/>
  <c r="F2076"/>
  <c r="H2076" s="1"/>
  <c r="F2077"/>
  <c r="H2077" s="1"/>
  <c r="F2078"/>
  <c r="H2078" s="1"/>
  <c r="F2079"/>
  <c r="H2079" s="1"/>
  <c r="F2080"/>
  <c r="H2080" s="1"/>
  <c r="F2081"/>
  <c r="H2081" s="1"/>
  <c r="F2082"/>
  <c r="H2082" s="1"/>
  <c r="F2083"/>
  <c r="H2083" s="1"/>
  <c r="F2084"/>
  <c r="H2084" s="1"/>
  <c r="F2085"/>
  <c r="H2085" s="1"/>
  <c r="F2086"/>
  <c r="H2086" s="1"/>
  <c r="F2087"/>
  <c r="H2087" s="1"/>
  <c r="F2088"/>
  <c r="H2088" s="1"/>
  <c r="F2089"/>
  <c r="H2089" s="1"/>
  <c r="F2090"/>
  <c r="H2090" s="1"/>
  <c r="F2091"/>
  <c r="H2091" s="1"/>
  <c r="F2092"/>
  <c r="H2092" s="1"/>
  <c r="H1987"/>
  <c r="H1999"/>
  <c r="H2016"/>
  <c r="H2032"/>
  <c r="H2055"/>
  <c r="H2072"/>
  <c r="F1972"/>
  <c r="H1972" s="1"/>
  <c r="F1973"/>
  <c r="H1973" s="1"/>
  <c r="F1974"/>
  <c r="H1974" s="1"/>
  <c r="F1976"/>
  <c r="H1976" s="1"/>
  <c r="F1977"/>
  <c r="H1977" s="1"/>
  <c r="F1978"/>
  <c r="F1979"/>
  <c r="H1979" s="1"/>
  <c r="F1980"/>
  <c r="H1980" s="1"/>
  <c r="F1981"/>
  <c r="H1981" s="1"/>
  <c r="F1982"/>
  <c r="H1982" s="1"/>
  <c r="F1983"/>
  <c r="H1983" s="1"/>
  <c r="F1984"/>
  <c r="F1985"/>
  <c r="H1985" s="1"/>
  <c r="H1975"/>
  <c r="H1978"/>
  <c r="H1984"/>
  <c r="F1968"/>
  <c r="F1969"/>
  <c r="F1970"/>
  <c r="F1971"/>
  <c r="H1968"/>
  <c r="H1969"/>
  <c r="H1970"/>
  <c r="H1971"/>
  <c r="F1795"/>
  <c r="H1795" s="1"/>
  <c r="F1796"/>
  <c r="H1796" s="1"/>
  <c r="F1797"/>
  <c r="H1797" s="1"/>
  <c r="F1798"/>
  <c r="H1798" s="1"/>
  <c r="F1799"/>
  <c r="H1799" s="1"/>
  <c r="F1800"/>
  <c r="H1800" s="1"/>
  <c r="F1801"/>
  <c r="H1801" s="1"/>
  <c r="F1802"/>
  <c r="H1802" s="1"/>
  <c r="F1803"/>
  <c r="H1803" s="1"/>
  <c r="F1804"/>
  <c r="H1804" s="1"/>
  <c r="F1805"/>
  <c r="F1806"/>
  <c r="H1806" s="1"/>
  <c r="F1807"/>
  <c r="H1807" s="1"/>
  <c r="H1805"/>
  <c r="F1748"/>
  <c r="F1749"/>
  <c r="H1749" s="1"/>
  <c r="F1750"/>
  <c r="H1750" s="1"/>
  <c r="F1751"/>
  <c r="H1751" s="1"/>
  <c r="F1752"/>
  <c r="H1752" s="1"/>
  <c r="F1753"/>
  <c r="H1753" s="1"/>
  <c r="F1754"/>
  <c r="H1754" s="1"/>
  <c r="F1755"/>
  <c r="H1755" s="1"/>
  <c r="F1756"/>
  <c r="H1756" s="1"/>
  <c r="F1757"/>
  <c r="H1757" s="1"/>
  <c r="F1758"/>
  <c r="H1758" s="1"/>
  <c r="F1759"/>
  <c r="H1759" s="1"/>
  <c r="F1760"/>
  <c r="H1760" s="1"/>
  <c r="F1761"/>
  <c r="H1761" s="1"/>
  <c r="F1762"/>
  <c r="H1762" s="1"/>
  <c r="F1763"/>
  <c r="H1763" s="1"/>
  <c r="F1764"/>
  <c r="H1764" s="1"/>
  <c r="F1765"/>
  <c r="H1765" s="1"/>
  <c r="F1766"/>
  <c r="H1766" s="1"/>
  <c r="H1767"/>
  <c r="F1768"/>
  <c r="H1768" s="1"/>
  <c r="F1769"/>
  <c r="H1769" s="1"/>
  <c r="F1770"/>
  <c r="H1770" s="1"/>
  <c r="F1771"/>
  <c r="H1771" s="1"/>
  <c r="F1772"/>
  <c r="F1773"/>
  <c r="H1773" s="1"/>
  <c r="F1774"/>
  <c r="H1774" s="1"/>
  <c r="F1775"/>
  <c r="H1775" s="1"/>
  <c r="F1776"/>
  <c r="H1776" s="1"/>
  <c r="F1777"/>
  <c r="H1777" s="1"/>
  <c r="F1778"/>
  <c r="H1778" s="1"/>
  <c r="F1779"/>
  <c r="H1779" s="1"/>
  <c r="F1780"/>
  <c r="H1780" s="1"/>
  <c r="F1781"/>
  <c r="H1781" s="1"/>
  <c r="H1748"/>
  <c r="H1772"/>
  <c r="F1703"/>
  <c r="H1703" s="1"/>
  <c r="F1704"/>
  <c r="F1705"/>
  <c r="H1705" s="1"/>
  <c r="F1706"/>
  <c r="H1706" s="1"/>
  <c r="F1707"/>
  <c r="H1707" s="1"/>
  <c r="F1708"/>
  <c r="H1708" s="1"/>
  <c r="F1709"/>
  <c r="H1709" s="1"/>
  <c r="F1710"/>
  <c r="H1710" s="1"/>
  <c r="F1711"/>
  <c r="H1711" s="1"/>
  <c r="F1712"/>
  <c r="H1712" s="1"/>
  <c r="F1713"/>
  <c r="H1713" s="1"/>
  <c r="F1659"/>
  <c r="H1659" s="1"/>
  <c r="F1579"/>
  <c r="F1580"/>
  <c r="H1580" s="1"/>
  <c r="F1581"/>
  <c r="H1581" s="1"/>
  <c r="F1582"/>
  <c r="H1582" s="1"/>
  <c r="F1583"/>
  <c r="H1583" s="1"/>
  <c r="F1584"/>
  <c r="H1584" s="1"/>
  <c r="F1585"/>
  <c r="H1585" s="1"/>
  <c r="F1586"/>
  <c r="H1586" s="1"/>
  <c r="F1587"/>
  <c r="F1588"/>
  <c r="H1588" s="1"/>
  <c r="F1589"/>
  <c r="H1589" s="1"/>
  <c r="F1590"/>
  <c r="H1590" s="1"/>
  <c r="F1591"/>
  <c r="H1591" s="1"/>
  <c r="F1592"/>
  <c r="H1592" s="1"/>
  <c r="F1593"/>
  <c r="H1593" s="1"/>
  <c r="F1594"/>
  <c r="H1594" s="1"/>
  <c r="F1595"/>
  <c r="F1596"/>
  <c r="H1596" s="1"/>
  <c r="F1597"/>
  <c r="H1597" s="1"/>
  <c r="F1598"/>
  <c r="H1598" s="1"/>
  <c r="F1599"/>
  <c r="H1599" s="1"/>
  <c r="F1600"/>
  <c r="H1600" s="1"/>
  <c r="F1601"/>
  <c r="H1601" s="1"/>
  <c r="F1602"/>
  <c r="H1602" s="1"/>
  <c r="F1603"/>
  <c r="F1604"/>
  <c r="H1604" s="1"/>
  <c r="F1605"/>
  <c r="H1605" s="1"/>
  <c r="F1606"/>
  <c r="H1606" s="1"/>
  <c r="F1607"/>
  <c r="H1607" s="1"/>
  <c r="F1610"/>
  <c r="H1610" s="1"/>
  <c r="F1611"/>
  <c r="H1611" s="1"/>
  <c r="F1612"/>
  <c r="H1612" s="1"/>
  <c r="F1613"/>
  <c r="H1613" s="1"/>
  <c r="F1614"/>
  <c r="H1614" s="1"/>
  <c r="F1617"/>
  <c r="F1618"/>
  <c r="H1618" s="1"/>
  <c r="H1579"/>
  <c r="H1587"/>
  <c r="H1595"/>
  <c r="H1603"/>
  <c r="H1617"/>
  <c r="F1551"/>
  <c r="H1551" s="1"/>
  <c r="F1552"/>
  <c r="F1553"/>
  <c r="H1553" s="1"/>
  <c r="F1554"/>
  <c r="F1555"/>
  <c r="H1555" s="1"/>
  <c r="F1556"/>
  <c r="H1556" s="1"/>
  <c r="F1557"/>
  <c r="H1557" s="1"/>
  <c r="F1558"/>
  <c r="H1558" s="1"/>
  <c r="F1562"/>
  <c r="F1563"/>
  <c r="H1563" s="1"/>
  <c r="F1564"/>
  <c r="H1564" s="1"/>
  <c r="F1565"/>
  <c r="H1565" s="1"/>
  <c r="F1566"/>
  <c r="H1566" s="1"/>
  <c r="F1568"/>
  <c r="H1568" s="1"/>
  <c r="F1569"/>
  <c r="H1569" s="1"/>
  <c r="F1570"/>
  <c r="H1570" s="1"/>
  <c r="F1571"/>
  <c r="H1571" s="1"/>
  <c r="F1572"/>
  <c r="H1572" s="1"/>
  <c r="F1573"/>
  <c r="H1573" s="1"/>
  <c r="F1574"/>
  <c r="H1574" s="1"/>
  <c r="F1575"/>
  <c r="H1575" s="1"/>
  <c r="F1576"/>
  <c r="H1576" s="1"/>
  <c r="F1578"/>
  <c r="H1578" s="1"/>
  <c r="H1554"/>
  <c r="H1562"/>
  <c r="F1525"/>
  <c r="H1525" s="1"/>
  <c r="F1526"/>
  <c r="H1526" s="1"/>
  <c r="F1528"/>
  <c r="H1528" s="1"/>
  <c r="F1533"/>
  <c r="H1533" s="1"/>
  <c r="F1534"/>
  <c r="H1534" s="1"/>
  <c r="F1535"/>
  <c r="H1535" s="1"/>
  <c r="F1536"/>
  <c r="H1536" s="1"/>
  <c r="F1537"/>
  <c r="H1537" s="1"/>
  <c r="F1538"/>
  <c r="H1538" s="1"/>
  <c r="F1539"/>
  <c r="H1539" s="1"/>
  <c r="F1540"/>
  <c r="H1540" s="1"/>
  <c r="F1541"/>
  <c r="H1541" s="1"/>
  <c r="F1542"/>
  <c r="H1542" s="1"/>
  <c r="F1543"/>
  <c r="H1543" s="1"/>
  <c r="F1544"/>
  <c r="H1544" s="1"/>
  <c r="F1545"/>
  <c r="H1545" s="1"/>
  <c r="F1546"/>
  <c r="F1547"/>
  <c r="H1547" s="1"/>
  <c r="F1548"/>
  <c r="H1548" s="1"/>
  <c r="F1549"/>
  <c r="H1549" s="1"/>
  <c r="F1550"/>
  <c r="H1550" s="1"/>
  <c r="H1532"/>
  <c r="H1546"/>
  <c r="F1397"/>
  <c r="H1397" s="1"/>
  <c r="F1398"/>
  <c r="H1398" s="1"/>
  <c r="F1399"/>
  <c r="H1399" s="1"/>
  <c r="F1400"/>
  <c r="H1400" s="1"/>
  <c r="F1401"/>
  <c r="H1401" s="1"/>
  <c r="F1402"/>
  <c r="H1402" s="1"/>
  <c r="F1403"/>
  <c r="H1403" s="1"/>
  <c r="F1404"/>
  <c r="H1404" s="1"/>
  <c r="F1405"/>
  <c r="H1405" s="1"/>
  <c r="F1407"/>
  <c r="H1407" s="1"/>
  <c r="H1406"/>
  <c r="F1302"/>
  <c r="F1303"/>
  <c r="F1304"/>
  <c r="H1304" s="1"/>
  <c r="F1305"/>
  <c r="H1305" s="1"/>
  <c r="F1306"/>
  <c r="H1306" s="1"/>
  <c r="F1307"/>
  <c r="H1307" s="1"/>
  <c r="F1308"/>
  <c r="H1308" s="1"/>
  <c r="F1309"/>
  <c r="F1310"/>
  <c r="H1310" s="1"/>
  <c r="F1311"/>
  <c r="H1311" s="1"/>
  <c r="F1312"/>
  <c r="H1312" s="1"/>
  <c r="F1313"/>
  <c r="F1314"/>
  <c r="H1314" s="1"/>
  <c r="F1315"/>
  <c r="H1315" s="1"/>
  <c r="F1316"/>
  <c r="H1316" s="1"/>
  <c r="F1317"/>
  <c r="H1317" s="1"/>
  <c r="F1318"/>
  <c r="H1318" s="1"/>
  <c r="F1319"/>
  <c r="H1319" s="1"/>
  <c r="F1320"/>
  <c r="H1320" s="1"/>
  <c r="F1321"/>
  <c r="H1321" s="1"/>
  <c r="F1322"/>
  <c r="H1322" s="1"/>
  <c r="F1323"/>
  <c r="F1324"/>
  <c r="H1324" s="1"/>
  <c r="F1325"/>
  <c r="F1326"/>
  <c r="H1326" s="1"/>
  <c r="F1327"/>
  <c r="H1327" s="1"/>
  <c r="F1328"/>
  <c r="H1328" s="1"/>
  <c r="F1329"/>
  <c r="H1329" s="1"/>
  <c r="F1330"/>
  <c r="H1330" s="1"/>
  <c r="F1331"/>
  <c r="F1332"/>
  <c r="H1332" s="1"/>
  <c r="F1333"/>
  <c r="H1333" s="1"/>
  <c r="F1334"/>
  <c r="H1334" s="1"/>
  <c r="F1335"/>
  <c r="F1336"/>
  <c r="H1336" s="1"/>
  <c r="F1337"/>
  <c r="H1337" s="1"/>
  <c r="F1338"/>
  <c r="H1338" s="1"/>
  <c r="F1339"/>
  <c r="H1339" s="1"/>
  <c r="F1340"/>
  <c r="H1340" s="1"/>
  <c r="F1341"/>
  <c r="H1341" s="1"/>
  <c r="F1342"/>
  <c r="H1342" s="1"/>
  <c r="F1343"/>
  <c r="F1344"/>
  <c r="H1344" s="1"/>
  <c r="F1345"/>
  <c r="H1345" s="1"/>
  <c r="F1346"/>
  <c r="H1346" s="1"/>
  <c r="F1347"/>
  <c r="H1347" s="1"/>
  <c r="F1349"/>
  <c r="H1349" s="1"/>
  <c r="F1350"/>
  <c r="H1350" s="1"/>
  <c r="F1351"/>
  <c r="F1352"/>
  <c r="H1352" s="1"/>
  <c r="F1353"/>
  <c r="H1353" s="1"/>
  <c r="F1354"/>
  <c r="H1354" s="1"/>
  <c r="F1355"/>
  <c r="H1355" s="1"/>
  <c r="F1356"/>
  <c r="H1356" s="1"/>
  <c r="F1357"/>
  <c r="F1358"/>
  <c r="H1358" s="1"/>
  <c r="F1359"/>
  <c r="H1359" s="1"/>
  <c r="F1360"/>
  <c r="H1360" s="1"/>
  <c r="F1361"/>
  <c r="H1361" s="1"/>
  <c r="F1362"/>
  <c r="H1362" s="1"/>
  <c r="F1363"/>
  <c r="F1364"/>
  <c r="H1364" s="1"/>
  <c r="F1366"/>
  <c r="H1366" s="1"/>
  <c r="F1367"/>
  <c r="H1367" s="1"/>
  <c r="F1368"/>
  <c r="H1368" s="1"/>
  <c r="F1369"/>
  <c r="H1369" s="1"/>
  <c r="H1370"/>
  <c r="F1371"/>
  <c r="H1371" s="1"/>
  <c r="F1372"/>
  <c r="H1372" s="1"/>
  <c r="F1373"/>
  <c r="H1373" s="1"/>
  <c r="F1374"/>
  <c r="H1374" s="1"/>
  <c r="F1375"/>
  <c r="H1375" s="1"/>
  <c r="F1376"/>
  <c r="H1376" s="1"/>
  <c r="F1377"/>
  <c r="H1377" s="1"/>
  <c r="F1378"/>
  <c r="H1378" s="1"/>
  <c r="F1379"/>
  <c r="H1379" s="1"/>
  <c r="F1380"/>
  <c r="H1380" s="1"/>
  <c r="F1381"/>
  <c r="H1381" s="1"/>
  <c r="F1382"/>
  <c r="H1382" s="1"/>
  <c r="F1383"/>
  <c r="H1383" s="1"/>
  <c r="F1384"/>
  <c r="H1384" s="1"/>
  <c r="F1385"/>
  <c r="H1385" s="1"/>
  <c r="F1386"/>
  <c r="H1386" s="1"/>
  <c r="F1387"/>
  <c r="H1387" s="1"/>
  <c r="F1388"/>
  <c r="H1388" s="1"/>
  <c r="F1389"/>
  <c r="H1390"/>
  <c r="F1391"/>
  <c r="H1391" s="1"/>
  <c r="F1392"/>
  <c r="H1392" s="1"/>
  <c r="F1393"/>
  <c r="H1393" s="1"/>
  <c r="F1394"/>
  <c r="H1394" s="1"/>
  <c r="F1395"/>
  <c r="H1395" s="1"/>
  <c r="F1396"/>
  <c r="H1396" s="1"/>
  <c r="H1303"/>
  <c r="H1309"/>
  <c r="H1313"/>
  <c r="H1323"/>
  <c r="H1325"/>
  <c r="H1331"/>
  <c r="H1335"/>
  <c r="H1343"/>
  <c r="H1351"/>
  <c r="H1357"/>
  <c r="H1363"/>
  <c r="H1389"/>
  <c r="F1223"/>
  <c r="H1223" s="1"/>
  <c r="F1224"/>
  <c r="H1224" s="1"/>
  <c r="F1225"/>
  <c r="H1225" s="1"/>
  <c r="F1227"/>
  <c r="H1227" s="1"/>
  <c r="F1228"/>
  <c r="H1228" s="1"/>
  <c r="F1229"/>
  <c r="H1229" s="1"/>
  <c r="F1230"/>
  <c r="H1230" s="1"/>
  <c r="F1231"/>
  <c r="H1231" s="1"/>
  <c r="F1232"/>
  <c r="H1232" s="1"/>
  <c r="F1233"/>
  <c r="H1233" s="1"/>
  <c r="F1234"/>
  <c r="H1234" s="1"/>
  <c r="F1235"/>
  <c r="H1235" s="1"/>
  <c r="F1238"/>
  <c r="H1238" s="1"/>
  <c r="F1239"/>
  <c r="H1239" s="1"/>
  <c r="F1240"/>
  <c r="H1240" s="1"/>
  <c r="F1241"/>
  <c r="H1241" s="1"/>
  <c r="F1242"/>
  <c r="H1242" s="1"/>
  <c r="F1244"/>
  <c r="H1244" s="1"/>
  <c r="F1245"/>
  <c r="H1245" s="1"/>
  <c r="F1249"/>
  <c r="H1249" s="1"/>
  <c r="F1250"/>
  <c r="H1250" s="1"/>
  <c r="F1251"/>
  <c r="H1251" s="1"/>
  <c r="F1220"/>
  <c r="H1220" s="1"/>
  <c r="F1221"/>
  <c r="H1221" s="1"/>
  <c r="F1222"/>
  <c r="H1222" s="1"/>
  <c r="F1202"/>
  <c r="H1202" s="1"/>
  <c r="F1203"/>
  <c r="F1204"/>
  <c r="H1204" s="1"/>
  <c r="F1205"/>
  <c r="H1205" s="1"/>
  <c r="F1206"/>
  <c r="H1206" s="1"/>
  <c r="F1207"/>
  <c r="H1207" s="1"/>
  <c r="F1208"/>
  <c r="H1208" s="1"/>
  <c r="F1209"/>
  <c r="H1209" s="1"/>
  <c r="F1210"/>
  <c r="H1210" s="1"/>
  <c r="F1211"/>
  <c r="H1211" s="1"/>
  <c r="F1212"/>
  <c r="H1212" s="1"/>
  <c r="F1213"/>
  <c r="H1213" s="1"/>
  <c r="F1214"/>
  <c r="H1214" s="1"/>
  <c r="F1215"/>
  <c r="H1215" s="1"/>
  <c r="F1216"/>
  <c r="H1216" s="1"/>
  <c r="F1217"/>
  <c r="H1217" s="1"/>
  <c r="F1218"/>
  <c r="H1218" s="1"/>
  <c r="F1219"/>
  <c r="H1219" s="1"/>
  <c r="F1089"/>
  <c r="H1089" s="1"/>
  <c r="F1090"/>
  <c r="H1090" s="1"/>
  <c r="F1091"/>
  <c r="H1091" s="1"/>
  <c r="F1092"/>
  <c r="H1092" s="1"/>
  <c r="F1093"/>
  <c r="H1093" s="1"/>
  <c r="F1094"/>
  <c r="F1095"/>
  <c r="H1095" s="1"/>
  <c r="F1096"/>
  <c r="H1096" s="1"/>
  <c r="F1097"/>
  <c r="H1097" s="1"/>
  <c r="F1098"/>
  <c r="H1098" s="1"/>
  <c r="F1099"/>
  <c r="H1099" s="1"/>
  <c r="F1100"/>
  <c r="H1100" s="1"/>
  <c r="F1101"/>
  <c r="H1101" s="1"/>
  <c r="F1102"/>
  <c r="F1103"/>
  <c r="H1103" s="1"/>
  <c r="F1104"/>
  <c r="H1104" s="1"/>
  <c r="F1105"/>
  <c r="H1105" s="1"/>
  <c r="F1106"/>
  <c r="H1106" s="1"/>
  <c r="F1107"/>
  <c r="H1107" s="1"/>
  <c r="F1109"/>
  <c r="H1109" s="1"/>
  <c r="F1110"/>
  <c r="H1110" s="1"/>
  <c r="F1111"/>
  <c r="H1111" s="1"/>
  <c r="F1112"/>
  <c r="H1112" s="1"/>
  <c r="F1113"/>
  <c r="F1114"/>
  <c r="H1114" s="1"/>
  <c r="F1115"/>
  <c r="F1116"/>
  <c r="H1116" s="1"/>
  <c r="F1117"/>
  <c r="H1117" s="1"/>
  <c r="F1118"/>
  <c r="H1118" s="1"/>
  <c r="F1119"/>
  <c r="F1120"/>
  <c r="H1120" s="1"/>
  <c r="F1121"/>
  <c r="H1121" s="1"/>
  <c r="F1122"/>
  <c r="H1122" s="1"/>
  <c r="F1123"/>
  <c r="H1123" s="1"/>
  <c r="F1124"/>
  <c r="H1124" s="1"/>
  <c r="F1125"/>
  <c r="H1125" s="1"/>
  <c r="F1126"/>
  <c r="H1126" s="1"/>
  <c r="H1094"/>
  <c r="H1102"/>
  <c r="H1113"/>
  <c r="H1115"/>
  <c r="H1119"/>
  <c r="F1062"/>
  <c r="H1062" s="1"/>
  <c r="F1063"/>
  <c r="H1063" s="1"/>
  <c r="F1064"/>
  <c r="H1064" s="1"/>
  <c r="F1065"/>
  <c r="H1065" s="1"/>
  <c r="F1066"/>
  <c r="H1066" s="1"/>
  <c r="F1067"/>
  <c r="H1067" s="1"/>
  <c r="F1069"/>
  <c r="H1069" s="1"/>
  <c r="F1070"/>
  <c r="F1071"/>
  <c r="H1071" s="1"/>
  <c r="F1072"/>
  <c r="H1072" s="1"/>
  <c r="F1073"/>
  <c r="H1073" s="1"/>
  <c r="F1074"/>
  <c r="H1074" s="1"/>
  <c r="F1075"/>
  <c r="H1075" s="1"/>
  <c r="F1076"/>
  <c r="H1076" s="1"/>
  <c r="F1077"/>
  <c r="H1077" s="1"/>
  <c r="F1078"/>
  <c r="H1078" s="1"/>
  <c r="F1079"/>
  <c r="H1079" s="1"/>
  <c r="F1080"/>
  <c r="F1081"/>
  <c r="H1081" s="1"/>
  <c r="F1082"/>
  <c r="H1082" s="1"/>
  <c r="F1085"/>
  <c r="H1085" s="1"/>
  <c r="F1086"/>
  <c r="H1086" s="1"/>
  <c r="F1087"/>
  <c r="H1087" s="1"/>
  <c r="H1068"/>
  <c r="H1070"/>
  <c r="H1080"/>
  <c r="F1060"/>
  <c r="F1061"/>
  <c r="I1060"/>
  <c r="F1031"/>
  <c r="F1032"/>
  <c r="H1032" s="1"/>
  <c r="F1033"/>
  <c r="F1034"/>
  <c r="H1034" s="1"/>
  <c r="F1035"/>
  <c r="H1035" s="1"/>
  <c r="F1036"/>
  <c r="F1037"/>
  <c r="H1037" s="1"/>
  <c r="F1038"/>
  <c r="H1038" s="1"/>
  <c r="F1042"/>
  <c r="H1042"/>
  <c r="F1043"/>
  <c r="H1043"/>
  <c r="F1044"/>
  <c r="F1045"/>
  <c r="H1045" s="1"/>
  <c r="F1046"/>
  <c r="H1046" s="1"/>
  <c r="F1047"/>
  <c r="H1047" s="1"/>
  <c r="F1048"/>
  <c r="F1049"/>
  <c r="H1049" s="1"/>
  <c r="F1050"/>
  <c r="H1050" s="1"/>
  <c r="F1051"/>
  <c r="H1051" s="1"/>
  <c r="F1052"/>
  <c r="H1052" s="1"/>
  <c r="F1053"/>
  <c r="H1053" s="1"/>
  <c r="F1054"/>
  <c r="H1054" s="1"/>
  <c r="F1055"/>
  <c r="H1055" s="1"/>
  <c r="F1056"/>
  <c r="F1057"/>
  <c r="H1057" s="1"/>
  <c r="F1058"/>
  <c r="H1058" s="1"/>
  <c r="F1059"/>
  <c r="H1059" s="1"/>
  <c r="H1033"/>
  <c r="H1036"/>
  <c r="H1044"/>
  <c r="H1048"/>
  <c r="H1056"/>
  <c r="F1025"/>
  <c r="H1025" s="1"/>
  <c r="F1026"/>
  <c r="H1026" s="1"/>
  <c r="F1027"/>
  <c r="H1027" s="1"/>
  <c r="F1028"/>
  <c r="H1028" s="1"/>
  <c r="F1029"/>
  <c r="H1029" s="1"/>
  <c r="F1030"/>
  <c r="H1030" s="1"/>
  <c r="F1013"/>
  <c r="H1013" s="1"/>
  <c r="F1014"/>
  <c r="F1015"/>
  <c r="H1015" s="1"/>
  <c r="F1016"/>
  <c r="H1016" s="1"/>
  <c r="F1017"/>
  <c r="F1018"/>
  <c r="H1018" s="1"/>
  <c r="F1023"/>
  <c r="H1023" s="1"/>
  <c r="F1024"/>
  <c r="H1017"/>
  <c r="H1024"/>
  <c r="F819"/>
  <c r="H819" s="1"/>
  <c r="F820"/>
  <c r="H820" s="1"/>
  <c r="F821"/>
  <c r="H821" s="1"/>
  <c r="F822"/>
  <c r="F823"/>
  <c r="H823" s="1"/>
  <c r="F824"/>
  <c r="H824" s="1"/>
  <c r="F825"/>
  <c r="H825" s="1"/>
  <c r="F826"/>
  <c r="H826" s="1"/>
  <c r="F827"/>
  <c r="H827" s="1"/>
  <c r="F828"/>
  <c r="H828" s="1"/>
  <c r="F829"/>
  <c r="H829" s="1"/>
  <c r="F830"/>
  <c r="F831"/>
  <c r="H831" s="1"/>
  <c r="F832"/>
  <c r="H832" s="1"/>
  <c r="F833"/>
  <c r="H833" s="1"/>
  <c r="F834"/>
  <c r="F835"/>
  <c r="H835" s="1"/>
  <c r="F836"/>
  <c r="H836" s="1"/>
  <c r="F837"/>
  <c r="H837" s="1"/>
  <c r="F838"/>
  <c r="F839"/>
  <c r="H839" s="1"/>
  <c r="F840"/>
  <c r="H840" s="1"/>
  <c r="F841"/>
  <c r="H841" s="1"/>
  <c r="F842"/>
  <c r="H842" s="1"/>
  <c r="F843"/>
  <c r="H843" s="1"/>
  <c r="F844"/>
  <c r="H844" s="1"/>
  <c r="F845"/>
  <c r="H845" s="1"/>
  <c r="F846"/>
  <c r="F847"/>
  <c r="H847" s="1"/>
  <c r="F848"/>
  <c r="H848" s="1"/>
  <c r="F849"/>
  <c r="H849" s="1"/>
  <c r="F850"/>
  <c r="F851"/>
  <c r="H851" s="1"/>
  <c r="F852"/>
  <c r="H852" s="1"/>
  <c r="F853"/>
  <c r="H853" s="1"/>
  <c r="F854"/>
  <c r="F855"/>
  <c r="H855" s="1"/>
  <c r="F856"/>
  <c r="H856" s="1"/>
  <c r="F857"/>
  <c r="H857" s="1"/>
  <c r="F858"/>
  <c r="H858" s="1"/>
  <c r="F859"/>
  <c r="H859" s="1"/>
  <c r="F860"/>
  <c r="H860" s="1"/>
  <c r="F861"/>
  <c r="H861" s="1"/>
  <c r="F862"/>
  <c r="F863"/>
  <c r="H863" s="1"/>
  <c r="F864"/>
  <c r="H864" s="1"/>
  <c r="F865"/>
  <c r="H865" s="1"/>
  <c r="F866"/>
  <c r="F867"/>
  <c r="H867" s="1"/>
  <c r="F868"/>
  <c r="H868" s="1"/>
  <c r="F869"/>
  <c r="H869" s="1"/>
  <c r="F870"/>
  <c r="F871"/>
  <c r="H871" s="1"/>
  <c r="F872"/>
  <c r="H872" s="1"/>
  <c r="F873"/>
  <c r="H873" s="1"/>
  <c r="F874"/>
  <c r="H874" s="1"/>
  <c r="F875"/>
  <c r="H875" s="1"/>
  <c r="F876"/>
  <c r="H876" s="1"/>
  <c r="F877"/>
  <c r="H877" s="1"/>
  <c r="F878"/>
  <c r="F879"/>
  <c r="H879" s="1"/>
  <c r="F880"/>
  <c r="H880" s="1"/>
  <c r="F881"/>
  <c r="H881" s="1"/>
  <c r="F882"/>
  <c r="F883"/>
  <c r="H883" s="1"/>
  <c r="F884"/>
  <c r="H884" s="1"/>
  <c r="F885"/>
  <c r="H885" s="1"/>
  <c r="F886"/>
  <c r="F887"/>
  <c r="H887" s="1"/>
  <c r="F888"/>
  <c r="H888" s="1"/>
  <c r="F889"/>
  <c r="H889" s="1"/>
  <c r="F890"/>
  <c r="H890" s="1"/>
  <c r="F891"/>
  <c r="H891" s="1"/>
  <c r="F892"/>
  <c r="H892" s="1"/>
  <c r="F893"/>
  <c r="H893" s="1"/>
  <c r="F894"/>
  <c r="H894" s="1"/>
  <c r="F895"/>
  <c r="H895" s="1"/>
  <c r="F896"/>
  <c r="H896" s="1"/>
  <c r="F897"/>
  <c r="H897" s="1"/>
  <c r="F898"/>
  <c r="F899"/>
  <c r="H899" s="1"/>
  <c r="F900"/>
  <c r="H900" s="1"/>
  <c r="F901"/>
  <c r="H901" s="1"/>
  <c r="F902"/>
  <c r="H902" s="1"/>
  <c r="F903"/>
  <c r="H903" s="1"/>
  <c r="F904"/>
  <c r="H904" s="1"/>
  <c r="F905"/>
  <c r="H905" s="1"/>
  <c r="F906"/>
  <c r="H906" s="1"/>
  <c r="F907"/>
  <c r="H907" s="1"/>
  <c r="F908"/>
  <c r="H908" s="1"/>
  <c r="F909"/>
  <c r="H909" s="1"/>
  <c r="F910"/>
  <c r="F911"/>
  <c r="H911" s="1"/>
  <c r="F912"/>
  <c r="H912" s="1"/>
  <c r="F913"/>
  <c r="H913" s="1"/>
  <c r="F914"/>
  <c r="H914" s="1"/>
  <c r="F915"/>
  <c r="H915" s="1"/>
  <c r="F916"/>
  <c r="H916" s="1"/>
  <c r="F917"/>
  <c r="H917" s="1"/>
  <c r="H822"/>
  <c r="H830"/>
  <c r="H834"/>
  <c r="H838"/>
  <c r="H846"/>
  <c r="H850"/>
  <c r="H854"/>
  <c r="H862"/>
  <c r="H866"/>
  <c r="H870"/>
  <c r="H878"/>
  <c r="H882"/>
  <c r="H886"/>
  <c r="H898"/>
  <c r="H910"/>
  <c r="F590"/>
  <c r="H590" s="1"/>
  <c r="F591"/>
  <c r="H591" s="1"/>
  <c r="F592"/>
  <c r="H592" s="1"/>
  <c r="F593"/>
  <c r="H593" s="1"/>
  <c r="F594"/>
  <c r="H594" s="1"/>
  <c r="F595"/>
  <c r="H595" s="1"/>
  <c r="F596"/>
  <c r="F597"/>
  <c r="H597" s="1"/>
  <c r="F598"/>
  <c r="H598" s="1"/>
  <c r="F599"/>
  <c r="H599" s="1"/>
  <c r="F600"/>
  <c r="H600" s="1"/>
  <c r="F601"/>
  <c r="H601" s="1"/>
  <c r="F602"/>
  <c r="H602" s="1"/>
  <c r="F603"/>
  <c r="H603" s="1"/>
  <c r="F604"/>
  <c r="F605"/>
  <c r="H605" s="1"/>
  <c r="F606"/>
  <c r="H606" s="1"/>
  <c r="F607"/>
  <c r="H607" s="1"/>
  <c r="F608"/>
  <c r="H608" s="1"/>
  <c r="F609"/>
  <c r="H609" s="1"/>
  <c r="F611"/>
  <c r="H611" s="1"/>
  <c r="F612"/>
  <c r="H612" s="1"/>
  <c r="F613"/>
  <c r="H613" s="1"/>
  <c r="F614"/>
  <c r="H596"/>
  <c r="H604"/>
  <c r="H614"/>
  <c r="F589"/>
  <c r="H589" s="1"/>
  <c r="I589" s="1"/>
  <c r="F581"/>
  <c r="H581" s="1"/>
  <c r="F582"/>
  <c r="H582" s="1"/>
  <c r="F588"/>
  <c r="H588" s="1"/>
  <c r="F188"/>
  <c r="H188" s="1"/>
  <c r="F189"/>
  <c r="H189" s="1"/>
  <c r="F190"/>
  <c r="H190" s="1"/>
  <c r="F191"/>
  <c r="H191" s="1"/>
  <c r="F192"/>
  <c r="H192" s="1"/>
  <c r="F193"/>
  <c r="H193" s="1"/>
  <c r="F194"/>
  <c r="H194" s="1"/>
  <c r="F195"/>
  <c r="H195" s="1"/>
  <c r="F196"/>
  <c r="H196" s="1"/>
  <c r="F197"/>
  <c r="H197" s="1"/>
  <c r="F198"/>
  <c r="H198" s="1"/>
  <c r="F199"/>
  <c r="H199" s="1"/>
  <c r="F200"/>
  <c r="H200" s="1"/>
  <c r="F201"/>
  <c r="H201" s="1"/>
  <c r="F202"/>
  <c r="H202" s="1"/>
  <c r="F203"/>
  <c r="H203" s="1"/>
  <c r="F204"/>
  <c r="H204" s="1"/>
  <c r="F205"/>
  <c r="H205" s="1"/>
  <c r="F206"/>
  <c r="H206" s="1"/>
  <c r="F207"/>
  <c r="H207" s="1"/>
  <c r="F208"/>
  <c r="H208" s="1"/>
  <c r="F209"/>
  <c r="H209" s="1"/>
  <c r="F210"/>
  <c r="H210" s="1"/>
  <c r="F211"/>
  <c r="H211" s="1"/>
  <c r="F212"/>
  <c r="H212" s="1"/>
  <c r="F183"/>
  <c r="H183" s="1"/>
  <c r="F184"/>
  <c r="H184" s="1"/>
  <c r="F185"/>
  <c r="H185" s="1"/>
  <c r="F186"/>
  <c r="H186" s="1"/>
  <c r="F187"/>
  <c r="H187" s="1"/>
  <c r="F172"/>
  <c r="H172" s="1"/>
  <c r="F173"/>
  <c r="H173" s="1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H181" s="1"/>
  <c r="H50"/>
  <c r="H52"/>
  <c r="H54"/>
  <c r="H56"/>
  <c r="H58"/>
  <c r="H60"/>
  <c r="H62"/>
  <c r="H64"/>
  <c r="H66"/>
  <c r="H68"/>
  <c r="H70"/>
  <c r="F3"/>
  <c r="H3" s="1"/>
  <c r="F4"/>
  <c r="H4" s="1"/>
  <c r="F5"/>
  <c r="H5" s="1"/>
  <c r="F6"/>
  <c r="H6" s="1"/>
  <c r="F7"/>
  <c r="H7" s="1"/>
  <c r="F8"/>
  <c r="H8" s="1"/>
  <c r="F9"/>
  <c r="H9" s="1"/>
  <c r="F10"/>
  <c r="H10" s="1"/>
  <c r="F12"/>
  <c r="H12" s="1"/>
  <c r="F13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H13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3"/>
  <c r="H57"/>
  <c r="H61"/>
  <c r="H65"/>
  <c r="H69"/>
  <c r="H919"/>
  <c r="H920"/>
  <c r="H921"/>
  <c r="H922"/>
  <c r="H923"/>
  <c r="H924"/>
  <c r="H925"/>
  <c r="H926"/>
  <c r="H927"/>
  <c r="H928"/>
  <c r="H929"/>
  <c r="H930"/>
  <c r="H931"/>
  <c r="H932"/>
  <c r="H933"/>
  <c r="H934"/>
  <c r="H936"/>
  <c r="H938"/>
  <c r="H940"/>
  <c r="H942"/>
  <c r="H1060"/>
  <c r="H1061"/>
  <c r="H1552"/>
  <c r="H3000"/>
  <c r="H2803"/>
  <c r="H1031"/>
  <c r="H1704"/>
  <c r="H2274"/>
  <c r="H2407"/>
  <c r="H2569"/>
  <c r="H3313"/>
  <c r="H615"/>
  <c r="H1014"/>
  <c r="H1302"/>
  <c r="H3618"/>
  <c r="H3759"/>
  <c r="H1203"/>
  <c r="H2808"/>
  <c r="H3825"/>
  <c r="H3880"/>
  <c r="H1621"/>
  <c r="H3734"/>
  <c r="H1783"/>
  <c r="H1150"/>
  <c r="H2239"/>
  <c r="H3136"/>
  <c r="H484"/>
  <c r="H1842"/>
  <c r="H1884"/>
  <c r="H3933"/>
  <c r="I3933" s="1"/>
  <c r="H3860"/>
  <c r="H2835"/>
  <c r="H4325"/>
  <c r="I4325" s="1"/>
  <c r="I3853"/>
  <c r="I4225"/>
  <c r="I2659"/>
  <c r="H1365"/>
  <c r="H2684"/>
  <c r="H2297"/>
  <c r="H11"/>
  <c r="H122"/>
  <c r="H585"/>
  <c r="H610"/>
  <c r="H2360"/>
  <c r="H2583"/>
  <c r="H2763"/>
  <c r="H2995"/>
  <c r="H3158"/>
  <c r="H3309"/>
  <c r="H74"/>
  <c r="H1809"/>
  <c r="H1731"/>
  <c r="H1688"/>
  <c r="H4105"/>
  <c r="I4088" s="1"/>
  <c r="H2624"/>
  <c r="H2206"/>
  <c r="I2150" s="1"/>
  <c r="H4152"/>
  <c r="H4277"/>
  <c r="I4277" s="1"/>
  <c r="H4080"/>
  <c r="I4079" s="1"/>
  <c r="I25"/>
  <c r="H25"/>
  <c r="H403"/>
  <c r="I374" s="1"/>
  <c r="H4136"/>
  <c r="I4126" s="1"/>
  <c r="H4174"/>
  <c r="I4174" s="1"/>
  <c r="H3189"/>
  <c r="H4267"/>
  <c r="I4265" s="1"/>
  <c r="H4298"/>
  <c r="I4290" s="1"/>
  <c r="I213"/>
  <c r="I4318"/>
  <c r="I4172"/>
  <c r="H4323"/>
  <c r="I4320" s="1"/>
  <c r="I4255" l="1"/>
  <c r="H3891"/>
  <c r="I3891" s="1"/>
  <c r="I250"/>
  <c r="I1662"/>
  <c r="I1808"/>
  <c r="I2836"/>
  <c r="I4213"/>
  <c r="I3941"/>
  <c r="H1857"/>
  <c r="I1842" s="1"/>
  <c r="I4009"/>
  <c r="I1408"/>
  <c r="I3899"/>
  <c r="H918"/>
  <c r="I918"/>
  <c r="H557"/>
  <c r="H2417"/>
  <c r="I2406"/>
  <c r="H453"/>
  <c r="I444" s="1"/>
  <c r="H4071"/>
  <c r="I4071" s="1"/>
  <c r="H4119"/>
  <c r="I4117" s="1"/>
  <c r="H4067"/>
  <c r="I4047"/>
  <c r="H4211"/>
  <c r="I4191"/>
  <c r="H4170"/>
  <c r="I4137"/>
  <c r="I3493"/>
  <c r="I3189"/>
  <c r="I1714"/>
  <c r="I1883"/>
  <c r="I3878"/>
  <c r="I1782"/>
  <c r="H3850"/>
  <c r="I3846"/>
  <c r="H3347"/>
  <c r="I3318"/>
  <c r="H944"/>
  <c r="I944" s="1"/>
  <c r="I3291"/>
  <c r="I3313"/>
  <c r="I3800"/>
  <c r="I1659"/>
  <c r="I3679"/>
  <c r="I3824"/>
  <c r="I581"/>
  <c r="I1795"/>
  <c r="I1202"/>
  <c r="I188"/>
  <c r="I72"/>
  <c r="I105"/>
  <c r="I1968"/>
  <c r="I2537"/>
  <c r="I3417"/>
  <c r="I4082"/>
  <c r="I819"/>
  <c r="I1025"/>
  <c r="I1089"/>
  <c r="I1220"/>
  <c r="I1525"/>
  <c r="I1579"/>
  <c r="I1748"/>
  <c r="I1986"/>
  <c r="I2257"/>
  <c r="I2273"/>
  <c r="I2287"/>
  <c r="I2343"/>
  <c r="I2382"/>
  <c r="I2482"/>
  <c r="I2499"/>
  <c r="I2567"/>
  <c r="I2676"/>
  <c r="I2720"/>
  <c r="I2987"/>
  <c r="I2999"/>
  <c r="I3154"/>
  <c r="I3637"/>
  <c r="I3687"/>
  <c r="I3620"/>
  <c r="I3708"/>
  <c r="I615"/>
  <c r="I3768"/>
  <c r="I3134"/>
  <c r="I3759"/>
  <c r="I3794"/>
  <c r="I3734"/>
  <c r="I1252"/>
  <c r="I590"/>
  <c r="I1013"/>
  <c r="I1031"/>
  <c r="I1302"/>
  <c r="I1397"/>
  <c r="I1551"/>
  <c r="I1703"/>
  <c r="I1972"/>
  <c r="I2093"/>
  <c r="I2125"/>
  <c r="I2239"/>
  <c r="I2468"/>
  <c r="I2554"/>
  <c r="I2580"/>
  <c r="I2755"/>
  <c r="I2771"/>
  <c r="I2803"/>
  <c r="I2808"/>
  <c r="I3096"/>
  <c r="I3113"/>
  <c r="I3616"/>
  <c r="I3449"/>
  <c r="I1127"/>
  <c r="I1619"/>
  <c r="I1223"/>
  <c r="H4331"/>
  <c r="I4331" s="1"/>
  <c r="I2605"/>
</calcChain>
</file>

<file path=xl/sharedStrings.xml><?xml version="1.0" encoding="utf-8"?>
<sst xmlns="http://schemas.openxmlformats.org/spreadsheetml/2006/main" count="5440" uniqueCount="4038">
  <si>
    <t>МИНЕРВА MINERVA 1/137,60- уп</t>
  </si>
  <si>
    <t>yul81-05</t>
  </si>
  <si>
    <t>RED ELECTRIC  5/114,30  -2шт</t>
  </si>
  <si>
    <t>TINY DOUBLE YOU  5/106,40  -2шт</t>
  </si>
  <si>
    <t>TINY SPIDER  5/93,20 -2шт</t>
  </si>
  <si>
    <t>BELLSONG 110см 5/124,90 -2шт</t>
  </si>
  <si>
    <t>DOUBLE PLEASURE 10/298,90 -2шт</t>
  </si>
  <si>
    <t>CERES  10/298,90 -2шт</t>
  </si>
  <si>
    <t>QUEENFISH 10/198,70 -2шт</t>
  </si>
  <si>
    <t>TIGERWOODS 5/117,00 -2шт</t>
  </si>
  <si>
    <t>ANGELIQUE 5/148,60 -2шт</t>
  </si>
  <si>
    <t>MARU  5/119,60 -2шт</t>
  </si>
  <si>
    <t xml:space="preserve">TORTILLA CHIP  3/152,20 1ШТ           </t>
  </si>
  <si>
    <t>ORANGE PERFECTION  5/131,70 1ШТ</t>
  </si>
  <si>
    <t xml:space="preserve">ЛИТЛ БОЙ   5/ 145,40 1шт </t>
  </si>
  <si>
    <t xml:space="preserve">RED RIDING HOOD 5/165,90 1шт </t>
  </si>
  <si>
    <t>TIARA МАХРОВЫЙ! 3/433,10 2шт</t>
  </si>
  <si>
    <t xml:space="preserve">TINY ICON  5/93,20 2шт </t>
  </si>
  <si>
    <t>ШОКОЛАД 10 71,20 уп</t>
  </si>
  <si>
    <t>ЮТА 10 47,10 уп</t>
  </si>
  <si>
    <t>ОСКАР 10 52,60 уп</t>
  </si>
  <si>
    <t>RED RIDING HOOD   5/165,90 1 шт</t>
  </si>
  <si>
    <t>ORANGE PERFECTION  5/131,70 1 шт</t>
  </si>
  <si>
    <t>THE KING  5/145,40 1 шт</t>
  </si>
  <si>
    <t>ST HELLEN'S WAKE  3/152,20 1 шт</t>
  </si>
  <si>
    <t>INTY GREYSHUN  3/152,20 1 шт</t>
  </si>
  <si>
    <t>PINK HORIZON 3/152,20 1 шт</t>
  </si>
  <si>
    <t xml:space="preserve">ТАЙНИ ПАППЕТ  5/93,20 2шт </t>
  </si>
  <si>
    <t xml:space="preserve">PRETTY WOMEN   10/283,10 2шт </t>
  </si>
  <si>
    <t xml:space="preserve">SALTARELLO  10/172,30 2шт </t>
  </si>
  <si>
    <t xml:space="preserve">FORLANA  10/193,40 2шт </t>
  </si>
  <si>
    <t xml:space="preserve">AFTERSHOCK 10/73,40 -5шт </t>
  </si>
  <si>
    <t>BLACK SURPISE 10/51,50- 5шт</t>
  </si>
  <si>
    <t>Ми-Ка</t>
  </si>
  <si>
    <t xml:space="preserve">KANSAS  2/213,70 -1 шт </t>
  </si>
  <si>
    <t xml:space="preserve">SORBET 2/227,30-1 шт </t>
  </si>
  <si>
    <t xml:space="preserve">SARAH BERNHARDT 2/118,10-1 шт </t>
  </si>
  <si>
    <t xml:space="preserve">DOT.COM 10/246,20 2 шт </t>
  </si>
  <si>
    <t xml:space="preserve">NETTY'S PRIDE   10/198,70 2 шт </t>
  </si>
  <si>
    <t xml:space="preserve">ТРОПИКАЛ БРИЗ 10/167,10 2 шт </t>
  </si>
  <si>
    <t xml:space="preserve">TINY NANNY 5/93,20 2 шт </t>
  </si>
  <si>
    <t xml:space="preserve">ФИЗЗИ 2/81,00 уп </t>
  </si>
  <si>
    <t xml:space="preserve">РЭСПБЕРРИ САНДАЕ 2/81,00 уп </t>
  </si>
  <si>
    <t xml:space="preserve">ТИКЛЕД ПИНК 2/81,00 уп </t>
  </si>
  <si>
    <t xml:space="preserve">СТАРДАСТ 2/81,00 уп </t>
  </si>
  <si>
    <t>MAGIC BLUE® 5/218,50-2 шт</t>
  </si>
  <si>
    <t>БУЗУЛЬНИК БРИТТ МАРИ КРОУФОРД 1/138,60 уп</t>
  </si>
  <si>
    <t>ЛИАТРИС</t>
  </si>
  <si>
    <t>NATASJA  3/172,70 -1шт</t>
  </si>
  <si>
    <t>ЛЕЙДИ ИН БЛЮ  5/165,90 1шт</t>
  </si>
  <si>
    <t>ЛИНДА ВИНДЗОР 3/357,00 -1шт</t>
  </si>
  <si>
    <t>ВЕРБЕЙНИК</t>
  </si>
  <si>
    <t>Юлия14+</t>
  </si>
  <si>
    <t xml:space="preserve">PINK FANTASY  5/370,70 - 1 шт. </t>
  </si>
  <si>
    <t xml:space="preserve">BLACK KNIGHT  3/152,20 - 1 шт. </t>
  </si>
  <si>
    <t xml:space="preserve">РINK HORIZON   3/152,20 - 1 шт. </t>
  </si>
  <si>
    <t>ГЕЛЬВЕТИЯ HELVETIA 10 47,10 уп</t>
  </si>
  <si>
    <t>БЛЭК СЮРПРАЙЗ 10 51,50 уп</t>
  </si>
  <si>
    <t>ХЁ МАДЖЕСТИ 10 60,30 уп</t>
  </si>
  <si>
    <t>ДЖЕСТЕР JESTER 10 64,60 уп</t>
  </si>
  <si>
    <t>АЛАБАМА ALABAHMA 10 47,10 уп</t>
  </si>
  <si>
    <t>БЛЭК ДЖЕК BLACK JACK 10 51,50 уп</t>
  </si>
  <si>
    <t>YUKIOKOSHI  5/438,90 - 1 шт</t>
  </si>
  <si>
    <t>BLUE DENIM  3/115,30 - 1 шт</t>
  </si>
  <si>
    <t>PINK HORIZON 3/152,20 - 1 шт</t>
  </si>
  <si>
    <t>BLACK STAR 3/214,20 -1шт</t>
  </si>
  <si>
    <t xml:space="preserve">NETTY'S PRIDE 10/198,70 - 2шт. </t>
  </si>
  <si>
    <t xml:space="preserve">ТРОПИКАЛ БРИЗ  10/167,10 - 2 шт. </t>
  </si>
  <si>
    <t xml:space="preserve">STRAWBERRY VANILLA 10/246,20 - 2 шт. </t>
  </si>
  <si>
    <t xml:space="preserve">ANAIS ANAIS 10/156,50 - 2шт. </t>
  </si>
  <si>
    <t xml:space="preserve">ELEGANT LADY 10/193,40 - 2шт. </t>
  </si>
  <si>
    <t>ЭТНА  3/111,30 - 1 шт.</t>
  </si>
  <si>
    <t xml:space="preserve">подруга ygn68 </t>
  </si>
  <si>
    <t>GOING MY WAY   3/152,20 -1шт</t>
  </si>
  <si>
    <t>SUNSET SKY   3/152,20 -1шт</t>
  </si>
  <si>
    <t>BLUSHES  3/152,20 -1шт</t>
  </si>
  <si>
    <t xml:space="preserve">ЭХО ДЕ ФРАНС  3/152,20 -1шт </t>
  </si>
  <si>
    <t>RADIANT APOGEE   3/152,20 -1шт</t>
  </si>
  <si>
    <t>NATCHEZ TRACE  3/152,20 -1шт</t>
  </si>
  <si>
    <t>BLACK WATCH   3/152,20 -1шт</t>
  </si>
  <si>
    <t>BOBO ANNE 3/447,70 -1шт</t>
  </si>
  <si>
    <t>VOODOO DANCER 3/447,70 -1шт</t>
  </si>
  <si>
    <t>VIOLET ELIZABETH 5/438,90 -1шт</t>
  </si>
  <si>
    <t>DIAMANTINO 5/691,50 -1шт</t>
  </si>
  <si>
    <t>PURPUREA PLENA ELEGANS 5/438,90 -1шт</t>
  </si>
  <si>
    <t xml:space="preserve">KATHLEEN DUNFORD 5/438,90 -1шт           </t>
  </si>
  <si>
    <t>GREEN STAR  10/44.90 -5шт</t>
  </si>
  <si>
    <t xml:space="preserve"> HELVETIA  10/47.10  -5шт</t>
  </si>
  <si>
    <t>ALFALFA 10/74,50 -5шт</t>
  </si>
  <si>
    <t>HONG KONG 10/58,10 -5шт</t>
  </si>
  <si>
    <t>JESUP нов 10/74,50 -5шт</t>
  </si>
  <si>
    <t>NTSHA</t>
  </si>
  <si>
    <t>MONDRIAAN 10/167,10 -2шт</t>
  </si>
  <si>
    <t>ARANAL 10/161,80 -2шт</t>
  </si>
  <si>
    <t>SO SWEET 5/159,00  1шт</t>
  </si>
  <si>
    <t>irvina07</t>
  </si>
  <si>
    <t>DOT.COM  10/246,20 -2шт</t>
  </si>
  <si>
    <t>GRAFFITY  10/246,20 -2шт</t>
  </si>
  <si>
    <t>LION HEART  10/246,20 -2шт</t>
  </si>
  <si>
    <t xml:space="preserve">LITTLE MERMAID 5/623,30 - 1 шт. </t>
  </si>
  <si>
    <t xml:space="preserve">JENNY 5/438,90 - 1 шт. </t>
  </si>
  <si>
    <t xml:space="preserve">VINO 5/438,90 - 1 шт. </t>
  </si>
  <si>
    <t xml:space="preserve">TIARA МАХРОВЫЙ! 3/433,10 - 1 шт. </t>
  </si>
  <si>
    <t>CRIMSON PIXIE 10/172,30  -2шт</t>
  </si>
  <si>
    <t>MATRIX 10/161,80-2шт</t>
  </si>
  <si>
    <t>MAPIRA 10/151,20   -2шт</t>
  </si>
  <si>
    <t xml:space="preserve">COSTA DEL SOL 10/173,40 </t>
  </si>
  <si>
    <t>LUXOR 10/ 173,40 -2шт</t>
  </si>
  <si>
    <t>ПЕРОВСКИА</t>
  </si>
  <si>
    <t xml:space="preserve">TINY SKYLINE 5/93,20 2шт </t>
  </si>
  <si>
    <t>MATRIX 10/161,80 2шт</t>
  </si>
  <si>
    <t xml:space="preserve">ФЛЕВО СЮРПРАЙЗ 10/151,20 2шт </t>
  </si>
  <si>
    <t>ТАЙНИ ХОУП 5/93,20 2шт</t>
  </si>
  <si>
    <t xml:space="preserve">TINY PEARL 5/93,20 2шт </t>
  </si>
  <si>
    <t xml:space="preserve">TINY ORANGE SENSATION  5/93,20 2шт </t>
  </si>
  <si>
    <t xml:space="preserve">TINY INVADER 5/93,20 2шт </t>
  </si>
  <si>
    <t xml:space="preserve">TINY SPIDER 5/93,20 3шт </t>
  </si>
  <si>
    <t xml:space="preserve">BAYWATCH 10/167,10 2шт </t>
  </si>
  <si>
    <t xml:space="preserve">BELLADONA  10/119,60 2шт </t>
  </si>
  <si>
    <t xml:space="preserve">PRETTY WOMEN 10/283,10 2шт </t>
  </si>
  <si>
    <t xml:space="preserve">LAVON  10/240,90   2шт </t>
  </si>
  <si>
    <t xml:space="preserve">PINK MIST 10/193,40 2шт </t>
  </si>
  <si>
    <t>SHEHEREZADE 10/272,60 2шт</t>
  </si>
  <si>
    <t xml:space="preserve">KAVERI   10/161,80 3шт </t>
  </si>
  <si>
    <t>BRIGHT BRILIANT 10/272,60 2шт</t>
  </si>
  <si>
    <t xml:space="preserve">TRIUMPHATOR 10/124,90 3шт </t>
  </si>
  <si>
    <t>BELLSONG  5/124,90 2шт</t>
  </si>
  <si>
    <t xml:space="preserve">SAMUR 10/119,60 3шт </t>
  </si>
  <si>
    <t xml:space="preserve">ASCARI 10/140,70 2шт </t>
  </si>
  <si>
    <t>NETTY'S PRIDE  10/198,70 -2шт</t>
  </si>
  <si>
    <t xml:space="preserve">TINY SPIDER 5/93,20 НОВ 2012 -1уп. </t>
  </si>
  <si>
    <t xml:space="preserve">TINY NANNY 5/93,20 -1уп </t>
  </si>
  <si>
    <t xml:space="preserve">TINY PEARL 5/93,20  -1уп </t>
  </si>
  <si>
    <t xml:space="preserve">TINY SKYLINE 5/93,20 1уп </t>
  </si>
  <si>
    <t>АВРОРА 3/193,20 -1шт</t>
  </si>
  <si>
    <t>ДИЦЕНТРА</t>
  </si>
  <si>
    <r>
      <t>TAMPICO 10/ 74,5</t>
    </r>
    <r>
      <rPr>
        <sz val="12"/>
        <color indexed="8"/>
        <rFont val="Times New Roman"/>
        <family val="1"/>
        <charset val="204"/>
      </rPr>
      <t>-1уп.</t>
    </r>
  </si>
  <si>
    <r>
      <t>BIMBO 10/ 74,5</t>
    </r>
    <r>
      <rPr>
        <sz val="12"/>
        <color indexed="8"/>
        <rFont val="Times New Roman"/>
        <family val="1"/>
        <charset val="204"/>
      </rPr>
      <t>-1уп.</t>
    </r>
  </si>
  <si>
    <r>
      <t>DYNAMITE 7/ 68,6</t>
    </r>
    <r>
      <rPr>
        <sz val="12"/>
        <color indexed="8"/>
        <rFont val="Times New Roman"/>
        <family val="1"/>
        <charset val="204"/>
      </rPr>
      <t>-1уп.</t>
    </r>
  </si>
  <si>
    <r>
      <t>MARGARET ROSE 10/ 64,6</t>
    </r>
    <r>
      <rPr>
        <sz val="12"/>
        <color indexed="8"/>
        <rFont val="Times New Roman"/>
        <family val="1"/>
        <charset val="204"/>
      </rPr>
      <t>-1уп.</t>
    </r>
  </si>
  <si>
    <r>
      <t>PRAHA 10/ 54,8</t>
    </r>
    <r>
      <rPr>
        <sz val="12"/>
        <color indexed="8"/>
        <rFont val="Times New Roman"/>
        <family val="1"/>
        <charset val="204"/>
      </rPr>
      <t>-1уп.</t>
    </r>
  </si>
  <si>
    <r>
      <t>FRIZZLED CORAL LAZE  5 / 41,1</t>
    </r>
    <r>
      <rPr>
        <sz val="12"/>
        <color indexed="8"/>
        <rFont val="Times New Roman"/>
        <family val="1"/>
        <charset val="204"/>
      </rPr>
      <t>-1уп.</t>
    </r>
  </si>
  <si>
    <t>BANGLADESH 10/47,10 1уп</t>
  </si>
  <si>
    <t>GREEN STAR 10/44,90 1уп</t>
  </si>
  <si>
    <t xml:space="preserve">SPITFIRE 5/145,40 1 шт. </t>
  </si>
  <si>
    <t>COSTA DEL SOL 10/173,40 -2шт</t>
  </si>
  <si>
    <t>LEVI  10/146,00 -2шт</t>
  </si>
  <si>
    <t>PRETTY WOMEN 10/283,10  -2шт</t>
  </si>
  <si>
    <t>BRIGHT BRILIANT  10/272,60 -2шт</t>
  </si>
  <si>
    <t>CYRANO  10 /151,20 -2шт</t>
  </si>
  <si>
    <t>DELIANA   10/140,70 -2шт</t>
  </si>
  <si>
    <t xml:space="preserve">APRICOT SILK   3/152,20 1 шт. </t>
  </si>
  <si>
    <t xml:space="preserve">PINK HORIZON   3/152,20 1 шт </t>
  </si>
  <si>
    <t xml:space="preserve">ЭХО ДЕ ФРАНС   3/152,20 1 шт </t>
  </si>
  <si>
    <t xml:space="preserve">МАРИЯ БАЛЛАРД  5/213,70 - 1шт </t>
  </si>
  <si>
    <t xml:space="preserve">ХЕРБСТГАСС ФОН 5/165,90 - 1 шт </t>
  </si>
  <si>
    <t xml:space="preserve">ПАНИКУМ РЕХБРАУН 3/101,00O - 1шт </t>
  </si>
  <si>
    <t>КАЛИСТЕГИЯ ФЛОРЕ ПЛЕНА  3/66,20 - 1 шт</t>
  </si>
  <si>
    <t>HONEY GOLD 2/496,50 -1шт</t>
  </si>
  <si>
    <t xml:space="preserve">MUTABILIS PLENA  2/213.70 -1шт </t>
  </si>
  <si>
    <t xml:space="preserve">DOT.COM 10/246,20 -2шт </t>
  </si>
  <si>
    <t xml:space="preserve">MAPIRA 10/151,20 - 3шт </t>
  </si>
  <si>
    <t xml:space="preserve">WENDY = ANTEQUERA 10/161,80 - 3шт; </t>
  </si>
  <si>
    <t xml:space="preserve">ARSENAL 10/188,20 - 3шт. </t>
  </si>
  <si>
    <t xml:space="preserve">CORRIDA 10/151,20 - 3шт; </t>
  </si>
  <si>
    <t xml:space="preserve">COSTA DEL SOL 10/173,40 - 2шт </t>
  </si>
  <si>
    <t xml:space="preserve">LUXOR 10/ 173,40 - 2шт; </t>
  </si>
  <si>
    <t xml:space="preserve">NETTY'S PRIDE 10/198,70 - 2шт; </t>
  </si>
  <si>
    <t xml:space="preserve">YELLOW ELECTRIC 5/114,30 - 3шт </t>
  </si>
  <si>
    <t xml:space="preserve">PATRICIA'S PRIDE 10/198,70 - 2шт; </t>
  </si>
  <si>
    <t xml:space="preserve">LEVI 10/146,00 - 3шт; </t>
  </si>
  <si>
    <t xml:space="preserve">LOLLYPOP 10/140,70 уп </t>
  </si>
  <si>
    <t xml:space="preserve">TINY ICON  5/93,20 - 1шт </t>
  </si>
  <si>
    <t xml:space="preserve">TINY ATHLETE 5/93,20 уп </t>
  </si>
  <si>
    <t xml:space="preserve">TINY BELL 5/93,20 уп </t>
  </si>
  <si>
    <t>БУРГУНДИ РЕД  3/111,30  1шт</t>
  </si>
  <si>
    <t>ЮНИК ЛИЛАК 3/156,30 1шт</t>
  </si>
  <si>
    <t>TINY DESERT   5/106,40 -2шт</t>
  </si>
  <si>
    <r>
      <t>DOUBLE MYSTIC  2/146</t>
    </r>
    <r>
      <rPr>
        <sz val="12"/>
        <color indexed="8"/>
        <rFont val="Times New Roman"/>
        <family val="1"/>
        <charset val="204"/>
      </rPr>
      <t xml:space="preserve"> уп </t>
    </r>
  </si>
  <si>
    <t>ДЕНТИКУЛЯТА БЕЛЫЙ   3/111,30-1шт</t>
  </si>
  <si>
    <t>CHINA DRAGON   3/152,20 -1шт</t>
  </si>
  <si>
    <t>Ксения Новосибирск</t>
  </si>
  <si>
    <t>SHANDONG 1/ 35,70 уп</t>
  </si>
  <si>
    <t>WENDY = ANTEQUERA  10/161,80 -2шт</t>
  </si>
  <si>
    <t>SUNCATCHER 10/167,10 -2шт</t>
  </si>
  <si>
    <t>COLORADO 10/124,90 -2шт</t>
  </si>
  <si>
    <t xml:space="preserve">БЛАНШ ДЕ МЕРУ 5/175,60 - 1 шт  </t>
  </si>
  <si>
    <t xml:space="preserve"> LOOP THE LOOP 3/152,20 - 1 шт</t>
  </si>
  <si>
    <t xml:space="preserve"> INTY GREYSHUN 3/152,20 - 1 шт</t>
  </si>
  <si>
    <t>AZ AP  3/152,20-1шт</t>
  </si>
  <si>
    <t>PURPUREA PLENA ELEGANS  5/ 438,90 - 1 шт</t>
  </si>
  <si>
    <t>RED STAR 5/ 623,30 - 1 шт</t>
  </si>
  <si>
    <t>FIRE ISLAND 2/ 301,40 -1шт</t>
  </si>
  <si>
    <t>LOVELY AGAIN 3/152,20 1шт</t>
  </si>
  <si>
    <t>BATIK 3/152,20 1шт</t>
  </si>
  <si>
    <t>PINK HORIZON 3/152,20 1шт</t>
  </si>
  <si>
    <t>APRICOT SILK 3/152,20 1шт</t>
  </si>
  <si>
    <t>ST HELLEN'S WAKE 3/152,20 1шт</t>
  </si>
  <si>
    <t>LOOP THE LOOP 3/152,20 1шт</t>
  </si>
  <si>
    <t>ORANGE PERFECTION  5/131,70 1шт</t>
  </si>
  <si>
    <t xml:space="preserve">PRINCESSE GRACIA 1/47,40 уп </t>
  </si>
  <si>
    <t xml:space="preserve">ШУГАР ПЛАМ 2/81,00 -1шт </t>
  </si>
  <si>
    <t xml:space="preserve">АВРОРА AURORA 3/193,20 1шт </t>
  </si>
  <si>
    <t>ЛЮКСУРИАНТ LUXURIANT 3/193,20 1шт</t>
  </si>
  <si>
    <t>HARLEQUIN 3/234,10  1шт</t>
  </si>
  <si>
    <t>TIARA МАХРОВЫЙ!) 3/433,10  1шт</t>
  </si>
  <si>
    <t xml:space="preserve">BATIK3/152,20  1шт </t>
  </si>
  <si>
    <t xml:space="preserve">WINDSOR ROSE 3/152,20 – 1шт </t>
  </si>
  <si>
    <t xml:space="preserve">PURPUREA PLENA ELEGANS 5/438,90  1шт </t>
  </si>
  <si>
    <t xml:space="preserve">АКИТА 1/44,20 уп  </t>
  </si>
  <si>
    <t xml:space="preserve">ЛЕДИ ДАРЛЕН 1/52,40 уп  </t>
  </si>
  <si>
    <t xml:space="preserve">ДЭВИД ГОВАРД 1/50,20 уп </t>
  </si>
  <si>
    <t xml:space="preserve">МИРТЛ ФОЛЛИ 1/53,00 уп </t>
  </si>
  <si>
    <t xml:space="preserve">ПУХ 1/52,40 уп </t>
  </si>
  <si>
    <t xml:space="preserve">СВИТХАРТ 1/55,20 уп </t>
  </si>
  <si>
    <t xml:space="preserve">СМАРТИ 1/52,40 уп </t>
  </si>
  <si>
    <t>КАНТРИ ЭНД ВЕСТЕРН 3/176,80 -1шт</t>
  </si>
  <si>
    <t>PRINCESS DIANA  5/ 623,30-2шт</t>
  </si>
  <si>
    <t xml:space="preserve"> MYSTIQUE GREEN 3/193,20-1шт</t>
  </si>
  <si>
    <t xml:space="preserve">КАЛИСТЕГИЯ ФЛОРЕ ПЛЕНА 3/66,20 </t>
  </si>
  <si>
    <t xml:space="preserve">Аквилегия НОРА БАРЛОУ 5/90,80 </t>
  </si>
  <si>
    <t xml:space="preserve">ОЧИТОК ПУРПЛ ЕМПЕРОР  3/242,30 -1шт </t>
  </si>
  <si>
    <t>БРУННЕРА КИНГЗ РЭНСОМ 1/200,00 уп</t>
  </si>
  <si>
    <t xml:space="preserve">БЛОССОМ ПИКОК 1/184,40 2уп </t>
  </si>
  <si>
    <t xml:space="preserve"> TINY BEE  5/93,20 -2шт</t>
  </si>
  <si>
    <t xml:space="preserve"> TINY SPIDER 5/93,20 -2шт</t>
  </si>
  <si>
    <t xml:space="preserve"> BAYWATCH 10/167,10 -2шт</t>
  </si>
  <si>
    <t xml:space="preserve"> PRETTY WOMEN 10/283,10 -2шт</t>
  </si>
  <si>
    <t xml:space="preserve"> SALTARELLO 10/172,30 -2шт</t>
  </si>
  <si>
    <t xml:space="preserve"> UPFACING YELLOW 5 /140,70 -2шт</t>
  </si>
  <si>
    <t xml:space="preserve"> ВИОЛАЦЕА  5/175,60 -1шт</t>
  </si>
  <si>
    <t xml:space="preserve"> ГОЛЛИВУД  5/175,60 -1шт</t>
  </si>
  <si>
    <t xml:space="preserve">COBRA 10/47,10 -5 шт. </t>
  </si>
  <si>
    <t>ЭТНА 3/111,30 1 шт</t>
  </si>
  <si>
    <t>СТРАУССЕНФЕДЕР 3/111,30 1 шт</t>
  </si>
  <si>
    <t>МАЙТИ ПИП  3/152,20 1 шт</t>
  </si>
  <si>
    <t>ДИАМАНТ   3/103,10 1 шт</t>
  </si>
  <si>
    <t>ГИАЦИНТ   3/111,30 1 шт</t>
  </si>
  <si>
    <t xml:space="preserve">USPECH  5/138,60 </t>
  </si>
  <si>
    <t xml:space="preserve">JAN PAWEL II5/370,70-1 шт </t>
  </si>
  <si>
    <t>MADAME LE COULTR 5/370,70 -1шт</t>
  </si>
  <si>
    <t>ELEGANS 5/179,50 1 шт.</t>
  </si>
  <si>
    <t>ПИКАССО 3/163,30 1шт</t>
  </si>
  <si>
    <t>МАНГО 3/157,201шт</t>
  </si>
  <si>
    <t xml:space="preserve">MAPIRA 10/151,20 -2шт </t>
  </si>
  <si>
    <t>MAGIC STAR  5/322,70 -1шт</t>
  </si>
  <si>
    <t xml:space="preserve">МЕРИ МОТТРЕМ  3/193,20 - 1 шт </t>
  </si>
  <si>
    <t xml:space="preserve">САМУРАЙ 3/152,20 - 1 шт </t>
  </si>
  <si>
    <t xml:space="preserve">ОПАЛ OPAL 3/172,70 - 1 шт </t>
  </si>
  <si>
    <t xml:space="preserve">ВЕРБЕЙНИК АЛЕКСАНДЕР3/120,00 - 1 шт </t>
  </si>
  <si>
    <t xml:space="preserve">МАК ПИКОТИ 2/131,70 - 1 шт </t>
  </si>
  <si>
    <t>МЕКОНОПСИС БЕТОНИЦИФОЛИЯ 2/227,30 - 1 шт</t>
  </si>
  <si>
    <t>Франсиска</t>
  </si>
  <si>
    <t xml:space="preserve">BRIGHT BRILIANT 10/272,60-2шт </t>
  </si>
  <si>
    <t xml:space="preserve">FORLANA 10/193,40-2шт </t>
  </si>
  <si>
    <t xml:space="preserve">BELLSONG  5/124,90-2шт </t>
  </si>
  <si>
    <t xml:space="preserve">BAYWATCH 10/167,10-2шт </t>
  </si>
  <si>
    <t xml:space="preserve">ВАРИЕГАТА 2/281,90 -1 шт  </t>
  </si>
  <si>
    <t xml:space="preserve">GOLDEN TIARA 5/131,70  2 уп </t>
  </si>
  <si>
    <t xml:space="preserve">GOLD STANDARD 5/145,40 1 уп </t>
  </si>
  <si>
    <t>NIAGARA FALLS2/241,00 1 уп</t>
  </si>
  <si>
    <t>AMETHYST 5/118,10 уп</t>
  </si>
  <si>
    <t>HARLEQUIN 3 234,10 уп</t>
  </si>
  <si>
    <t>KIRMESLДNDER 5 145,40 уп</t>
  </si>
  <si>
    <t xml:space="preserve">TINY ORANGE SENSATION  5/93,20 -2шт </t>
  </si>
  <si>
    <t>SHANDONG 1/35,70 3уп</t>
  </si>
  <si>
    <t xml:space="preserve">ORANGE PERFECTION 5/131,70 - 1 шт. </t>
  </si>
  <si>
    <t xml:space="preserve">THE KING 5/145,40 - 1 шт. </t>
  </si>
  <si>
    <t xml:space="preserve">USPECH 5/138,60 - 1 шт. </t>
  </si>
  <si>
    <t>RED RIDING HOOD  5/165,90 - 1 шт.</t>
  </si>
  <si>
    <t xml:space="preserve">BARBARA 5/438,90 1шт </t>
  </si>
  <si>
    <t xml:space="preserve">EDITH WOLFORD 3/152,20 1шт </t>
  </si>
  <si>
    <t xml:space="preserve">VANITY   3/152,20 1 шт </t>
  </si>
  <si>
    <t>BLUE PERFUME 3/193,20 -1шт</t>
  </si>
  <si>
    <t>WHITE PERFUME 3/172,70 -1шт</t>
  </si>
  <si>
    <t>МОНТГОМЕРИ  3/123,50 -1 шт</t>
  </si>
  <si>
    <t xml:space="preserve">ПУРПЛ РЕЙН 3/172,70 -1 шт </t>
  </si>
  <si>
    <t>JEFF BLUE 5/165,90 -2шт</t>
  </si>
  <si>
    <t>DANIELLE 5/165,90  -2шт</t>
  </si>
  <si>
    <t>SWIRLEY BIRLY 3/152,20  -2шт</t>
  </si>
  <si>
    <t>LIZZY 3/193,20 -2шт</t>
  </si>
  <si>
    <t>УОЛТЕР ФАНКИ 3/111,30 1шт</t>
  </si>
  <si>
    <t>ТЫСЯЧЕЛИСТНИК</t>
  </si>
  <si>
    <t>dosya</t>
  </si>
  <si>
    <t xml:space="preserve">TINY BEE 5/93,20 - 2шт. </t>
  </si>
  <si>
    <t xml:space="preserve">TINY NANNY 5/93,20 -2шт </t>
  </si>
  <si>
    <t xml:space="preserve">TINY TODD 5/93,20 - 2шт </t>
  </si>
  <si>
    <t xml:space="preserve">МЕКОНОПСИС БЕТОНИЦИФОЛИЯ   2/227,30 -1шт </t>
  </si>
  <si>
    <t xml:space="preserve">КАЛИСТЕГИЯ ФЛОРЕ ПЛЕНА 3/66,20 -2шт </t>
  </si>
  <si>
    <t>VEROSSA</t>
  </si>
  <si>
    <t xml:space="preserve">USPECH   5/138,60 - 1 шт. </t>
  </si>
  <si>
    <t xml:space="preserve">MAGIC BLUE®  5/218,50 - 1 шт. </t>
  </si>
  <si>
    <t xml:space="preserve">SPITFIRE   5/145,40 - 1 шт. </t>
  </si>
  <si>
    <t xml:space="preserve">HARLEQUIN   3/234,10 - 1 шт. </t>
  </si>
  <si>
    <t xml:space="preserve">FONDANT FANCY  5/247,80 - 1 шт. </t>
  </si>
  <si>
    <t xml:space="preserve">ORANGE PERFECTION  5/131,70 - 1 шт. </t>
  </si>
  <si>
    <t xml:space="preserve">ЕВРОПА   5/131,70 - 1 шт. </t>
  </si>
  <si>
    <t>КАЛИКО ДЖЕК   3/275,10 - 1 шт.</t>
  </si>
  <si>
    <t>КАНАДИАН БОРДЕР ПАТРУЛЬ  3/275,10 - 1 шт.</t>
  </si>
  <si>
    <t>НАЙТ ВИСПЕР  2/241,00 - 1 шт.</t>
  </si>
  <si>
    <t>АВРОРА  3/193,20 - 1 шт.</t>
  </si>
  <si>
    <t>ЛЮКСУРИАНТ 3/193,20 - 1 шт.</t>
  </si>
  <si>
    <t>КОЧЕДЫЖНИК УРСУЛАС РЕД 2/227,30 - 1 шт.</t>
  </si>
  <si>
    <t>АСТРА ХЕРБСТГАСС ФОН  5/165,90 - 1 шт.</t>
  </si>
  <si>
    <t>ITOH BARTZELLA 1/555,00-уп</t>
  </si>
  <si>
    <t>ТУТТИ ФРУТТИ УАНДЕРФУЛЛ  2/131,70-1шт</t>
  </si>
  <si>
    <t>NataliaMB</t>
  </si>
  <si>
    <t>MUTABILIS PLENA 2/213,70 уп</t>
  </si>
  <si>
    <t>CORAL CHARM 2/418,50 уп</t>
  </si>
  <si>
    <t xml:space="preserve">RED RIDING HOOD  5/165,90  2шт </t>
  </si>
  <si>
    <t xml:space="preserve">THE KING  5/145,40 2шт </t>
  </si>
  <si>
    <t xml:space="preserve">APRICOT SILK 3/152,20 уп </t>
  </si>
  <si>
    <t xml:space="preserve">PINK HORIZON 3/152,20 уп </t>
  </si>
  <si>
    <t xml:space="preserve">EDITH WOLFORD 3/152,20 уп </t>
  </si>
  <si>
    <t xml:space="preserve">CHINA DRAGON 3/152,20 уп </t>
  </si>
  <si>
    <t xml:space="preserve">УОЛТЕР ФАНКИ 3/111,30 - 1 шт </t>
  </si>
  <si>
    <t xml:space="preserve">САММЕРВАЙН 3/119,40 - 2 шт </t>
  </si>
  <si>
    <t xml:space="preserve">СТЕФАНИ КОЭН 3/111,30 - 1 шт </t>
  </si>
  <si>
    <t xml:space="preserve">DUCHESS OF ALBANY 5/555,00 - 1 шт </t>
  </si>
  <si>
    <t xml:space="preserve">VERONICA'S CHOICE 5/438,90 -1 шт </t>
  </si>
  <si>
    <t xml:space="preserve">MADAME LE COULTR  5/370,70 - 1 шт </t>
  </si>
  <si>
    <t xml:space="preserve">KAKIO  5/438,90 - 1 шт </t>
  </si>
  <si>
    <t>BLEKITNY ANIOL 5/370,70 -1шт</t>
  </si>
  <si>
    <t>JENNY 5/438,90 -1шт</t>
  </si>
  <si>
    <t xml:space="preserve">БЛЭК АЙД БЬЮТИ 3/133,20 - уп </t>
  </si>
  <si>
    <t xml:space="preserve">МАНГО 3/157,20 - уп </t>
  </si>
  <si>
    <t xml:space="preserve">HOTSPOT 5/127,50 2шт </t>
  </si>
  <si>
    <t>JOSEPHINE 10/159,70 2шт</t>
  </si>
  <si>
    <t xml:space="preserve">PAPILIO  5/98,50 2шт </t>
  </si>
  <si>
    <t>POWERGLOSS 10/177,60 2шт</t>
  </si>
  <si>
    <t xml:space="preserve">RHONE 10/193,40 2шт </t>
  </si>
  <si>
    <t>TIGER EDITION  5/117,00 2шт</t>
  </si>
  <si>
    <t>ALEXANDRA ®  5/247,80 -1шт</t>
  </si>
  <si>
    <t xml:space="preserve">HARLEQUIN 3/234,10 -2шт </t>
  </si>
  <si>
    <t>SPITFIRE 5/145,40 -1шт</t>
  </si>
  <si>
    <t>RED RIDING HOOD  5/165,90 1шт</t>
  </si>
  <si>
    <t>DIAMANTINO 5/691,50 1шт</t>
  </si>
  <si>
    <t>RED STAR 5/623,30 1шт</t>
  </si>
  <si>
    <t>PRINCESS DIANA 5/ 623,30 1шт</t>
  </si>
  <si>
    <t xml:space="preserve">Коллеги Кс. Нов: </t>
  </si>
  <si>
    <t>ODORATA WHITE ANGELIQUE 5 5/6 224,90 - 2 шт</t>
  </si>
  <si>
    <t>marysya02</t>
  </si>
  <si>
    <t>NASTASSYA</t>
  </si>
  <si>
    <t>НИК</t>
  </si>
  <si>
    <t>Наименование заказа</t>
  </si>
  <si>
    <t>Кол-во</t>
  </si>
  <si>
    <t>Цена</t>
  </si>
  <si>
    <t>Светик.С</t>
  </si>
  <si>
    <t xml:space="preserve">ФИЗЗИ 2/81,00-1шт </t>
  </si>
  <si>
    <t xml:space="preserve">ШУГАР ПЛАМ 2/81,00-1шт </t>
  </si>
  <si>
    <t xml:space="preserve">ЦИТРОНЕЛЛЕ 2/350,20 -1шт  </t>
  </si>
  <si>
    <t xml:space="preserve">СИЛЬВЕР СКРОЛЛС 2/322,90 -1шт  </t>
  </si>
  <si>
    <t>ДЖИНДЖЕР ЭЛЬ 2/404,80 -1шт</t>
  </si>
  <si>
    <t xml:space="preserve">LOUISE ROWE 5/438,90-1шт  </t>
  </si>
  <si>
    <t xml:space="preserve">DIAMANTINO 5/691,50-1шт  </t>
  </si>
  <si>
    <t xml:space="preserve">YUKIOKOSHI 5/438,90-1шт  </t>
  </si>
  <si>
    <t>BLACK STAR 3/214,20-2шт</t>
  </si>
  <si>
    <t>CRYSTAL BLUSH 3/123,50-2шт</t>
  </si>
  <si>
    <t>FLAME  3/157,20 -2шт</t>
  </si>
  <si>
    <t>GARNET GLOW 3/138,20-2шт</t>
  </si>
  <si>
    <t>БЛЭК АЙД БЬЮТИ 3/133,20-2шт</t>
  </si>
  <si>
    <t>МАНГО 3/157,20-2шт</t>
  </si>
  <si>
    <t xml:space="preserve">CAPTAIN ROMANCE 3/170.9 -2шт </t>
  </si>
  <si>
    <t>КАЛЛА ПИКАССО  3/163,30-2шт</t>
  </si>
  <si>
    <t xml:space="preserve">СЕЛИНА 3/208,70-2шт;     </t>
  </si>
  <si>
    <t xml:space="preserve">БЛАНШ ДЕ МЕРУ  5/175,60-1 </t>
  </si>
  <si>
    <t xml:space="preserve">ВИОЛАЦЕА  5/175,60-1 </t>
  </si>
  <si>
    <t xml:space="preserve">КАЙЗЕР ВИЛЬГЕЛЬМ 5/175,60-1 </t>
  </si>
  <si>
    <t xml:space="preserve">ТАЙГР БЛЮ 5/175,60-1 </t>
  </si>
  <si>
    <t xml:space="preserve">МОН БЛАН  5/175,60-1 </t>
  </si>
  <si>
    <t xml:space="preserve">USPECH 5/138,60-1 </t>
  </si>
  <si>
    <t xml:space="preserve">THE KING 5/145,40-1 </t>
  </si>
  <si>
    <t xml:space="preserve">SHERBET COCKTAIL®   5/247,80-1 </t>
  </si>
  <si>
    <t xml:space="preserve">WHITE FEATHER 3/234,10-1 </t>
  </si>
  <si>
    <t xml:space="preserve">ROBERT FROST  3/152,20 -1 </t>
  </si>
  <si>
    <t>СЕЛВА  5/90,80-5</t>
  </si>
  <si>
    <t>Yulka</t>
  </si>
  <si>
    <t xml:space="preserve">SUNCATCHER 10/167,10 2шт. </t>
  </si>
  <si>
    <t xml:space="preserve">QUEENFISH 10/198,70 2шт. </t>
  </si>
  <si>
    <t>Сумма</t>
  </si>
  <si>
    <t>Орг.Сбор</t>
  </si>
  <si>
    <t>Итого</t>
  </si>
  <si>
    <t>Оплата</t>
  </si>
  <si>
    <t xml:space="preserve">PLAYTIME 5/127,50 3 шт., </t>
  </si>
  <si>
    <t xml:space="preserve">QUEENFISH нов12 10/198,70 4шт., </t>
  </si>
  <si>
    <t xml:space="preserve">EXCELSIOR 5/132,30 3шт., </t>
  </si>
  <si>
    <t xml:space="preserve">JOSEPHINE нов 12 10/159,70 3шт., </t>
  </si>
  <si>
    <t xml:space="preserve">THE EDGE нов 12 10/193,40 3шт. </t>
  </si>
  <si>
    <t xml:space="preserve">ФРОСТИ МОРН 3/213,70 1шт., </t>
  </si>
  <si>
    <t xml:space="preserve">ПИНКИ 3/316,10 1шт., </t>
  </si>
  <si>
    <t>ПУРПЛ ЕМПЕРОР 3/242,30 1шт.</t>
  </si>
  <si>
    <r>
      <t xml:space="preserve">ДЕЛФИЗ ХОЛЛАНД ГЛОРИ  2/194,50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</si>
  <si>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ДИАМОНД ЭДЖ 3/287,40 </t>
    </r>
    <r>
      <rPr>
        <sz val="12"/>
        <color indexed="8"/>
        <rFont val="Times New Roman"/>
        <family val="1"/>
        <charset val="204"/>
      </rPr>
      <t>-1шт</t>
    </r>
  </si>
  <si>
    <r>
      <t xml:space="preserve">ПИНКИ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</si>
  <si>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ПУРПЛ ЕМПЕРОР 3/242,30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</si>
  <si>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МУНШАЙН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</si>
  <si>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РЕД ВЕЛЬВЕТ 3/172,70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</si>
  <si>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САММЕРВАЙН 3/119,40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</si>
  <si>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УОЛТЕР ФАНКИ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</si>
  <si>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СТЕФАНИ КОЭН 3/111,30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</si>
  <si>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ЛЮКСУРИАНТ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</si>
  <si>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СПЕКТАБИЛИС БЕЛЫЙ  5/186,30 </t>
    </r>
    <r>
      <rPr>
        <sz val="12"/>
        <color indexed="8"/>
        <rFont val="Times New Roman"/>
        <family val="1"/>
        <charset val="204"/>
      </rPr>
      <t>- 1шт</t>
    </r>
  </si>
  <si>
    <t xml:space="preserve">RED CHARM  1/281,90 уп </t>
  </si>
  <si>
    <t xml:space="preserve">КОКОНАТ САНДАЕ 2/81,00 1 шт. </t>
  </si>
  <si>
    <t xml:space="preserve">РЭСПБЕРРИ САНДАЕ 2/81,00 1 шт. </t>
  </si>
  <si>
    <t>TINY BELL  5/93,20-2шт</t>
  </si>
  <si>
    <t>АКИТА 1/44,20 уп</t>
  </si>
  <si>
    <t>ГРАНД ПРИ 1/50,20 уп</t>
  </si>
  <si>
    <t>COMMITMENT  10/172,3 -2шт</t>
  </si>
  <si>
    <t>JUSTA  5/370,70  -1шт</t>
  </si>
  <si>
    <t>JAN PAWEL II 5/370,70  -1шт</t>
  </si>
  <si>
    <t xml:space="preserve">JACKMANII 5/370,70 -1шт. </t>
  </si>
  <si>
    <t>AMERICAN HALO  3/193,20  -1шт</t>
  </si>
  <si>
    <t>КОЧЕДЫЖНИК УРСУЛАС РЕД 2/227,30  -1шт</t>
  </si>
  <si>
    <t>ПЕННИСЕТУМ РЕД ХЭД 2/200,00  -1шт</t>
  </si>
  <si>
    <t>Тайдон</t>
  </si>
  <si>
    <t>АВРОРА 3/193,20 1 шт</t>
  </si>
  <si>
    <t>СПЕКТАБИЛИС БЕЛЫЙ 5/186,30 1 шт</t>
  </si>
  <si>
    <t xml:space="preserve">JUSTA 5/370,70 -2шт </t>
  </si>
  <si>
    <t xml:space="preserve">T REX  3/193,20 -1шт </t>
  </si>
  <si>
    <t xml:space="preserve">SO SWEET 5/159,00 -1шт </t>
  </si>
  <si>
    <t xml:space="preserve">ELEGANS  5/179,50 -1шт </t>
  </si>
  <si>
    <t>НОРА БАРЛОУ 5/90,80-1шт;</t>
  </si>
  <si>
    <t>РУБИ ПОРТ 5/90,80-1шт;</t>
  </si>
  <si>
    <t>АКВИЛЕГИЯ</t>
  </si>
  <si>
    <t>синий 5/90,80 -1 шт</t>
  </si>
  <si>
    <t>DREAM WEAVER  2/241,00-уп</t>
  </si>
  <si>
    <t>TIGERWOODS 5/117,00 1 шт</t>
  </si>
  <si>
    <t>ХАУТТЮЙНИЯ</t>
  </si>
  <si>
    <t xml:space="preserve">PINK HORIZON 3/152,20 - 2 шт </t>
  </si>
  <si>
    <t xml:space="preserve">СЕЛИНА 3/208,70 - уп </t>
  </si>
  <si>
    <t xml:space="preserve">MAGIC BLUE® 5/218,50 -2шт </t>
  </si>
  <si>
    <t>NON STOP YELLOW 5/172,90 -2 шт</t>
  </si>
  <si>
    <t>MAPIRA   10/151,20 -2шт</t>
  </si>
  <si>
    <t xml:space="preserve">WENDY = ANTEQUERA  10/161,80 -2шт </t>
  </si>
  <si>
    <t>SALTARELLO  10/172,30 -2шт</t>
  </si>
  <si>
    <t>МУНШАЙН 3/172,70 1шт</t>
  </si>
  <si>
    <t>БОНАНЗА  5/131,70 -1шт</t>
  </si>
  <si>
    <t>BRILIANT   3/193,20-1шт</t>
  </si>
  <si>
    <t xml:space="preserve">PRINCESS DIANA   5/623,30 </t>
  </si>
  <si>
    <t xml:space="preserve">DIAMANTINO   5/691,50 </t>
  </si>
  <si>
    <t xml:space="preserve">WARSZAWSKA NIKE  5/370,70 </t>
  </si>
  <si>
    <t xml:space="preserve">KAKIO  5/438,90 </t>
  </si>
  <si>
    <t>ANGELA 5/862,20 -1шт;</t>
  </si>
  <si>
    <t>ETOILE DE MALICORNE  5/370,70 -1шт;</t>
  </si>
  <si>
    <t>BERKELEY GOLD 3/152,20 -1шт</t>
  </si>
  <si>
    <t>MAUI MOONLIGHT 3/152,20-1шт</t>
  </si>
  <si>
    <t>DEAR DELIGHT  3/111,30-1шт</t>
  </si>
  <si>
    <t>HARPSWELL HAZE 3/111,30-1шт</t>
  </si>
  <si>
    <t>BLUE DENIM 3/115,30-1шт</t>
  </si>
  <si>
    <t>SEA WISP 3/137,60 -1шт</t>
  </si>
  <si>
    <t>DUCHESS OF ALBANY 5/555,00 - 1 шт</t>
  </si>
  <si>
    <t>AVALANCHE  5/ 691,50 - 1 шт</t>
  </si>
  <si>
    <t>PRINCESS DIANA 5/ 623,30 - 1 шт</t>
  </si>
  <si>
    <t>DIAMANTINO 5/ 691,50 - 1 шт</t>
  </si>
  <si>
    <t>PINK LADY 10/47,10 5шт</t>
  </si>
  <si>
    <t>MARGARET ROSE 10/64,60 5шт</t>
  </si>
  <si>
    <t xml:space="preserve">TANGO 10/47,10 5шт </t>
  </si>
  <si>
    <t>ENCORE® 2/350,20 уп</t>
  </si>
  <si>
    <t>СНОУСПРАЙТ 5/165,90-1шт</t>
  </si>
  <si>
    <t>РУДБЕКИЯ ШЕРРИ БРЕНДИ  2/131,70 -1шт</t>
  </si>
  <si>
    <t>МЕДУНИЦА ОПАЛ OPAL 3/172</t>
  </si>
  <si>
    <t>ПРОСТРЕЛ</t>
  </si>
  <si>
    <t>КЛОПОГОН АТРОПУРПУРЕЯ 2/281,90 -1шт</t>
  </si>
  <si>
    <t>ПИНК ИСА 1/50,20 уп</t>
  </si>
  <si>
    <t>ПУХ 1/52,40 уп</t>
  </si>
  <si>
    <t>CATHEDRAL WINDOWS 2/301,40 -1шт</t>
  </si>
  <si>
    <t>ВАРИЕГАТА 2/281,90 -1шт</t>
  </si>
  <si>
    <t>ДОЙЧЛЕНД  3/103,10 -1шт</t>
  </si>
  <si>
    <t>YELLOW ELECTRIC 5/114,30  уп</t>
  </si>
  <si>
    <t>MAPIRA 10/151,20 уп</t>
  </si>
  <si>
    <t>ОТТО ТРИЛЬ  1/52,40 уп</t>
  </si>
  <si>
    <t>РЕБЕККАЗ УОРЛД 1/60,30 уп</t>
  </si>
  <si>
    <t>МИРТЛ ФОЛЛИ 1/53,00 уп</t>
  </si>
  <si>
    <t>ШОУ ЕНД ТЕЛЛ 1/59,20 уп</t>
  </si>
  <si>
    <t>СТАР'C ФЕЙВОРИТ 1/47,40 уп</t>
  </si>
  <si>
    <t>СТРИПЕД ВУЛКАН 1/52,40 уп</t>
  </si>
  <si>
    <t>ЛАМБАДА 1/52,40 уп</t>
  </si>
  <si>
    <t xml:space="preserve">MADAME LE COULTR  5/370,70 1шт </t>
  </si>
  <si>
    <t xml:space="preserve">AMERICAN HALO  3/193,20 1шт </t>
  </si>
  <si>
    <t>ROBERT FROST 3/152,20 -1шт</t>
  </si>
  <si>
    <t xml:space="preserve">PAUL'S GLORY 3/172,70 1шт </t>
  </si>
  <si>
    <t>БЛЭК АЙД БЬЮТИ 3/133,20 1шт</t>
  </si>
  <si>
    <t>МАНГО 3/157,20  1шт</t>
  </si>
  <si>
    <t xml:space="preserve">СИЛЬВЕР ВИНГЗ 2/172,70 1шт </t>
  </si>
  <si>
    <t>SALTARELLO 10/172,30 уп</t>
  </si>
  <si>
    <t>PATRICIA'S PRIDE 10/198,70  уп</t>
  </si>
  <si>
    <t>JURASSIC PARK 2/241,00 -1шт</t>
  </si>
  <si>
    <t>LAKESIDE BEACH CAPTAIN 2/252,70 -1шт</t>
  </si>
  <si>
    <t xml:space="preserve">Always Afternoon ---3/193,20 </t>
  </si>
  <si>
    <t>ПРОСТРЕЛ ВИОЛЕТ БЕЛЛС 3/131,70 -1шт</t>
  </si>
  <si>
    <t>МАК ПИКОТИ  2/131,70 -1шт</t>
  </si>
  <si>
    <t>JADE® 3/316,10 -1шт</t>
  </si>
  <si>
    <t>RED RIDING HOOD 5/165,90 -1шт</t>
  </si>
  <si>
    <t>USPECH  5/138,60-1шт</t>
  </si>
  <si>
    <t>PLUMTART 10/55,90 -5шт</t>
  </si>
  <si>
    <t xml:space="preserve">BANGLADESH 10/47,10 уп </t>
  </si>
  <si>
    <t>FIRST BLOOD 10/59,20 5шт</t>
  </si>
  <si>
    <t>КАЛИСТЕГИЯ ФЛОРЕ ПЛЕНА 3/66,20-2шт</t>
  </si>
  <si>
    <t>BELLADONA 10/119,60   - 2 шт</t>
  </si>
  <si>
    <t xml:space="preserve">ASCARI 10/140,70 3шт </t>
  </si>
  <si>
    <t>ПУРПЛ АЙ   10/198,70 -2шт</t>
  </si>
  <si>
    <t>БРЕССИНГЕМ РУБИ   2/227,30, 1 шт.</t>
  </si>
  <si>
    <t>КОРОНА 5/90,80 уп</t>
  </si>
  <si>
    <t>ОСТАРА 5/90,80 уп</t>
  </si>
  <si>
    <t>СЕЛВА 5/90,80 уп</t>
  </si>
  <si>
    <t>ЗЕНГА ГИГАНА 5/90,80 уп</t>
  </si>
  <si>
    <t>ДАРСЕЛЕКТ  5/90,80 уп</t>
  </si>
  <si>
    <t>ЭВЕРЕСТ 5/139,50 уп</t>
  </si>
  <si>
    <t>ХАНИУАН  5/90,80 уп</t>
  </si>
  <si>
    <t>МАКСИМ  5/90,80 уп</t>
  </si>
  <si>
    <t>ФЛОРЕНС  5/90,80 уп</t>
  </si>
  <si>
    <t>ЛАМБАДА 5/90,80 уп</t>
  </si>
  <si>
    <t>Iriha</t>
  </si>
  <si>
    <t>LUXOR   10/ 173,40 -2шт</t>
  </si>
  <si>
    <t>КОЛОКОЛЬЧИК ЛА БЕЛЛЕ 3/278,00-1шт</t>
  </si>
  <si>
    <t xml:space="preserve">ARENA 10/209,30 2шт </t>
  </si>
  <si>
    <t xml:space="preserve">SONG OF INDIA 10/188,20 2шт </t>
  </si>
  <si>
    <t xml:space="preserve">THE EDGE 10/193,40 2шт </t>
  </si>
  <si>
    <t xml:space="preserve">MARU 5/119,60 1шт </t>
  </si>
  <si>
    <t xml:space="preserve">DELIANA 10/140,70 </t>
  </si>
  <si>
    <t xml:space="preserve">UPFACING YELLOW  5 /140,70 1шт </t>
  </si>
  <si>
    <t>SAMUR  10/119,60 -2шт</t>
  </si>
  <si>
    <t>ANAIS ANAIS 10/156,50-2шт</t>
  </si>
  <si>
    <t>FRONTERA 10/188,20  -2шт</t>
  </si>
  <si>
    <t>JOSEPHINE  10/159,70 -3шт</t>
  </si>
  <si>
    <t>THE EDGE 10/193,40 -3шт</t>
  </si>
  <si>
    <t>MARU  5/119,60 -3шт</t>
  </si>
  <si>
    <t>ROSY DIMPLE 5/101,10 -3шт</t>
  </si>
  <si>
    <t>DELIANA10/140,70 -3 шт</t>
  </si>
  <si>
    <t>ELEGANT LADY 10/193,40-2шт</t>
  </si>
  <si>
    <t>PRIME ICE 10/151,20 -3шт</t>
  </si>
  <si>
    <t>ДАБЛ ЛЮДВИГ 5/333,20 -2шт</t>
  </si>
  <si>
    <t>СОФТ МЬЮЗИК 5/322,70 -3шт</t>
  </si>
  <si>
    <t>EYELINER  10/135,40 -3 шт</t>
  </si>
  <si>
    <t>БОНАНЗА   5/131,70 -1шт</t>
  </si>
  <si>
    <t>THAT'S LOVE 10/82,10 -4шт</t>
  </si>
  <si>
    <t>ZНаталья</t>
  </si>
  <si>
    <t xml:space="preserve">RUBRA  5/438,90 -1 шт </t>
  </si>
  <si>
    <t>LITTLE NELL 5/438,90 -1 шт</t>
  </si>
  <si>
    <t>GERRIT ZALM 10/140,70 -1шт</t>
  </si>
  <si>
    <t>SUNCREST 10/135,40 уп</t>
  </si>
  <si>
    <t>ARBATAX 10/146,00-2шт</t>
  </si>
  <si>
    <t>Pushistic80</t>
  </si>
  <si>
    <t>ЮНИК ЛИЛАК 3/156,30-1 шт</t>
  </si>
  <si>
    <t>МИЛК И ХАНИ   3/176,80 -1 шт</t>
  </si>
  <si>
    <t>LYNN HALL 5/247,80 -1 шт</t>
  </si>
  <si>
    <t>ANGELA  5/862,20 -1 шт</t>
  </si>
  <si>
    <t>ETOILE DE MALICORNE 5/370,70 – 1шт</t>
  </si>
  <si>
    <t>ВАРИЕГАТА 2/281,90- 1шт</t>
  </si>
  <si>
    <t>maima</t>
  </si>
  <si>
    <t>BERKELEY GOLD   3/152,20 -1шт</t>
  </si>
  <si>
    <t>LOVELY AGAIN 3/152,20 -1шт</t>
  </si>
  <si>
    <t xml:space="preserve">TIGERWOODS5/117,00 2шт </t>
  </si>
  <si>
    <t>MARU 5/119,60  2шт</t>
  </si>
  <si>
    <t>MAGIC ISLAND 2/ 301,40 -1ш</t>
  </si>
  <si>
    <t>MATA HARI 2/252,70 -1шт</t>
  </si>
  <si>
    <t>OCEAN BREEZE   10/167,10 -2шт</t>
  </si>
  <si>
    <t>TINY ATHLETE 5/93,20 -2шт</t>
  </si>
  <si>
    <t>TINY BELL  5/93,20 -2шт</t>
  </si>
  <si>
    <t>TINY DOUBLE YOU 5/106,40 -2шт</t>
  </si>
  <si>
    <t>TINY ICON 5/93,20 -2шт</t>
  </si>
  <si>
    <t>TINY NANNY  5/93,20 -2шт</t>
  </si>
  <si>
    <t>TINY SENSATION  5/93,20 -2шт</t>
  </si>
  <si>
    <t>TINY SKYLINE  5/93,20 -2шт</t>
  </si>
  <si>
    <t>TINY SPIDER  5/93,20  -2шт</t>
  </si>
  <si>
    <t>TINY TODD 5/93,20 -2шт</t>
  </si>
  <si>
    <t>BUZZER 10/161,80 -2шт</t>
  </si>
  <si>
    <t xml:space="preserve">TINY DOUBLE YOU  5/106 -2шт; </t>
  </si>
  <si>
    <t xml:space="preserve">TINY DESERT 5/106,40 -2шт </t>
  </si>
  <si>
    <t xml:space="preserve">TINY INVADER 5/93,20 -2шт </t>
  </si>
  <si>
    <t xml:space="preserve">TINY SPIDER 5/93,20 НОВ 2012 - 3шт. </t>
  </si>
  <si>
    <t xml:space="preserve">STRAWBERRY &amp; CREAM 10/246,20 -2шт </t>
  </si>
  <si>
    <t xml:space="preserve">ORANGE TWINS 10/251,50 -2шт </t>
  </si>
  <si>
    <t xml:space="preserve">STRAWBERRY VANILLA 10/246,20 -2шт </t>
  </si>
  <si>
    <t xml:space="preserve">CERES 10/298,90 -2шт </t>
  </si>
  <si>
    <t xml:space="preserve">ELODIE  10/272,60 -2шт </t>
  </si>
  <si>
    <t xml:space="preserve">CANDY BLOSSOM 10/320,00 -2шт </t>
  </si>
  <si>
    <t xml:space="preserve">SAMUR 10/119,60 -2шт </t>
  </si>
  <si>
    <t xml:space="preserve">BRASILIA 10/167,10 -2шт </t>
  </si>
  <si>
    <t xml:space="preserve">TINY ICON 5/93,2- 2шт </t>
  </si>
  <si>
    <t xml:space="preserve">TINY ATHLETE 5/93,2-2шт </t>
  </si>
  <si>
    <t xml:space="preserve">TINY BELL 5/93,2-2шт </t>
  </si>
  <si>
    <t>CATHERINE  2/252,70 -1шт</t>
  </si>
  <si>
    <t>FIRE ISLAND 2/301,40 -1шт</t>
  </si>
  <si>
    <t>GHOST SPIRIT 2/301,40 -1шт</t>
  </si>
  <si>
    <t>GOLDEN MEADOWS  2/241,00 -1шт</t>
  </si>
  <si>
    <t>CAPITAN'S ADVENTURE 2/281,90-1шт</t>
  </si>
  <si>
    <t>MOODY BLUES 2/241,00 -1шт</t>
  </si>
  <si>
    <t>MOON SPLIT® 2/301,40 -1шт</t>
  </si>
  <si>
    <t>ORANGE MARMELADE  2/252,70 -1шт</t>
  </si>
  <si>
    <t>RAINBOWS END 2/301,40 -1шт</t>
  </si>
  <si>
    <t>T DAWG  2/241,00-1шт</t>
  </si>
  <si>
    <t>МАЙТИ ПИП  3/152,20 -1шт</t>
  </si>
  <si>
    <t>АЙС КРИМ  3/152,20 -1шт</t>
  </si>
  <si>
    <t>МИЛК И ХАНИ  3/176,80 -1шт</t>
  </si>
  <si>
    <t>ПУРПЛ РЕЙН 3/172,70 -1шт</t>
  </si>
  <si>
    <r>
      <t>ШУГАРБЕРРИ 3/156,30-1шт</t>
    </r>
    <r>
      <rPr>
        <b/>
        <u/>
        <sz val="12"/>
        <color indexed="8"/>
        <rFont val="Times New Roman"/>
        <family val="1"/>
        <charset val="204"/>
      </rPr>
      <t xml:space="preserve"> </t>
    </r>
  </si>
  <si>
    <t>PRAHA 10/54,80 -5шт</t>
  </si>
  <si>
    <t>FRIZZLED CORAL 5/41,10 уп</t>
  </si>
  <si>
    <t>ШУГАР ПЛАМ 2/81,00 1шт</t>
  </si>
  <si>
    <t>АЙСЕД ДЖЕМ 2/81,00 1шт</t>
  </si>
  <si>
    <t>КОКОНАТ САНДАЕ 2/81,00 1шт</t>
  </si>
  <si>
    <t>WARSZAWSKA NIKE 5/370,70 1шт</t>
  </si>
  <si>
    <t>KAKIO (PINK CHAMPAGNE)  5/438,90 1шт</t>
  </si>
  <si>
    <t>BARBARA 5/438,90 1шт</t>
  </si>
  <si>
    <t>JACKMANII 5/370,70  1шт</t>
  </si>
  <si>
    <t xml:space="preserve">ПИНКИ 3/316,10-1шт </t>
  </si>
  <si>
    <t>ФРОСТИ МОРН 3/213,70-1шт</t>
  </si>
  <si>
    <t>MADAME LE COULTR 5/370,70 1шт</t>
  </si>
  <si>
    <t>ХОСЕ ОБЕРДЖИН 3/295,60 1шт</t>
  </si>
  <si>
    <t xml:space="preserve">SULTAN'S PALACE  3/152,20 - 1шт </t>
  </si>
  <si>
    <t>MAUI MOONLIGHT 3/152,20 - 1шт</t>
  </si>
  <si>
    <t>WINDSOR ROSE 3/152,20 – 1шт</t>
  </si>
  <si>
    <t>BLUSHES 3/152,20-1шт</t>
  </si>
  <si>
    <t>WINDSOR ROSE  3/152,20 – 1шт</t>
  </si>
  <si>
    <t>NATCHEZ TRACE 3/152,20 -1шт</t>
  </si>
  <si>
    <t>ЭХО ДЕ ФРАНС 3/152,20 -1шт</t>
  </si>
  <si>
    <t>BIMBO 10/74,50 -5шт</t>
  </si>
  <si>
    <t>HELVETIA 10/47.10 -5шт</t>
  </si>
  <si>
    <t>WINDSOR ROSE 3/152,20-1шт</t>
  </si>
  <si>
    <t>Светлана Прелесть</t>
  </si>
  <si>
    <t>JACKMANII 5/370,70 3 -1шт</t>
  </si>
  <si>
    <t>JAN PAWEL II 5/370,70 -1 шт</t>
  </si>
  <si>
    <t>ATTENTION PLEASE 3/152,20 -1шт;</t>
  </si>
  <si>
    <t>МЕДУНИЦА МЕРИ МОТТРЕМ 3/193,20 -1 ШТ</t>
  </si>
  <si>
    <t>Кочедыжник Athyrium Ursula's Red 2/227,3 уп</t>
  </si>
  <si>
    <t>WOLVERINE 3/ 152,20 -1 шт</t>
  </si>
  <si>
    <t>GOLDEN MEADOWS 2/241,00 -1 шт</t>
  </si>
  <si>
    <t>МАНГО 3/157,20 -1шт;</t>
  </si>
  <si>
    <t>СТРАУСНИК STRUTHIOPTERIS 2/164,50 уп</t>
  </si>
  <si>
    <t>ЛАНДЫШ ROSEA 2/131,70 уп</t>
  </si>
  <si>
    <t>ПРИМУЛА ФРАНЧЕСКА 2/172,70 уп</t>
  </si>
  <si>
    <t xml:space="preserve">COSTA DEL SOL 10/173,40 - 2 шт. </t>
  </si>
  <si>
    <t xml:space="preserve">NETTY'S PRIDE  10/198,70 - 2 шт. </t>
  </si>
  <si>
    <t>MADAME ANGEL MARTIN 2/82,60 уп</t>
  </si>
  <si>
    <t>PRINCESS DIANA  5/623,30-уп</t>
  </si>
  <si>
    <t>ДАРВИНС БЛЮ ИНДУЛЬГЕНС 1/239,00 уп</t>
  </si>
  <si>
    <t>ДАРВИНС ПУРПЛ ИНДУЛЬГЕНС  1/239,00 уп</t>
  </si>
  <si>
    <t>КИНГЗ РЭНСОМ  1/200,00 уп</t>
  </si>
  <si>
    <t>BLUSHES 3/152,20 -1шт</t>
  </si>
  <si>
    <t>CHINA DRAGON 3/152,20 -1шт</t>
  </si>
  <si>
    <t>SUNSET SKY 3/152,20 -1шт</t>
  </si>
  <si>
    <t>СПИКАТА 10/58,00 уп</t>
  </si>
  <si>
    <t>АЛЬБА 10/63,50 уп</t>
  </si>
  <si>
    <t>HARLEQUIN 3/234,10 -1шт</t>
  </si>
  <si>
    <t>RED RIDING 5/165,90 -1шт</t>
  </si>
  <si>
    <t>DARWIN'S JOYCE  3/234,10 -1шт</t>
  </si>
  <si>
    <t xml:space="preserve">АННЕ ЭЛИЗЕ 1/50,20 </t>
  </si>
  <si>
    <t xml:space="preserve">БЛЮ БОЙ 1/47,40 </t>
  </si>
  <si>
    <t xml:space="preserve">ПИЧЕЗ ЭНД КРИМ 1/55,80 </t>
  </si>
  <si>
    <t xml:space="preserve">САНТА КЛАУС 1/47,40 </t>
  </si>
  <si>
    <t>VOODOO DANCER 3/447,70 -1 шт</t>
  </si>
  <si>
    <t>FLAMBOYANT EDGES 3/418,50 -1 шт</t>
  </si>
  <si>
    <t>НОРА БАРЛОУ 5/90.80-1 шт</t>
  </si>
  <si>
    <t>БАРЛОУ КРИСТА 5/90.80-1 шт</t>
  </si>
  <si>
    <t xml:space="preserve">BUZZER  10/161,80 - 2шт </t>
  </si>
  <si>
    <t xml:space="preserve">CRIMSON PIXIE 10/172,30 -2шт </t>
  </si>
  <si>
    <t xml:space="preserve">MATRIX 10/161,80 - 2шт </t>
  </si>
  <si>
    <t xml:space="preserve">TINY PEARL 5/93,20 -2шт </t>
  </si>
  <si>
    <t xml:space="preserve"> ROYAL RED (лиловая) 3/336,50 - 1шт</t>
  </si>
  <si>
    <t xml:space="preserve">VERONICA 10/82,10 -4шт </t>
  </si>
  <si>
    <t xml:space="preserve">PERKY 10/82,10- 4шт </t>
  </si>
  <si>
    <t>VISTA 10/71,20- 4шт</t>
  </si>
  <si>
    <t>ПУРПЛ РЕЙН  3/172,70 1 шт</t>
  </si>
  <si>
    <t>БРЕССИНГЭМ БЬЮТИ 3/103,10 1 шт</t>
  </si>
  <si>
    <t>ДОЙЧЛЕНД  3/103,1 1 шт</t>
  </si>
  <si>
    <t xml:space="preserve">MAGIC BLUE®  5/218,50 1 шт. </t>
  </si>
  <si>
    <t xml:space="preserve">HARLEQUIN   3/234,10 1 шт. </t>
  </si>
  <si>
    <t xml:space="preserve">SPITFIRE  5/145,40 1 шт. </t>
  </si>
  <si>
    <t xml:space="preserve">CHINA DRAGON  3/152,20 1 шт. </t>
  </si>
  <si>
    <t>БИГ СИТИ А 2/217,60 -1 шт</t>
  </si>
  <si>
    <t>КАЙЗЕР ВИЛЬГЕЛЬМ  5/175,60 - 1шт.</t>
  </si>
  <si>
    <t>КАЙЗЕР ВИЛЬГЕЛЬМ 5/175,60 - 1шт.</t>
  </si>
  <si>
    <t>КАЙЗЕР ФРИДРИХ 5/175,60 - 1шт.</t>
  </si>
  <si>
    <t>ТАЙГР БЛЮ 5/175,60 - 1шт.</t>
  </si>
  <si>
    <t>ГЛОКСИНИИ</t>
  </si>
  <si>
    <t>КОКОНАТ САНДАЕ 2/81,00 - 1шт.</t>
  </si>
  <si>
    <t>РЭСПБЕРРИ САНДАЕ 2/81,00 - 1шт.</t>
  </si>
  <si>
    <t>ШУГАР ПЛАМ 2/81,00 - 1шт.</t>
  </si>
  <si>
    <t xml:space="preserve">Picasso ---3/163,30 </t>
  </si>
  <si>
    <t xml:space="preserve">Selina -3/208,70 </t>
  </si>
  <si>
    <t>КАЛЛЫ</t>
  </si>
  <si>
    <t>Sedum  Stardust ---3/193,20</t>
  </si>
  <si>
    <t>ОЧИТОК</t>
  </si>
  <si>
    <t>Теплыш</t>
  </si>
  <si>
    <t>АСТИЛЬБА</t>
  </si>
  <si>
    <t>МАЙТИ ПИП 3/152,20 -1 шт</t>
  </si>
  <si>
    <t>МИЛК И ХАНИ 3/176,80 -1 шт</t>
  </si>
  <si>
    <t xml:space="preserve">ШТОРМИ СИЗ   2/186,30 1 шт. </t>
  </si>
  <si>
    <t xml:space="preserve">МЕРКУРИ   2/281,90 1 шт. </t>
  </si>
  <si>
    <t xml:space="preserve">ПЭЛАС ПУРПЛ  3/111,30 1 шт. </t>
  </si>
  <si>
    <t>ВАРИЕГАТА 2/281,90 1 шт.</t>
  </si>
  <si>
    <t>Аркадия</t>
  </si>
  <si>
    <t>DOT.COM 10/246,22 -2 шт.</t>
  </si>
  <si>
    <t>LION HEART 10/246,20-2шт</t>
  </si>
  <si>
    <t>OCEAN BREEZE 10/167,10-2шт</t>
  </si>
  <si>
    <t>БУДДЛЕЯ WHITE PROFUSION (белая) 3/336,50 -1шт</t>
  </si>
  <si>
    <t>БУДДЛЕЯ</t>
  </si>
  <si>
    <t>PROFUSION (белая) 3/336,50 -1шт</t>
  </si>
  <si>
    <t>BLACK KNIGHT (фиолетовая) 3/336,50 -1шт</t>
  </si>
  <si>
    <t xml:space="preserve">БУДДЛЕЯ </t>
  </si>
  <si>
    <t>WHITE PROFUSION (белая) 3/336,50-1шт</t>
  </si>
  <si>
    <t>TAMPICO 10/74,50-5шт.</t>
  </si>
  <si>
    <t>DYNAMITE 7/68,60-5шт.</t>
  </si>
  <si>
    <t>ARENA 10/209,30 - 2 шт</t>
  </si>
  <si>
    <t xml:space="preserve">TIGER EDITION 5/117,00 -2шт </t>
  </si>
  <si>
    <t xml:space="preserve">SUNCATCHER  10/167,10-2шт </t>
  </si>
  <si>
    <t>Натали75</t>
  </si>
  <si>
    <t xml:space="preserve">TINY BEE 5/93,20 уп </t>
  </si>
  <si>
    <t xml:space="preserve">LESLEY WOODRIFF 10/255.70 2шт </t>
  </si>
  <si>
    <t xml:space="preserve">LAVON  10/240,90 2шт </t>
  </si>
  <si>
    <t xml:space="preserve">ALBANY 10/172,30 5шт </t>
  </si>
  <si>
    <t xml:space="preserve">DOUBLE ORANGE 10/298,90 6шт </t>
  </si>
  <si>
    <t xml:space="preserve">STRAWBERRY VANILLA 10/246,20 6шт </t>
  </si>
  <si>
    <t xml:space="preserve">ANAIS ANAIS 10/156,50 4шт </t>
  </si>
  <si>
    <t xml:space="preserve">LAKE MICHIGAN 10/167,10 4шт </t>
  </si>
  <si>
    <t xml:space="preserve">MUSCADET 10/167,10 6шт </t>
  </si>
  <si>
    <t xml:space="preserve">MONDRIAAN 10/167,10 4шт </t>
  </si>
  <si>
    <t xml:space="preserve">ACTION 10/156,50 4шт </t>
  </si>
  <si>
    <t xml:space="preserve">ARANAL 10/161,80 4шт </t>
  </si>
  <si>
    <t xml:space="preserve">CANALETTO 10/193,40 2шт </t>
  </si>
  <si>
    <t xml:space="preserve">FRONTERA 10/188,20  3шт </t>
  </si>
  <si>
    <t xml:space="preserve">PAPILIO 5/98,50 - 1шт </t>
  </si>
  <si>
    <t xml:space="preserve">CYRANO 10 /151,20 4шт </t>
  </si>
  <si>
    <t xml:space="preserve">MIYABI 10/185,00 5шт </t>
  </si>
  <si>
    <t xml:space="preserve">ДИСТАНТ ДРАМ 5/322,70 2шт </t>
  </si>
  <si>
    <t xml:space="preserve">ДАБЛ ЭДУАРД  5/333,20 3шт </t>
  </si>
  <si>
    <t xml:space="preserve">BRINDISI 10/101,70 2шт </t>
  </si>
  <si>
    <t xml:space="preserve">MOMBASSA 10/124,90 6шт </t>
  </si>
  <si>
    <t xml:space="preserve">ROYAL PRESENT 10/156,50 6шт </t>
  </si>
  <si>
    <t xml:space="preserve">BATISTERO 10/124,90 3шт </t>
  </si>
  <si>
    <t xml:space="preserve">BACH 10/109,10 3шт </t>
  </si>
  <si>
    <t xml:space="preserve">VIOLET ELIZABETH 5/438,90 1шт </t>
  </si>
  <si>
    <t>VINO 5/438,90 1шт</t>
  </si>
  <si>
    <t>TRADERHORN 10/46,00-5шт.</t>
  </si>
  <si>
    <t>BLACK VELVET 10/51,50-5шт.</t>
  </si>
  <si>
    <t>EXCELSIOR  5/132,30 2шт</t>
  </si>
  <si>
    <t xml:space="preserve">COLORADO 10/124,90 3шт </t>
  </si>
  <si>
    <t>ПИОНЫ</t>
  </si>
  <si>
    <t xml:space="preserve">RED MAGIC 2/281,90 1шт. </t>
  </si>
  <si>
    <t>ФРАНЧЕСКА  2/172,70 1шт</t>
  </si>
  <si>
    <t xml:space="preserve">ЭЛИЗАБЕТ КИЛЛЕЛЭЙ 2/297,50 1шт. </t>
  </si>
  <si>
    <t>MAGIC BLUE 5/218,50 2шт.,</t>
  </si>
  <si>
    <t>TIARA МАХРОВЫЙ! 3/433,10 1шт.</t>
  </si>
  <si>
    <t>THE KING 5/145,40 1шт.,</t>
  </si>
  <si>
    <t xml:space="preserve">ELODIE   10/272,6 2шт </t>
  </si>
  <si>
    <t>ELEGANS  5/179,50-1шт</t>
  </si>
  <si>
    <t>BIG DADDY  3/193,20 -1шт</t>
  </si>
  <si>
    <t>PAUL'S GLORY 3/172,70  -1шт</t>
  </si>
  <si>
    <t xml:space="preserve">ЭТОЛЬ ДЕ ФЕ 5/175,60 - 2 шт </t>
  </si>
  <si>
    <t>ТАЙГР БЛЮ 5/175,60 -1шт</t>
  </si>
  <si>
    <t>МИССИС ВАН ФОЛЕНХОВЕН 2/106.40 уп</t>
  </si>
  <si>
    <t>УАЙТ ПУФФ 3/193.20 -1шт</t>
  </si>
  <si>
    <t>ЛОДДОН АННЕ 3/172.70 -1шт</t>
  </si>
  <si>
    <t>ДЕНТИКУЛЯТА БЕЛЫЙ 3/111.30 уп</t>
  </si>
  <si>
    <t>ФРАНЧЕСКА FRANCESCA 2/172,7 уп</t>
  </si>
  <si>
    <t>НИВЯНИК</t>
  </si>
  <si>
    <t>КОЛОКОЛЬЧИК</t>
  </si>
  <si>
    <t>ЭМЕРАЛЬД 2/166.80 уп</t>
  </si>
  <si>
    <t>MADAME LE COULTRE 5/370,70-1шт</t>
  </si>
  <si>
    <t>YUKIOKOSHI 5/438,90 1шт</t>
  </si>
  <si>
    <t>DUCHESS OF ALBANY 5/555,00 1шт</t>
  </si>
  <si>
    <t>AVALANCHE® 5/691,50 1шт</t>
  </si>
  <si>
    <t xml:space="preserve">КАЛИКО ДЖЕК   3/275,10 -1 шт </t>
  </si>
  <si>
    <t>ЛИТЛ СПАЙР  2/164,90 уп</t>
  </si>
  <si>
    <t>Бэйби Джо 2/168,80 -1 шт</t>
  </si>
  <si>
    <t>ПОСКОННИК</t>
  </si>
  <si>
    <t>sibira4ka</t>
  </si>
  <si>
    <t xml:space="preserve">BARBARA 5/438,90 - 1шт </t>
  </si>
  <si>
    <t xml:space="preserve">RUBRA 5/438,90 -1шт </t>
  </si>
  <si>
    <t xml:space="preserve">MADAME JULIA CORREVON 5/438,90 - 1шт </t>
  </si>
  <si>
    <t xml:space="preserve">ASHVA 5/438,90 - 1шт </t>
  </si>
  <si>
    <t>ВАСИЛЕК ГОЛД БУЛЬОН  2/227,30  -1шт</t>
  </si>
  <si>
    <t>АСТРА ХЕРБСТГАСС ФОН 5/165,90 -1шт</t>
  </si>
  <si>
    <t>ГЕЙХЕРА РАУНИЗ 2/350,20 -1шт</t>
  </si>
  <si>
    <t>ФИЗОСТЕГИЯ ВАРИЕГАТА  3/172,70 -1шт</t>
  </si>
  <si>
    <t>ВАСИЛИСТНИК ГОЛД ЛЕЙС 2/224,60 -1шт</t>
  </si>
  <si>
    <t>WHITE FEATHER 3/234,10 1шт</t>
  </si>
  <si>
    <t>NORTHERN EXPOSURE 2/186,30 1шт</t>
  </si>
  <si>
    <t>ROBERT FROST 3/152,20 1шт</t>
  </si>
  <si>
    <t>TORTILLA CHIP 3/152,20 1шт</t>
  </si>
  <si>
    <t>ПЛАНТАГИНЕА ВЕНУС 2/350,20 1шт</t>
  </si>
  <si>
    <t>T REX 3/193,20 1шт</t>
  </si>
  <si>
    <t>SYLVIA DENNY  5/438,90 1шт</t>
  </si>
  <si>
    <t xml:space="preserve">MAPIRA 10/151,20  2 шт </t>
  </si>
  <si>
    <t>FLORA PLENA 5/201,30-2шт</t>
  </si>
  <si>
    <t>SHERBET COCKTAIL 5/247,80 1шт</t>
  </si>
  <si>
    <t>ORANGE PERFECTION 5/131,70 1 шт</t>
  </si>
  <si>
    <t xml:space="preserve">RED RIDING HOOD 5/165,90 1 шт </t>
  </si>
  <si>
    <t>Nataleb</t>
  </si>
  <si>
    <t xml:space="preserve">ФЕРНКЛИФФ ИЛЛЮЖН 1/47,40 </t>
  </si>
  <si>
    <t xml:space="preserve">ВАНКУВЕР 1/53,00 </t>
  </si>
  <si>
    <t xml:space="preserve">УАЙТ ПЕРФЕКШН 1/61,50 </t>
  </si>
  <si>
    <t xml:space="preserve">ОТТО ТРИЛЬ 1/52,40 </t>
  </si>
  <si>
    <t xml:space="preserve">АДАС АТРАКЦИОН 1/61,40 </t>
  </si>
  <si>
    <t xml:space="preserve">ILLUSIVE нов12 ТЕСТ! 2 /37,30 уп </t>
  </si>
  <si>
    <t xml:space="preserve">BELLSONG  5/124,90 - 2 шт. </t>
  </si>
  <si>
    <t xml:space="preserve">EXTRAVAGANZE  5/127,50 - 3 шт. </t>
  </si>
  <si>
    <t xml:space="preserve">SUNCATCHER  10/167,10 - 3 шт. </t>
  </si>
  <si>
    <t xml:space="preserve">SALMON STAR 10/204,00 - 2 шт. </t>
  </si>
  <si>
    <t xml:space="preserve">OLYMPIC FLAME 10/283,10 2шт </t>
  </si>
  <si>
    <t>CATHERINE 2/252,70-1шт</t>
  </si>
  <si>
    <t>FIRE ISLAND  2/301,40-1шт</t>
  </si>
  <si>
    <t>DARWIN'S JOYCE 3/234,10 -1шт</t>
  </si>
  <si>
    <t>THE KING 5/145,40 -1шт</t>
  </si>
  <si>
    <t>БАРЛОУ КРИСТА 5/90.80-1шт</t>
  </si>
  <si>
    <t>БАРЛОУ БЛЭК 5/90.80- 2 шт;</t>
  </si>
  <si>
    <t>БАРЛОУ УАЙТ 5/104.40 уп</t>
  </si>
  <si>
    <t>НОРА БАРЛОУ  5 /90.80- 2 шт.</t>
  </si>
  <si>
    <t>БРАЛОУ ПИНК 5/90.80 - 2 шт.</t>
  </si>
  <si>
    <t>PHILIPPE RIVOIRE 2/418,50 -1шт</t>
  </si>
  <si>
    <t xml:space="preserve">MAUI MOONLIGHT 3/152,20 -1шт </t>
  </si>
  <si>
    <t>LAURA LOUISE 3/137,60 -1шт</t>
  </si>
  <si>
    <t>ИРИС СИБИРСКИЙ ЛЕДИ ВАНЕССА 3/193,20-2шт</t>
  </si>
  <si>
    <t>ALEXANDRA ® 5/247,80 -2шт</t>
  </si>
  <si>
    <t>STRAWBERRY &amp; CREAM  10/246,20 -2шт</t>
  </si>
  <si>
    <t>TINY PADHYE  5/93,20 -1шт</t>
  </si>
  <si>
    <t>SHANDONG 1/35,70 -уп</t>
  </si>
  <si>
    <t>SULTAN'S PALACE 3/152,20 -1шт</t>
  </si>
  <si>
    <t xml:space="preserve">GOING MY WAY 3/152,20-1шт </t>
  </si>
  <si>
    <t>МЕРИ МОТТРЕМ  3/193,20 -1шт</t>
  </si>
  <si>
    <t>ХАМЕЛЕОН  3/131,70 -1шт</t>
  </si>
  <si>
    <t>ПАЙЕД ПЕППЕР 3/90,80-1шт</t>
  </si>
  <si>
    <t>TRIUMPHATOR   10/124,90 -2шт</t>
  </si>
  <si>
    <t>LESLEY WOODRIFF 10/255.70 -2шт</t>
  </si>
  <si>
    <t>BAYWATCH 10/167,10 -2шт</t>
  </si>
  <si>
    <t>ALTARI  10/240.90 -2шт</t>
  </si>
  <si>
    <t>NaTAlia 999</t>
  </si>
  <si>
    <t xml:space="preserve">CHINA DRAGON  3/152,20 1шт </t>
  </si>
  <si>
    <t>СТРАУССЕНФЕДЕР  3/111,30- 1шт</t>
  </si>
  <si>
    <t>ДЕНТИКУЛЯТА БЕЛЫЙ 3/111,30 1 шт</t>
  </si>
  <si>
    <t>РУА ДЕ РУЖ 5/175,60- 2 шт</t>
  </si>
  <si>
    <t>ГОЛЛИВУД  5/175,60-1 шт</t>
  </si>
  <si>
    <t xml:space="preserve">MAGIC BLUE® 5/218,50- 2 шт </t>
  </si>
  <si>
    <t>SPITFIRE 5/145,40 2 шт</t>
  </si>
  <si>
    <t>SUGAR JEWEL 10/167,10- 2 шт</t>
  </si>
  <si>
    <t xml:space="preserve">YELLOW ELECTRIC  5/114,30 2 шт </t>
  </si>
  <si>
    <t xml:space="preserve">TINY NANNY 5/93,20 - 4 шт </t>
  </si>
  <si>
    <t xml:space="preserve">ФЛЕВО СЮРПРАЙЗ 10/151,20 2 шт </t>
  </si>
  <si>
    <t xml:space="preserve">ТАЙНИ ХОУП  5/93,20 2 шт </t>
  </si>
  <si>
    <t xml:space="preserve">ELODIE 10/272,60 3 шт </t>
  </si>
  <si>
    <t>SPHINX  10/298,90 4 шт</t>
  </si>
  <si>
    <t>АНЕМОНА КРИСПА 3/193,20 -1 шт</t>
  </si>
  <si>
    <t>АСТРА ХЕРБСТГАСС ФОН 5/165,90 -2 шт</t>
  </si>
  <si>
    <t>BLACK KNIGHT (фиолетовая) 3/336,50 уп</t>
  </si>
  <si>
    <t>Royal Red 3/336,50 - 1шт</t>
  </si>
  <si>
    <t xml:space="preserve">ЛИТЛ БОЙ 5/ 145,40 -1шт </t>
  </si>
  <si>
    <t xml:space="preserve">WOLVERINE 3/ 152,20 -1шт </t>
  </si>
  <si>
    <t xml:space="preserve">NIAGARA FALLS 2/241,00 -1шт </t>
  </si>
  <si>
    <t xml:space="preserve">ДЕЛФИЗ ХОЛЛАНД ГЛОРИ  2/194,50 -1шт </t>
  </si>
  <si>
    <t xml:space="preserve">ADRIENNE  10/82,10 -5шт. </t>
  </si>
  <si>
    <t>ALFALFA  10/74,50-5шт</t>
  </si>
  <si>
    <t>ЛИЛИЯ</t>
  </si>
  <si>
    <t>Rosine</t>
  </si>
  <si>
    <t xml:space="preserve">ETOILE DE MALIKORNE 5/370,70 -1шт </t>
  </si>
  <si>
    <t xml:space="preserve">MISS BATEMAN5/370,70  - 1 шт </t>
  </si>
  <si>
    <t xml:space="preserve">JUSTA 5/370,70 - 1шт </t>
  </si>
  <si>
    <t xml:space="preserve">ВЕРБЕЙНИК АЛЕКСАНДЕР 3/120,00-1шт </t>
  </si>
  <si>
    <t xml:space="preserve">SUPERSTITION 3/152,20 – 1шт </t>
  </si>
  <si>
    <t xml:space="preserve">TIGER BUTTERGER 3/152,20 – 1шт </t>
  </si>
  <si>
    <t xml:space="preserve">VANITY 3/152,20 – 1шт </t>
  </si>
  <si>
    <t xml:space="preserve">LOOP THE LOOP  3/152,20 – 1шт </t>
  </si>
  <si>
    <t xml:space="preserve">RIKUGI SAKURA  3/111,30 – 1шт </t>
  </si>
  <si>
    <t xml:space="preserve">SULTAN'S PALACE 3/152,20 – 1шт </t>
  </si>
  <si>
    <t xml:space="preserve">BLACK KNIGHT   3/152,20 – 1шт </t>
  </si>
  <si>
    <t xml:space="preserve">BLUSHES  3/152,20 – 1шт </t>
  </si>
  <si>
    <t xml:space="preserve">GOING MY WAY 3/152,20– 1шт </t>
  </si>
  <si>
    <t>ELEGANS  5/179,50 1 шт</t>
  </si>
  <si>
    <t>BATIK 3/152,20 -2шт</t>
  </si>
  <si>
    <t>MORNING GOLD 10/47,10  уп</t>
  </si>
  <si>
    <t>ZINGARO 1/47,40 уп</t>
  </si>
  <si>
    <t>MORNING GOLD 10/47,10 уп</t>
  </si>
  <si>
    <t>Светлана Скубиева</t>
  </si>
  <si>
    <t xml:space="preserve">SYLVIA DENNY   5/438,90 - 1 шт </t>
  </si>
  <si>
    <t>KAKIO   5/438,90 -1шт</t>
  </si>
  <si>
    <r>
      <t>АЙСЕД ДЖЕМ 2/81,00  -1шт;</t>
    </r>
    <r>
      <rPr>
        <sz val="12"/>
        <color indexed="12"/>
        <rFont val="Times New Roman"/>
        <family val="1"/>
        <charset val="204"/>
      </rPr>
      <t xml:space="preserve"> </t>
    </r>
  </si>
  <si>
    <t xml:space="preserve">Парфейт 3/136,70- 1 шт </t>
  </si>
  <si>
    <t>Пикассо 3/163,30- 2 шт</t>
  </si>
  <si>
    <t xml:space="preserve">SPRING PINK 10/298,90 - 2шт </t>
  </si>
  <si>
    <t xml:space="preserve">STRAWBERRY VANILLA 10/246,20 - 2шт </t>
  </si>
  <si>
    <t xml:space="preserve">SPHINX 10/298,90 - 2шт; </t>
  </si>
  <si>
    <t xml:space="preserve">FATA MORGANA 10/204,00 - 3шт; </t>
  </si>
  <si>
    <t xml:space="preserve">ELODIE 10/272,60 - 3шт; </t>
  </si>
  <si>
    <t>SUGAR JEWEL 10/167,10 уп</t>
  </si>
  <si>
    <t>КЛОПОГОН АТРОПУРПУРЕЯ 2/281,90</t>
  </si>
  <si>
    <t>DARWIN'S JOYCE 3/234,10-1шт</t>
  </si>
  <si>
    <t>SORBET 2/227,30 -1шт</t>
  </si>
  <si>
    <t>GARNET GLOW 3/138,20 1шт</t>
  </si>
  <si>
    <t>SPECIOSUM RUBRUM 5/140,70-1шт</t>
  </si>
  <si>
    <t>VANITY  3/152,20 – 1шт</t>
  </si>
  <si>
    <t>CHINA DRAGON 3/152,20 – 1шт</t>
  </si>
  <si>
    <t>BLACK KNIGHT 3/152,20 – 1шт</t>
  </si>
  <si>
    <t>УОЛТЕР ФАНКИ 3/111,30 -1шт</t>
  </si>
  <si>
    <t>GOING MY WAY 3/152,20 1шт</t>
  </si>
  <si>
    <t>ELEGANT CROWN 5/101,10 2шт</t>
  </si>
  <si>
    <t>BOWMORE 1/41,50 -уп</t>
  </si>
  <si>
    <t xml:space="preserve">AFTERSHOCK  10/73,40 </t>
  </si>
  <si>
    <t xml:space="preserve">BIMBO 10/74,50 </t>
  </si>
  <si>
    <t xml:space="preserve">DYNAMITE  7/68,60 </t>
  </si>
  <si>
    <t xml:space="preserve">INVITATIE 10/71,20 </t>
  </si>
  <si>
    <t>ПИКОТИ 2/131,70 уп</t>
  </si>
  <si>
    <t>ПАТТИС ПЛАМ  2/160,00 уп</t>
  </si>
  <si>
    <t xml:space="preserve">МОН БЛАН 5/175,60 1 шт. </t>
  </si>
  <si>
    <t>РУА ДЕ РУЖ 5/175,60 1 шт.</t>
  </si>
  <si>
    <t xml:space="preserve">ELEGANS 5/179,50 - 3 шт. </t>
  </si>
  <si>
    <t xml:space="preserve">MAGIC BLUE® 5/218,50 1 шт </t>
  </si>
  <si>
    <t xml:space="preserve">ANNEMARIE' DREAM 10/272,60 2 шт </t>
  </si>
  <si>
    <t xml:space="preserve">ORANGE TWINS 10/251,50 2 шт </t>
  </si>
  <si>
    <t>БРАЛОУ ПИНК  5/90.80 -1шт</t>
  </si>
  <si>
    <t xml:space="preserve">УИЛЬЯМ ГИНЕСС 5/90.80- 1шт. </t>
  </si>
  <si>
    <t>РУБИ ПОРТ 5/90,80 – 1шт</t>
  </si>
  <si>
    <t xml:space="preserve">ЭТНА 3/111,30 -1 шт. </t>
  </si>
  <si>
    <t>ТИКЛЕД ПИНК 2/81,00-1 шт.</t>
  </si>
  <si>
    <t xml:space="preserve">BRILIANT 3/193,20 -1 шт </t>
  </si>
  <si>
    <t>LION HEART 10/246,20 -2шт</t>
  </si>
  <si>
    <t>GERRIT ZALM 10/140,70  -2шт</t>
  </si>
  <si>
    <t>ICE CRYSTAL 10/146,00-3шт</t>
  </si>
  <si>
    <t>LAKSMI 10/130,10 -3шт</t>
  </si>
  <si>
    <t>ERCOLANO 10/114,30 -2шт</t>
  </si>
  <si>
    <t>COPPERS CROSSING 10/219,80 -3шт</t>
  </si>
  <si>
    <t>PARTY DIAMOND 10/124,90  -2шт</t>
  </si>
  <si>
    <t>BUSSETO10/146,00 -2шт</t>
  </si>
  <si>
    <t xml:space="preserve">ORANGE ELECTRIC 5/114,30 -2шт </t>
  </si>
  <si>
    <t xml:space="preserve">LESLEY WOODRIFF 10/255.70- 2шт </t>
  </si>
  <si>
    <t xml:space="preserve">POWERGLOSS 10/177,60  2шт </t>
  </si>
  <si>
    <t>BIANCA 3/152,20 -1шт</t>
  </si>
  <si>
    <t>SUPERSTITION   3/152,20-1шт</t>
  </si>
  <si>
    <t>TIGER BUTTERGER 3/152,20 -1шт</t>
  </si>
  <si>
    <t>VANITY  3/152,20 -1 шт</t>
  </si>
  <si>
    <t>APRICOT SILK 3/152,20   -1шт</t>
  </si>
  <si>
    <t>EDITH WOLFORD  3/152,-1шт</t>
  </si>
  <si>
    <t>BLUE DENIM  3/115,30 -1шт</t>
  </si>
  <si>
    <t xml:space="preserve">MAUI MOONLIGHT 3/152,20-1шт </t>
  </si>
  <si>
    <t>ЭХО ДЕ ФРАНС  3/152,20 -1шт</t>
  </si>
  <si>
    <t>WINDSOR ROSE  3/152,20 -1шт</t>
  </si>
  <si>
    <t>БОНАНЗА 5/131,70  -2шт</t>
  </si>
  <si>
    <t>КАЛИКО ДЖЕК 3/275,10 -1шт</t>
  </si>
  <si>
    <t>PATRICIA JOJO 3/330,70 -1шт</t>
  </si>
  <si>
    <t>BRILIANT   3/193,20 - 1шт</t>
  </si>
  <si>
    <t>LYNN HALL   5/247,80-1шт</t>
  </si>
  <si>
    <t>УАЙТ ЛЕЙДИЗ  5/241,00 -2шт</t>
  </si>
  <si>
    <t>МАРИЯ БАЛЛАРД  5/213,70 -2шт</t>
  </si>
  <si>
    <t>УАЙТ РАФФЛС 2/164,90 -1шт</t>
  </si>
  <si>
    <t xml:space="preserve">ПИКОТИ  2/131,70 -1шт                         </t>
  </si>
  <si>
    <t>ДЕЛФИЗ ДИАМОНТ 2/194,50 -1шт</t>
  </si>
  <si>
    <t>ВИОЛАЦЕА  5/175,60  -1шт</t>
  </si>
  <si>
    <t>ГОЛЛИВУД  5/175,60-1шт</t>
  </si>
  <si>
    <t xml:space="preserve">PATRICIA'S PRIDE  10/198,70 - 2шт. </t>
  </si>
  <si>
    <t xml:space="preserve">TINY GHOST 5/93,20 - 3 шт. </t>
  </si>
  <si>
    <t xml:space="preserve">CANDY BLOSSOM 10/320,00 - 2 шт. </t>
  </si>
  <si>
    <t>КАНТРИ ЭНД ВЕСТЕРН   3/176,80 - 2 шт.</t>
  </si>
  <si>
    <t>TORTILLA CHIP 3/152,20 - 1шт</t>
  </si>
  <si>
    <t>Хоста</t>
  </si>
  <si>
    <t>АНТИОХ 5/159,00 уп</t>
  </si>
  <si>
    <t>MOERHEIM 5/131,70 уп</t>
  </si>
  <si>
    <t>SPITFIRE  5/145,40 -1шт</t>
  </si>
  <si>
    <t xml:space="preserve">ФЛОРЕ ПЛЕНА 3/66,20 2шт </t>
  </si>
  <si>
    <t>Ми-Ка тетя</t>
  </si>
  <si>
    <t xml:space="preserve">BLACK BEAUTY 2/418,50 1 шт </t>
  </si>
  <si>
    <t xml:space="preserve">SORBET 2/227,30 1 шт </t>
  </si>
  <si>
    <t xml:space="preserve">КОКОНАТ САНДАЕ 2/81,00 2 шт </t>
  </si>
  <si>
    <t xml:space="preserve">BIANCA 3/152,20 1 шт </t>
  </si>
  <si>
    <t>ПОЛС ГЛОРИ PAUL'S GLORY  3/172,70  1шт</t>
  </si>
  <si>
    <t xml:space="preserve">COLORADO 10/124,90 2шт </t>
  </si>
  <si>
    <t xml:space="preserve">HOTSPOT 5 /127,50 -2шт </t>
  </si>
  <si>
    <t xml:space="preserve">TIGERWOODS 5 /117,00- 2шт </t>
  </si>
  <si>
    <t xml:space="preserve">ALBANY 10/172,30 2шт </t>
  </si>
  <si>
    <t xml:space="preserve">LEVI 10/146,00 -2шт </t>
  </si>
  <si>
    <t xml:space="preserve">LOLLYPOP 70/140,70 -2шт </t>
  </si>
  <si>
    <t xml:space="preserve">ANGELIQUE  5 /148,60  -2шт </t>
  </si>
  <si>
    <t xml:space="preserve">MARU 5/119,60 - 2шт </t>
  </si>
  <si>
    <t xml:space="preserve">ROSY DIMPLE 5/101,10 - 2шт </t>
  </si>
  <si>
    <t>чара</t>
  </si>
  <si>
    <t>ГЕОРГИНЫ</t>
  </si>
  <si>
    <t>Lezia</t>
  </si>
  <si>
    <t xml:space="preserve">WENDY = ANTEQUERA 10/161,80 2 шт </t>
  </si>
  <si>
    <t xml:space="preserve">NETTY'S PRIDE 10/198,70 2 шт </t>
  </si>
  <si>
    <t xml:space="preserve">BRIGHT BRILIANT10/272,60 2 шт </t>
  </si>
  <si>
    <r>
      <t>ВАЛЕНТИНА  2/254,60</t>
    </r>
    <r>
      <rPr>
        <sz val="12"/>
        <color indexed="8"/>
        <rFont val="Times New Roman"/>
        <family val="1"/>
        <charset val="204"/>
      </rPr>
      <t>- 1шт</t>
    </r>
  </si>
  <si>
    <r>
      <t xml:space="preserve">АЛЕКСАНДЕР  3/120,00 </t>
    </r>
    <r>
      <rPr>
        <sz val="12"/>
        <color indexed="8"/>
        <rFont val="Times New Roman"/>
        <family val="1"/>
        <charset val="204"/>
      </rPr>
      <t>- 1шт</t>
    </r>
  </si>
  <si>
    <r>
      <t xml:space="preserve">ФАЙРКРЕКЕР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</si>
  <si>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УКРОПОЛИСТНАЯ  2/96,20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</si>
  <si>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ДИОИКУС  2/77,10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</si>
  <si>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МАДЖЕСТЕ 3/193,20  </t>
    </r>
    <r>
      <rPr>
        <sz val="12"/>
        <color indexed="8"/>
        <rFont val="Times New Roman"/>
        <family val="1"/>
        <charset val="204"/>
      </rPr>
      <t>- 1шт</t>
    </r>
  </si>
  <si>
    <r>
      <t xml:space="preserve">МЕРИ МОТТРЕМ  3/193,20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</si>
  <si>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САМУРАЙ 3/152,20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</si>
  <si>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КЛОПОГОН АТРОПУРПУРЕЯ 2/281,90 </t>
    </r>
    <r>
      <rPr>
        <sz val="12"/>
        <color indexed="8"/>
        <rFont val="Times New Roman"/>
        <family val="1"/>
        <charset val="204"/>
      </rPr>
      <t>- 1шт</t>
    </r>
  </si>
  <si>
    <r>
      <t xml:space="preserve">ЭХИНАЦЕЯ МАГНУС 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</si>
  <si>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КОЧЕДЫЖНИК УРСУЛАС РЕД 2/227,30 </t>
    </r>
    <r>
      <rPr>
        <sz val="12"/>
        <color indexed="8"/>
        <rFont val="Times New Roman"/>
        <family val="1"/>
        <charset val="204"/>
      </rPr>
      <t>- 1шт</t>
    </r>
  </si>
  <si>
    <r>
      <t xml:space="preserve">ХАУТТЮЙНИЯ ХАМЕЛЕОН 3/131,70 </t>
    </r>
    <r>
      <rPr>
        <sz val="12"/>
        <color indexed="8"/>
        <rFont val="Times New Roman"/>
        <family val="1"/>
        <charset val="204"/>
      </rPr>
      <t>- 1шт</t>
    </r>
  </si>
  <si>
    <r>
      <t xml:space="preserve">БАДАН  ЭРОИКА  2/227,30 </t>
    </r>
    <r>
      <rPr>
        <sz val="12"/>
        <color indexed="8"/>
        <rFont val="Times New Roman"/>
        <family val="1"/>
        <charset val="204"/>
      </rPr>
      <t>- 1шт</t>
    </r>
  </si>
  <si>
    <r>
      <t>BLUSHING GIRL  5/341,10</t>
    </r>
    <r>
      <rPr>
        <sz val="12"/>
        <color indexed="8"/>
        <rFont val="Times New Roman"/>
        <family val="1"/>
        <charset val="204"/>
      </rPr>
      <t xml:space="preserve"> -2шт</t>
    </r>
  </si>
  <si>
    <r>
      <t>BLACK BEAUTY</t>
    </r>
    <r>
      <rPr>
        <sz val="12"/>
        <color indexed="8"/>
        <rFont val="Times New Roman"/>
        <family val="1"/>
        <charset val="204"/>
      </rPr>
      <t xml:space="preserve"> 5/111.70 уп</t>
    </r>
  </si>
  <si>
    <r>
      <t>CERNUUM</t>
    </r>
    <r>
      <rPr>
        <sz val="12"/>
        <color indexed="8"/>
        <rFont val="Times New Roman"/>
        <family val="1"/>
        <charset val="204"/>
      </rPr>
      <t xml:space="preserve"> 2/159.70 уп</t>
    </r>
  </si>
  <si>
    <t>EUROPA 5/131,70 -3шт</t>
  </si>
  <si>
    <t>LITTLE LAURA 5/131,70 -3шт</t>
  </si>
  <si>
    <t>ANASTASIA ® 5/247,80 -3шт</t>
  </si>
  <si>
    <t>VALENTINA ® 5/247,80 -3шт</t>
  </si>
  <si>
    <t>TATIANA ® 5/247,80 -3шт</t>
  </si>
  <si>
    <t>BLACK BEAUTY 2/418,50 -уп</t>
  </si>
  <si>
    <t>FELIX CROUSSE 2/200,00 -уп</t>
  </si>
  <si>
    <t>KARL ROSENFIELD   2/149,30 -уп</t>
  </si>
  <si>
    <t>ALEXANDRA  10/82,10-4шт</t>
  </si>
  <si>
    <t>ANOUKнов 10/47,1-4шт</t>
  </si>
  <si>
    <t>CHOCOLATE 10/71,2-4шт</t>
  </si>
  <si>
    <t xml:space="preserve">MOJITO 10/71,20-4шт </t>
  </si>
  <si>
    <t xml:space="preserve">PARTITUUR 10/74,50-4шт </t>
  </si>
  <si>
    <t xml:space="preserve">LEMON DROP 10/71,20-4шт </t>
  </si>
  <si>
    <t>CORPUS 10/59,20-4шт</t>
  </si>
  <si>
    <t>STEREO 10/74,50 - 4 шт.</t>
  </si>
  <si>
    <t xml:space="preserve">ANOUK 10/47,10 -4шт </t>
  </si>
  <si>
    <t xml:space="preserve">CHOCOLATE 10/71,20 -4шт </t>
  </si>
  <si>
    <t xml:space="preserve">TAMPICO  10/74,50 -4шт </t>
  </si>
  <si>
    <t xml:space="preserve">LEMON DROP 10/71,20 -4шт </t>
  </si>
  <si>
    <t xml:space="preserve">BRIGHT EYES 5/118,10 - 2шт </t>
  </si>
  <si>
    <t>BRILLIANT EYES 5/118,10 -2шт</t>
  </si>
  <si>
    <t xml:space="preserve"> EDITH WOLFORD3/152,20 -1шт</t>
  </si>
  <si>
    <t xml:space="preserve"> PINK HORIZON  3/152,20 -1шт</t>
  </si>
  <si>
    <t xml:space="preserve"> INTY GREYSHUN 3/152,20-1шт</t>
  </si>
  <si>
    <t xml:space="preserve"> TINY ICON 5/93,20 -2шт</t>
  </si>
  <si>
    <t>EXTRAVAGANZE 5/127,50 -2шт</t>
  </si>
  <si>
    <t>COMMITMENT 10/172, -2шт</t>
  </si>
  <si>
    <t>DELIANA 10/140,70 -2шт</t>
  </si>
  <si>
    <t>ELEGANT LADY 10/193,40 -2шт</t>
  </si>
  <si>
    <t>CANALETTO 10/193,40 -1шт</t>
  </si>
  <si>
    <t>COLORADO 10/124,90 -1шт</t>
  </si>
  <si>
    <t>KAVERI 10/161,80 -1шт</t>
  </si>
  <si>
    <t>SUNCATCHER 10/167,10 -1шт</t>
  </si>
  <si>
    <t>SAMUR 10/119,60-1шт</t>
  </si>
  <si>
    <t>WENDY = ANTEQUERA  10/161,80 -1шт</t>
  </si>
  <si>
    <t xml:space="preserve">TIGER EDITION  5/117,00 -2шт </t>
  </si>
  <si>
    <t xml:space="preserve">COMMITMENT 10/172,3 -2шт </t>
  </si>
  <si>
    <t xml:space="preserve">ERCOLANO 10/114,30 -2шт </t>
  </si>
  <si>
    <t xml:space="preserve">BUZZER 10/161,80 2шт., </t>
  </si>
  <si>
    <t xml:space="preserve">ФЛЕВО СЮРПРАЙЗ 10/151,20 5шт., </t>
  </si>
  <si>
    <t xml:space="preserve">TINY DOUBLE YOU 5/106.40 1шт. </t>
  </si>
  <si>
    <t xml:space="preserve">MAPIRA 10/151,20 2шт., </t>
  </si>
  <si>
    <t>LOLLYPOP 10/140,70-2шт</t>
  </si>
  <si>
    <t>PARTY DIAMOND 10/124,90 -2шт</t>
  </si>
  <si>
    <t>FLAMBOYANT EDGES 3/418,50-1шт</t>
  </si>
  <si>
    <t>БАНГЛАДЕШ BANGLADESH 10 47,10 уп</t>
  </si>
  <si>
    <t xml:space="preserve">PLAYTIME 5/127,50 -3шт. </t>
  </si>
  <si>
    <t>Anastas</t>
  </si>
  <si>
    <t xml:space="preserve">WESTERPLATTE 5/438,90 1шт. </t>
  </si>
  <si>
    <t xml:space="preserve">SYLVIA DENNY  5/438,90 1шт </t>
  </si>
  <si>
    <t xml:space="preserve">LITTLE MERMAID 5/623,30 1шт </t>
  </si>
  <si>
    <t xml:space="preserve">JENNY  5/438,90 1шт </t>
  </si>
  <si>
    <t xml:space="preserve">WARSZAWSKA NIKE 5/370,70 1шт </t>
  </si>
  <si>
    <t xml:space="preserve">KATHLEEN DUNFORD 5/438,90 1шт </t>
  </si>
  <si>
    <t xml:space="preserve">SNOW SUPREME 2/262.40 1шт </t>
  </si>
  <si>
    <t xml:space="preserve">MUTABILIS PLENA  2/213.70 - 1 шт. </t>
  </si>
  <si>
    <t xml:space="preserve">SWORD DANCE 2/200,00 - 1 шт. </t>
  </si>
  <si>
    <t xml:space="preserve">LOOP THE LOOP 3/152,20  -1 шт </t>
  </si>
  <si>
    <t xml:space="preserve">INTY GREYSHUN  3/152,20 -1 шт </t>
  </si>
  <si>
    <t xml:space="preserve">BLACK KNIGHT  3/152,20 -1 шт </t>
  </si>
  <si>
    <t>КАНТРИ ЭНД ВЕСТЕРН  3/176,80 - 1 шт.</t>
  </si>
  <si>
    <t xml:space="preserve">ELEGANS  5/179,50 - 1 шт. </t>
  </si>
  <si>
    <t xml:space="preserve">COLOR FESTIVAL 2/301,40 - 1 шт. </t>
  </si>
  <si>
    <t xml:space="preserve">ROBERT FROST  3/152,20 - 1 шт. </t>
  </si>
  <si>
    <t>WHITE FEATHER 3/234,10 - 1 шт</t>
  </si>
  <si>
    <t>Orle</t>
  </si>
  <si>
    <t>Akella112</t>
  </si>
  <si>
    <t xml:space="preserve">БУТОН ДЕ РОУЗ 5/121,00 - 2 шт. </t>
  </si>
  <si>
    <t xml:space="preserve">NON STOP YELLOW 5/172,90 - 2 шт. </t>
  </si>
  <si>
    <t>KAKIO (PINK CHAMPAGNE) 5/438,90 -1шт;</t>
  </si>
  <si>
    <t>NORI 10/64,60 5шт</t>
  </si>
  <si>
    <t>PINK LADY 10 47,10 5шт</t>
  </si>
  <si>
    <t>ADRIENNE 10/82,10 5шт</t>
  </si>
  <si>
    <t>TANGO 10/47,10-5шт</t>
  </si>
  <si>
    <t xml:space="preserve">EXPLODED PUMPKIN 3/418,50 - 1шт. </t>
  </si>
  <si>
    <t xml:space="preserve">NIGHT EMBER  3/447,70 - 1шт. </t>
  </si>
  <si>
    <t>БЛАНШ ДЕ МЕРУ 5/175,60 - 1шт.</t>
  </si>
  <si>
    <t xml:space="preserve">TIGER EDITION 5/117,00 - 3 шт. </t>
  </si>
  <si>
    <t xml:space="preserve">EXCELSIOR 5/132,30 - 1шт. </t>
  </si>
  <si>
    <t>SPITFIRE 5/145,40-1 шт</t>
  </si>
  <si>
    <t>МАНГО 3/157,2 -1 шт</t>
  </si>
  <si>
    <t xml:space="preserve">PAUL'S GLORY 3/172,70 -1 шт: </t>
  </si>
  <si>
    <t xml:space="preserve">CATHERINE 2/252,70 -1 шт: </t>
  </si>
  <si>
    <t>Irinik</t>
  </si>
  <si>
    <t xml:space="preserve">NORI 10/64,60 5шт </t>
  </si>
  <si>
    <t xml:space="preserve">PERRY 10/71,20 5шт </t>
  </si>
  <si>
    <t xml:space="preserve">BLACK VELVET 10/51,50 5шт </t>
  </si>
  <si>
    <t xml:space="preserve">DYNAMITE 7/68,60 5шт </t>
  </si>
  <si>
    <t xml:space="preserve">MARGARET ROSE 10/64,60 5шт </t>
  </si>
  <si>
    <t xml:space="preserve">HELVETIA  10/47.10 5шт </t>
  </si>
  <si>
    <t xml:space="preserve">ALICE 10/82.10 5шт </t>
  </si>
  <si>
    <t xml:space="preserve">CAPTAIN ROMANCE 3/170.9 1шт </t>
  </si>
  <si>
    <t xml:space="preserve">СЕЛИНА 3/208,70 1шт </t>
  </si>
  <si>
    <t xml:space="preserve">ПАРФЕЙТ 3/136,70 </t>
  </si>
  <si>
    <t>РУБИ ПОРТ  5/90.80 - 3 шт.</t>
  </si>
  <si>
    <t>УИЛЬЯМ ГИНЕСС 5/90.80- 3 шт</t>
  </si>
  <si>
    <t>БОРЕЦ АНФОРА 2/164,50-1шт;</t>
  </si>
  <si>
    <t>УИЛЬЯМ ГИНЕСС 5/90.80 -1шт</t>
  </si>
  <si>
    <t>БАРЛОУ КРИСТА 5/90.80 -1шт</t>
  </si>
  <si>
    <t>СПИКАТА 10/58,00 -уп</t>
  </si>
  <si>
    <t>АЛЬБА 10/63,50 -уп</t>
  </si>
  <si>
    <t>ОТТО ТРИЛЬ 1/52,40 уп</t>
  </si>
  <si>
    <t>КОРНЕЛ БРОНЗ 1/61,40 уп</t>
  </si>
  <si>
    <t>МЕЛОДИ АЛЛЕГРО 1/56,90 уп</t>
  </si>
  <si>
    <t>ГЕНРИ БОКСТОК 1/418,50 уп</t>
  </si>
  <si>
    <t>SORBET 2/227,30- 1 шт</t>
  </si>
  <si>
    <t>HONEY GOLD  2/496,50 - 1 шт</t>
  </si>
  <si>
    <t>SWORD DANCE 2/200,00 - 1 шт</t>
  </si>
  <si>
    <t>КАЛИСТЕГИЯ ФЛОРЕ ПЛЕНА 3/66,20 -1шт</t>
  </si>
  <si>
    <t>VANITY 3/152,20-1шт</t>
  </si>
  <si>
    <t>НОРА БАРЛОУ 5/90,80-1шт</t>
  </si>
  <si>
    <t>РУБИ ПОРТ  5/90,80-1шт</t>
  </si>
  <si>
    <t>БАРЛОУ БЛЭК  5/90.80-1шт</t>
  </si>
  <si>
    <t>БАРЛОУ УАЙТ 5/104.40-1шт</t>
  </si>
  <si>
    <t>БРАЛОУ ПИНК  5/90.80-1шт</t>
  </si>
  <si>
    <t>БИДЕРМАЙЕРсмесь 5/ 63.50-1шт</t>
  </si>
  <si>
    <r>
      <t>WHITE TWINKLE</t>
    </r>
    <r>
      <rPr>
        <sz val="12"/>
        <color indexed="8"/>
        <rFont val="Times New Roman"/>
        <family val="1"/>
        <charset val="204"/>
      </rPr>
      <t xml:space="preserve"> 5/114.30 уп</t>
    </r>
  </si>
  <si>
    <r>
      <t>БАРЛОУ КРИСТА 5/90.80- 2 шт.;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</si>
  <si>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PURPUREA PLENA ELEGANS </t>
    </r>
    <r>
      <rPr>
        <sz val="12"/>
        <color indexed="8"/>
        <rFont val="Times New Roman"/>
        <family val="1"/>
        <charset val="204"/>
      </rPr>
      <t>5/438,90  1шт</t>
    </r>
  </si>
  <si>
    <r>
      <t>БАНАНА РАФФЛ 5/ 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</si>
  <si>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САННИ РАФФЛ 5/37,30 уп</t>
    </r>
    <r>
      <rPr>
        <sz val="12"/>
        <color indexed="8"/>
        <rFont val="Times New Roman"/>
        <family val="1"/>
        <charset val="204"/>
      </rPr>
      <t xml:space="preserve"> </t>
    </r>
  </si>
  <si>
    <r>
      <t>ТАРТАН 2/ 58,50 уп</t>
    </r>
    <r>
      <rPr>
        <sz val="12"/>
        <color indexed="8"/>
        <rFont val="Times New Roman"/>
        <family val="1"/>
        <charset val="204"/>
      </rPr>
      <t xml:space="preserve"> 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</si>
  <si>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</t>
    </r>
  </si>
  <si>
    <r>
      <t>ФУЗЗИ ВУЗЗИ 1/61,50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</si>
  <si>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RIDING HOOD 5/165,90 -1шт;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</si>
  <si>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БЛЮ ИНДУЛЬГЕНС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</si>
  <si>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>ДАРВИНС ПИНК ИНДУЛЬГЕНС  1/239,00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</si>
  <si>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ФЛОРЕ ПЛЕНА  3/66,20  уп</t>
    </r>
    <r>
      <rPr>
        <sz val="12"/>
        <color indexed="8"/>
        <rFont val="Times New Roman"/>
        <family val="1"/>
        <charset val="204"/>
      </rPr>
      <t xml:space="preserve">  </t>
    </r>
  </si>
  <si>
    <r>
      <t>RED MAGIC 2/281,90</t>
    </r>
    <r>
      <rPr>
        <sz val="12"/>
        <color indexed="8"/>
        <rFont val="Times New Roman"/>
        <family val="1"/>
        <charset val="204"/>
      </rPr>
      <t>-1шт</t>
    </r>
  </si>
  <si>
    <r>
      <t>RED CHARM 1/281,90</t>
    </r>
    <r>
      <rPr>
        <sz val="12"/>
        <color indexed="8"/>
        <rFont val="Times New Roman"/>
        <family val="1"/>
        <charset val="204"/>
      </rPr>
      <t xml:space="preserve"> уп </t>
    </r>
  </si>
  <si>
    <r>
      <t>HENRY BOCKSTOCE   1/418,50</t>
    </r>
    <r>
      <rPr>
        <sz val="12"/>
        <color indexed="8"/>
        <rFont val="Times New Roman"/>
        <family val="1"/>
        <charset val="204"/>
      </rPr>
      <t xml:space="preserve"> уп </t>
    </r>
  </si>
  <si>
    <r>
      <t>RED CHARM  1/281,90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</si>
  <si>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 LOLLYPOP 10/140,70 – 2 шт</t>
    </r>
    <r>
      <rPr>
        <sz val="12"/>
        <color indexed="8"/>
        <rFont val="Times New Roman"/>
        <family val="1"/>
        <charset val="204"/>
      </rPr>
      <t xml:space="preserve">. </t>
    </r>
  </si>
  <si>
    <r>
      <t>БИГ СИТИ АЙ 2/217,60 – 1 шт</t>
    </r>
    <r>
      <rPr>
        <sz val="12"/>
        <color indexed="8"/>
        <rFont val="Times New Roman"/>
        <family val="1"/>
        <charset val="204"/>
      </rPr>
      <t xml:space="preserve">. </t>
    </r>
  </si>
  <si>
    <r>
      <t>ВЕРБЕЙНИК АЛЕКСАНДЕР 3/120,00 – 1шт</t>
    </r>
    <r>
      <rPr>
        <sz val="12"/>
        <color indexed="8"/>
        <rFont val="Times New Roman"/>
        <family val="1"/>
        <charset val="204"/>
      </rPr>
      <t xml:space="preserve">. </t>
    </r>
  </si>
  <si>
    <r>
      <t>ЦИТРОНЕЛЛЕ 2/350,20 уп</t>
    </r>
    <r>
      <rPr>
        <sz val="12"/>
        <color indexed="8"/>
        <rFont val="Times New Roman"/>
        <family val="1"/>
        <charset val="204"/>
      </rPr>
      <t xml:space="preserve"> </t>
    </r>
  </si>
  <si>
    <r>
      <t>SHANDONG 1/35,70</t>
    </r>
    <r>
      <rPr>
        <sz val="12"/>
        <color indexed="8"/>
        <rFont val="Times New Roman"/>
        <family val="1"/>
        <charset val="204"/>
      </rPr>
      <t xml:space="preserve"> 3уп </t>
    </r>
  </si>
  <si>
    <r>
      <t>БУЗУЛЬНИК БРИТТ МАРИ КРОУФОРД 1/138,60</t>
    </r>
    <r>
      <rPr>
        <sz val="12"/>
        <color indexed="8"/>
        <rFont val="Times New Roman"/>
        <family val="1"/>
        <charset val="204"/>
      </rPr>
      <t xml:space="preserve"> уп</t>
    </r>
  </si>
  <si>
    <r>
      <t>МАК УАЙТ РАФФЛС 2/164,90</t>
    </r>
    <r>
      <rPr>
        <sz val="12"/>
        <color indexed="8"/>
        <rFont val="Times New Roman"/>
        <family val="1"/>
        <charset val="204"/>
      </rPr>
      <t xml:space="preserve"> уп </t>
    </r>
  </si>
  <si>
    <r>
      <t>TINY BEE 5/93,20  уп</t>
    </r>
    <r>
      <rPr>
        <sz val="12"/>
        <color indexed="8"/>
        <rFont val="Times New Roman"/>
        <family val="1"/>
        <charset val="204"/>
      </rPr>
      <t xml:space="preserve"> </t>
    </r>
  </si>
  <si>
    <r>
      <t>TINY NANNY   5/93,20</t>
    </r>
    <r>
      <rPr>
        <sz val="12"/>
        <color indexed="8"/>
        <rFont val="Times New Roman"/>
        <family val="1"/>
        <charset val="204"/>
      </rPr>
      <t xml:space="preserve">  уп</t>
    </r>
  </si>
  <si>
    <r>
      <t>TINY DOUBLE YOU 5/106,40</t>
    </r>
    <r>
      <rPr>
        <sz val="12"/>
        <color indexed="8"/>
        <rFont val="Times New Roman"/>
        <family val="1"/>
        <charset val="204"/>
      </rPr>
      <t xml:space="preserve"> уп</t>
    </r>
  </si>
  <si>
    <r>
      <t>BELLSONG</t>
    </r>
    <r>
      <rPr>
        <sz val="12"/>
        <color indexed="8"/>
        <rFont val="Times New Roman"/>
        <family val="1"/>
        <charset val="204"/>
      </rPr>
      <t xml:space="preserve">  5/124,90 -1уп</t>
    </r>
  </si>
  <si>
    <r>
      <t>UPFACING YELLOW</t>
    </r>
    <r>
      <rPr>
        <sz val="12"/>
        <color indexed="8"/>
        <rFont val="Times New Roman"/>
        <family val="1"/>
        <charset val="204"/>
      </rPr>
      <t xml:space="preserve">  5 /140,70 уп</t>
    </r>
  </si>
  <si>
    <r>
      <t>HENRY BOCKSTOCE   1/418,50 уп</t>
    </r>
    <r>
      <rPr>
        <sz val="12"/>
        <color indexed="8"/>
        <rFont val="Times New Roman"/>
        <family val="1"/>
        <charset val="204"/>
      </rPr>
      <t xml:space="preserve"> </t>
    </r>
  </si>
  <si>
    <r>
      <t xml:space="preserve">ШУГАР ПЛАМ 2/81,00 уп </t>
    </r>
    <r>
      <rPr>
        <sz val="12"/>
        <color indexed="8"/>
        <rFont val="Times New Roman"/>
        <family val="1"/>
        <charset val="204"/>
      </rPr>
      <t>внесла</t>
    </r>
  </si>
  <si>
    <r>
      <t>ПИКОТИ  2/131,70 уп</t>
    </r>
    <r>
      <rPr>
        <sz val="12"/>
        <color indexed="8"/>
        <rFont val="Times New Roman"/>
        <family val="1"/>
        <charset val="204"/>
      </rPr>
      <t xml:space="preserve"> </t>
    </r>
  </si>
  <si>
    <r>
      <t>USPECH</t>
    </r>
    <r>
      <rPr>
        <sz val="12"/>
        <color indexed="8"/>
        <rFont val="Times New Roman"/>
        <family val="1"/>
        <charset val="204"/>
      </rPr>
      <t xml:space="preserve"> 5/138,60 -2шт</t>
    </r>
  </si>
  <si>
    <r>
      <t>MAGIC BLUE®</t>
    </r>
    <r>
      <rPr>
        <sz val="12"/>
        <color indexed="8"/>
        <rFont val="Times New Roman"/>
        <family val="1"/>
        <charset val="204"/>
      </rPr>
      <t xml:space="preserve"> 5/218,50-1шт</t>
    </r>
  </si>
  <si>
    <r>
      <t xml:space="preserve">LOOP THE LOOP 3/152,20 </t>
    </r>
    <r>
      <rPr>
        <sz val="12"/>
        <color indexed="8"/>
        <rFont val="Times New Roman"/>
        <family val="1"/>
        <charset val="204"/>
      </rPr>
      <t>-1шт</t>
    </r>
  </si>
  <si>
    <r>
      <t xml:space="preserve">ST HELLEN'S WAKE 3/152,20 </t>
    </r>
    <r>
      <rPr>
        <sz val="12"/>
        <color indexed="8"/>
        <rFont val="Times New Roman"/>
        <family val="1"/>
        <charset val="204"/>
      </rPr>
      <t>-1шт</t>
    </r>
  </si>
  <si>
    <t>Tanyansk</t>
  </si>
  <si>
    <t>LITTLE MERMAID 5/623,30 -1шт</t>
  </si>
  <si>
    <t>BLEKITNY ANIOL  5/370,70 -1шт</t>
  </si>
  <si>
    <t>JENNY  5/438,90-1шт;</t>
  </si>
  <si>
    <t xml:space="preserve">LOOP THE LOOP 3/152,20 -1 шт </t>
  </si>
  <si>
    <t>ST HELLEN'S WAKE 3/152,20 -1 шт</t>
  </si>
  <si>
    <t>APRICOT SILK 3/152,20 -1 шт</t>
  </si>
  <si>
    <t>INTY GREYSHUN 3/152,20 -1 шт</t>
  </si>
  <si>
    <t>PINK HORIZON 3/152,20 -1 шт</t>
  </si>
  <si>
    <t>SULTAN'S PALACE 3/152,20-1 шт</t>
  </si>
  <si>
    <t>NORI 10/64,60 -5шт</t>
  </si>
  <si>
    <t>ELEGANT CROWN 100 5/101,10  2шт</t>
  </si>
  <si>
    <t xml:space="preserve">BLACK SURPISE 10/51,50  5шт </t>
  </si>
  <si>
    <t>MAGIC BLUE® 5/218,50  1шт</t>
  </si>
  <si>
    <t xml:space="preserve">Coconut Sundae--2/81,00 </t>
  </si>
  <si>
    <t xml:space="preserve">Black Eyed Beauty --3/133,20 </t>
  </si>
  <si>
    <t xml:space="preserve">Captain Romance --3/170,90 </t>
  </si>
  <si>
    <t xml:space="preserve">Crystal Blush ---3/123,50 </t>
  </si>
  <si>
    <t>NETTY'S PRIDE 10/198,70 -2шт</t>
  </si>
  <si>
    <t>ORANGE ELECTRIC 5/114,30 -2шт</t>
  </si>
  <si>
    <t>RED ELECTRIC  5/114,30 -2шт</t>
  </si>
  <si>
    <t xml:space="preserve">YELLOW ELECTRIC 5/114,30     -2шт                                         </t>
  </si>
  <si>
    <t xml:space="preserve">ANNEMARIE' DREAM 10/272,60 -2шт                              </t>
  </si>
  <si>
    <t>УИРРАЛ СУПРИМ 2/77.10 уп</t>
  </si>
  <si>
    <t xml:space="preserve">RED TWIN 10/298,90 2шт </t>
  </si>
  <si>
    <t>ELODIE  10/272,60 2 шт</t>
  </si>
  <si>
    <t xml:space="preserve">УАЙТ ЛЕЙДИЗ 5/241,00 1 шт </t>
  </si>
  <si>
    <t xml:space="preserve">FIRE ISLAND   2/301,40-1 шт </t>
  </si>
  <si>
    <t xml:space="preserve">CATHEDRAL WINDOWS  2/301,40-1шт </t>
  </si>
  <si>
    <t xml:space="preserve">SO SWEET 5/159,00-1 шт </t>
  </si>
  <si>
    <t xml:space="preserve">НОРА БАРЛОУ   5/90,80-1шт </t>
  </si>
  <si>
    <t xml:space="preserve">БАРЛОУ БЛЭК 5/90.80-1шт </t>
  </si>
  <si>
    <t xml:space="preserve">БАРЛОУ УАЙТ 5/104.40-1шт </t>
  </si>
  <si>
    <t>Татьяна 2010</t>
  </si>
  <si>
    <t>FELIX CROUSSE  2/200,00 уп</t>
  </si>
  <si>
    <t>DUCHESS OF ALBANY   5/555,00 -1шт</t>
  </si>
  <si>
    <t>THE KING 5/145,40  - 1шт</t>
  </si>
  <si>
    <t xml:space="preserve">HARLEQUIN  3/234,10 1 шт </t>
  </si>
  <si>
    <t xml:space="preserve">TIARA МАХРОВЫЙ! 3/433,10 1шт </t>
  </si>
  <si>
    <t xml:space="preserve">ORANGE PERFECTION5/131,70 1шт </t>
  </si>
  <si>
    <t xml:space="preserve">LOOP THE LOOP 3/152,20 - 1шт </t>
  </si>
  <si>
    <t xml:space="preserve">APRICOT SILK 3/152,20 1шт </t>
  </si>
  <si>
    <t xml:space="preserve">PINK HORIZON 3/152,20 1шт </t>
  </si>
  <si>
    <t xml:space="preserve">BATIK3/152,20 1шт </t>
  </si>
  <si>
    <t xml:space="preserve">BLACK KNIGHT 3/152,20 1шт </t>
  </si>
  <si>
    <t>THE PEARL МАХРОВЫЙ 3/119,40 1шт</t>
  </si>
  <si>
    <t xml:space="preserve">МУНШАЙН 3/172,70 1шт. </t>
  </si>
  <si>
    <t xml:space="preserve">САММЕРВАЙН  3/119,40 1шт </t>
  </si>
  <si>
    <t xml:space="preserve">FIRE ISLAND 2/301,40 </t>
  </si>
  <si>
    <t xml:space="preserve">ПЛАНТАГИНЕА ВЕНУС  2/350,20 - 1шт </t>
  </si>
  <si>
    <t xml:space="preserve">WHITE FEATHER 3/234,10-1шт </t>
  </si>
  <si>
    <t xml:space="preserve">ФРОСТИ МОРН  3/213,70 1шт </t>
  </si>
  <si>
    <t xml:space="preserve">ПИНКИ НОВИНКА 3/316,10- 1шт. </t>
  </si>
  <si>
    <t xml:space="preserve">ЛИНДА ВИНДЗОР 3/357,00 1шт </t>
  </si>
  <si>
    <t>BATIK 3/152,20-1шт</t>
  </si>
  <si>
    <t>БРОНЗЛАУБ 3/111,30-1шт</t>
  </si>
  <si>
    <t>МАЙТИ ПИП 3/152,20  -1шт</t>
  </si>
  <si>
    <t>АЙС КРИМ 3/152,20 -1шт</t>
  </si>
  <si>
    <t>МИЛК И ХАНИ 3/176,80 -1шт</t>
  </si>
  <si>
    <t>МОНТГОМЕРИ  3/123,50 -1шт</t>
  </si>
  <si>
    <t xml:space="preserve"> ПУРПЛ РЕЙН 3/172,70 -1шт</t>
  </si>
  <si>
    <t>ШУГАРБЕРРИ 3/156,30 -1шт</t>
  </si>
  <si>
    <t>ЮНИК ЛИЛАК  3/156,30 -1шт</t>
  </si>
  <si>
    <t>VERONICA'S CHOICE 5/438,90 1шт</t>
  </si>
  <si>
    <t>Слаутина Аня</t>
  </si>
  <si>
    <t>JACKMANII 5/370,70 -1шт</t>
  </si>
  <si>
    <t>LEVI 10/146,00 - 3 шт.</t>
  </si>
  <si>
    <t>ПЛАНТАГИНЕА ВЕНУС 2/350,20 - 1шт</t>
  </si>
  <si>
    <t xml:space="preserve">ЕВРОПА 5/131,70 - 1 шт. </t>
  </si>
  <si>
    <t xml:space="preserve">ORANGE PERFECTION5/131,70 - 2 шт. </t>
  </si>
  <si>
    <t xml:space="preserve">ДЕЛФИЗ ДИАМОНТ  2/194,50 - 1 шт. </t>
  </si>
  <si>
    <t>ANNEMARIE' DREAM  10/272,60 -2шт</t>
  </si>
  <si>
    <t>UPFACING PINK  5/140,70 -2шт</t>
  </si>
  <si>
    <t>SUNCATCHER 10/167,10 2 шт.</t>
  </si>
  <si>
    <t>КАЛЛА</t>
  </si>
  <si>
    <t>-Михайловна</t>
  </si>
  <si>
    <t xml:space="preserve">TINY SPIDER 5/93,20 - 3 шт. </t>
  </si>
  <si>
    <t>BLACK KNIGHT  3/152,20 1 шт.</t>
  </si>
  <si>
    <t>FIRST BLOOD 10/59,20 5 шт.</t>
  </si>
  <si>
    <t>SULTAN'S PALACE 3/152,20 1 шт</t>
  </si>
  <si>
    <t>ВОЛЖАНКА ДИОИКУС  2/77,10 1 ШТ</t>
  </si>
  <si>
    <t>БУЗУЛЬНИК БРИТТ МАРИ КРОУФОРД  1/138,60  уп.</t>
  </si>
  <si>
    <t>Rarita</t>
  </si>
  <si>
    <t xml:space="preserve">CORAL FAY 2/350,20- 1шт </t>
  </si>
  <si>
    <t xml:space="preserve">FIMBRIATA WHITE 5/116,00 - 1шт </t>
  </si>
  <si>
    <t xml:space="preserve">розовый 5/90,80 -1шт </t>
  </si>
  <si>
    <t>ГОЛД ЛЕЙС  3/193,20 -1шт</t>
  </si>
  <si>
    <t xml:space="preserve">DOT.COM 10/246,20 -1шт </t>
  </si>
  <si>
    <t xml:space="preserve">GRAFFITY 10/246,20 – 1шт </t>
  </si>
  <si>
    <t xml:space="preserve">WENDY = ANTEQUERA  10/161,80 – 2шт </t>
  </si>
  <si>
    <t xml:space="preserve">NETTY'S PRIDE 10/198,70  - 2шт </t>
  </si>
  <si>
    <t xml:space="preserve">TINY ICON  5/93,20 -1шт </t>
  </si>
  <si>
    <t xml:space="preserve">TINY NANNY 5/93,20-2шт </t>
  </si>
  <si>
    <t>ШУГАРБЕРРИ   3/156,30 -1шт</t>
  </si>
  <si>
    <t>ПУРПЛ РЕЙН   3/172,70 -1шт</t>
  </si>
  <si>
    <t>БРЕССИНГЭМ БЬЮТИ  3/103,10 -1шт</t>
  </si>
  <si>
    <t xml:space="preserve">MAGIC BLUE®  5/218,50 -1шт </t>
  </si>
  <si>
    <t xml:space="preserve">SHERBET COCKTAIL®   5/247,80 -1шт </t>
  </si>
  <si>
    <t>ЕВРОПА  5/131,70 -2шт</t>
  </si>
  <si>
    <t>VANITY  3/152,20 -1шт</t>
  </si>
  <si>
    <t xml:space="preserve">ETOILE DE MALICORNE 5/370,70 -1шт </t>
  </si>
  <si>
    <t xml:space="preserve">WESTERPLATTE 5/438,90 - 1шт </t>
  </si>
  <si>
    <t xml:space="preserve">PURPUREA PLENA ELEGANS  5/438,90 -1шт </t>
  </si>
  <si>
    <t xml:space="preserve">PINK FANTASY  5/370,70 -1шт </t>
  </si>
  <si>
    <t xml:space="preserve">ROBERT SWANSON 10/272,60 2шт </t>
  </si>
  <si>
    <t xml:space="preserve">LAKE MICHIGAN10/167,10-2 </t>
  </si>
  <si>
    <t xml:space="preserve">SUNCATCHER 10/167,10-2 </t>
  </si>
  <si>
    <t xml:space="preserve">НОРА БАРЛОУ 5/90,80-1 </t>
  </si>
  <si>
    <t xml:space="preserve">БАРЛОУ УАЙТ 5/104.40-1 </t>
  </si>
  <si>
    <t xml:space="preserve">РУБИ ПОРТ 5/90,80-1 </t>
  </si>
  <si>
    <t xml:space="preserve">TANGO 10/47,10-5 </t>
  </si>
  <si>
    <t xml:space="preserve">ADRIENNE 10/82,10-5 </t>
  </si>
  <si>
    <t xml:space="preserve">BLACK SURPISE 10/51,50 -5 </t>
  </si>
  <si>
    <t xml:space="preserve">HELVETIA 10/47.10 -5 </t>
  </si>
  <si>
    <t xml:space="preserve">FRIZZLED CORAL 5/41,10 уп </t>
  </si>
  <si>
    <t xml:space="preserve">INVITATIE 10/71,20 -5 </t>
  </si>
  <si>
    <t xml:space="preserve">BANGLADESH 10/47,10 -5 </t>
  </si>
  <si>
    <t>PERRY 10 71,20-5</t>
  </si>
  <si>
    <t xml:space="preserve">КОРОНА  5/90,80 -5 </t>
  </si>
  <si>
    <t xml:space="preserve">ЗЕНГА ЗЕНГАНА 5/90,80-5 </t>
  </si>
  <si>
    <t xml:space="preserve">ТАГО 5/90,80-5 </t>
  </si>
  <si>
    <t>BLUSHES   3/152,20 -1шт</t>
  </si>
  <si>
    <t>ЭХО ДЕ ФРАНС   3/152,20 -1шт</t>
  </si>
  <si>
    <t>SUNSET SKY   3/152,20-1шт</t>
  </si>
  <si>
    <t>ИРИС СИБ.КОНТРАСТ ИН СТАЙЛС  3/193,20-1шт</t>
  </si>
  <si>
    <t>БОЛД ПРЕТЕНДЕР 3/137,60 -1шт</t>
  </si>
  <si>
    <t>САММЕРВАЙН  3/119,40 -1шт</t>
  </si>
  <si>
    <t>ПАНИКУМ РЕХБРАУН   3/101,00 -1шт</t>
  </si>
  <si>
    <t xml:space="preserve">ТАРТАН 1/58,50 уп </t>
  </si>
  <si>
    <t>ВОЛВЕРИН WOLVERINE 3/ 152,20 -1шт</t>
  </si>
  <si>
    <t>ФРОСТИ 3/213,70-1шт</t>
  </si>
  <si>
    <t>RED RIDING HOOD 5/165,90-1шт</t>
  </si>
  <si>
    <t>ЕВРОПА 5/131,70 -1шт</t>
  </si>
  <si>
    <t>ЛИТЛ БОЙ  5/ 145,40 -1шт</t>
  </si>
  <si>
    <t>ORANGE PERFECTION  5/131,70  -1шт</t>
  </si>
  <si>
    <t>ПЭЛАС ПУРПЛ PALACE PURPLE 3/111,30 -1шт</t>
  </si>
  <si>
    <t>ГОЛД ЛЕЙС GOLD LACE  3/193,20 -1шт</t>
  </si>
  <si>
    <t xml:space="preserve">ELEGANT CROWN  5/101,10 1шт </t>
  </si>
  <si>
    <t xml:space="preserve">BELLSONG   5/124,90 2шт </t>
  </si>
  <si>
    <t>BLACK JACK 10/182,90 уп</t>
  </si>
  <si>
    <t>ERCOLAN 10/114,30 уп</t>
  </si>
  <si>
    <t>BARRACUDA 10/159,70 уп</t>
  </si>
  <si>
    <t>ALABAHMA 10/47,10 уп</t>
  </si>
  <si>
    <t>AFTERSHOCK 10/73,40 уп</t>
  </si>
  <si>
    <t>BLACK JACK 10/51,50 уп</t>
  </si>
  <si>
    <t>BLACK SURPISE 10/51,50 уп</t>
  </si>
  <si>
    <t>SNOWY RUFFLE 5/37,30 уп</t>
  </si>
  <si>
    <t>FIRE RUFFLE 5/37,30 уп</t>
  </si>
  <si>
    <t>ROBERT SWANSON 10/272,60 -2шт</t>
  </si>
  <si>
    <t>SABANETA 10/193,40 -2шт</t>
  </si>
  <si>
    <t>TINY SPIDER 5/93,20 -2 шт</t>
  </si>
  <si>
    <t>GLUHWEIN10/146,00 -2 шт</t>
  </si>
  <si>
    <t>PRETTY WOMEN 10/283,10 -1шт</t>
  </si>
  <si>
    <t>OLYMPIC FLAME  10/283,10 -1шт</t>
  </si>
  <si>
    <t>GLUHWEIN 10/146,00 -1шт</t>
  </si>
  <si>
    <t>LAVON 10/ 240,90 -1шт</t>
  </si>
  <si>
    <t>DOUBLE YELLOW 5/146,00 -1шт</t>
  </si>
  <si>
    <t>BELLADONA 10/119,60 -1шт</t>
  </si>
  <si>
    <t>ВИОЛАЦЕА 5/175,60 1шт.</t>
  </si>
  <si>
    <t xml:space="preserve">ВЛАНШ ДЕ МЕРУ 5/175,60 1шт. </t>
  </si>
  <si>
    <t xml:space="preserve">ТАЙНИ ХОУП  5/93,20 -2шт., </t>
  </si>
  <si>
    <t>COCKTAIL TWINS 10/246,20 -3шт</t>
  </si>
  <si>
    <t>RED TWIN 10/298,90 -3шт</t>
  </si>
  <si>
    <t>FATA MORGANA  10/204,00-3шт</t>
  </si>
  <si>
    <t>ELODIE 10/272,60 -3шт</t>
  </si>
  <si>
    <t>SPRING PINK 10/298,-5шт</t>
  </si>
  <si>
    <t>ЭЛВАС 1/155,10 уп</t>
  </si>
  <si>
    <t>РЕД ПИКОК 1/184,40 уп</t>
  </si>
  <si>
    <t xml:space="preserve">FIMBRIATA WHITE 5/116,00 -2 шт </t>
  </si>
  <si>
    <t xml:space="preserve">БУТОН ДЕ РОУЗ 5/121,00 - 2 шт </t>
  </si>
  <si>
    <t xml:space="preserve">МАРМОРАТА 5/121,00 - уп </t>
  </si>
  <si>
    <t xml:space="preserve">ПАСТЕЛЬ СМЕСЬ 5/141,20 – уп </t>
  </si>
  <si>
    <t xml:space="preserve">МЕМОРИ БЕЛАЯ 5/172,90 - 3 шт </t>
  </si>
  <si>
    <t>tany2045</t>
  </si>
  <si>
    <t>T REX 3/193,20 -1шт</t>
  </si>
  <si>
    <t>WOLVERINE  3/ 152,20-1шт</t>
  </si>
  <si>
    <t>PATRICIA'S PRIDE 10/198,70-2шт.</t>
  </si>
  <si>
    <t>PRETTY WOMEN 10/283,10-2шт.</t>
  </si>
  <si>
    <t>DOUBLE PLEASURE 10/298,90-2шт.</t>
  </si>
  <si>
    <t>FATA MORGANA 10/204,00-2шт</t>
  </si>
  <si>
    <t>EXTRAVAGANZE  5/127,50-2шт.</t>
  </si>
  <si>
    <t>THE EDGE 10/193,40-2шт.</t>
  </si>
  <si>
    <t>COLOR PARADE 10/124,90-2шт.</t>
  </si>
  <si>
    <t xml:space="preserve">RED CHARM 1/281,90-уп </t>
  </si>
  <si>
    <t>SNOW SUPREME 2/262,40-1шт.</t>
  </si>
  <si>
    <t>TANGO 10/47,10-5шт.</t>
  </si>
  <si>
    <t>PLUMTART 10/55,90-5шт.</t>
  </si>
  <si>
    <t>ETOILE DE MALICORNE  5/370,70 -1шт</t>
  </si>
  <si>
    <t>НОРА БАРЛОУ 5/90,80 -2 шт</t>
  </si>
  <si>
    <t>РУБИ ПОРТ 5/90,80 -2 шт</t>
  </si>
  <si>
    <t xml:space="preserve">YELLOW ELECTRIC 5/114,30 - 2 шт. </t>
  </si>
  <si>
    <t xml:space="preserve">TINY ORANGE SENSATION 5/93,20 - 2 шт. </t>
  </si>
  <si>
    <t>NIGHT EMBER 3/447,70(1шт</t>
  </si>
  <si>
    <t xml:space="preserve">КЛЕВЕР КРАСНЕЮЩИЙ  3/131,70(1шт) </t>
  </si>
  <si>
    <t xml:space="preserve">КЛОПОГОН АТРОПУРПУРЕЯ  2/281,90(1шт) </t>
  </si>
  <si>
    <t xml:space="preserve">ПОСКОННИК БЕЙБИ ДЖО  2/168,80(1шт) </t>
  </si>
  <si>
    <t>БОРЕЦ АНФОРА  2/164,50(1шт)</t>
  </si>
  <si>
    <t xml:space="preserve">ЛА БЕЛЛЕ 3/278,00 -1шт   </t>
  </si>
  <si>
    <t xml:space="preserve">TIGER BUTTERGER   3/152,20-1шт </t>
  </si>
  <si>
    <t>MISS BATEMAN 5/370,70-1шт</t>
  </si>
  <si>
    <t xml:space="preserve">HONEY GOLD 2/496,50-1шт </t>
  </si>
  <si>
    <t>DOUBLE PLEASURE  10/298,90 -2шт</t>
  </si>
  <si>
    <t>ORANGE TWINS 10/251,50 -2шт</t>
  </si>
  <si>
    <t>RED TWIN 110см 10/298,90 -2шт</t>
  </si>
  <si>
    <t>SPHINX 10/298,90 -2шт</t>
  </si>
  <si>
    <t>FATA MORGANA 10/204,00 -2шт</t>
  </si>
  <si>
    <t>CERES 10/298,90 -2шт</t>
  </si>
  <si>
    <t>ELODIE 10/272,60 -2шт</t>
  </si>
  <si>
    <t xml:space="preserve">EXTRAVAGANZE 5/127,50 2шт </t>
  </si>
  <si>
    <t xml:space="preserve">TIGER EDITION 5/117,00 2шт </t>
  </si>
  <si>
    <t>SUNCATCHER 10/167,10 2шт</t>
  </si>
  <si>
    <t>MUSCADET 10/167,10 2шт</t>
  </si>
  <si>
    <t xml:space="preserve">QUEENFISH 10/198,70 2шт </t>
  </si>
  <si>
    <t>ACTION 10/156,50 2шт</t>
  </si>
  <si>
    <t xml:space="preserve">ARANAL 10/161,80 2шт   </t>
  </si>
  <si>
    <r>
      <t>SONG</t>
    </r>
    <r>
      <rPr>
        <sz val="12"/>
        <color indexed="8"/>
        <rFont val="Times New Roman"/>
        <family val="1"/>
        <charset val="204"/>
      </rPr>
      <t xml:space="preserve"> OF INDIA 10/188,20 2шт</t>
    </r>
  </si>
  <si>
    <t xml:space="preserve">FURIO 10/167,10 3шт </t>
  </si>
  <si>
    <t>ИНКАРВИЛЛЕЯ ДЕЛАВАЙИ  5/83,90-1шт</t>
  </si>
  <si>
    <t>Anu</t>
  </si>
  <si>
    <t xml:space="preserve">MAGIC BLUE 5/218,50 1шт </t>
  </si>
  <si>
    <t xml:space="preserve">ORANGE PERFECTION 5/131,70 1шт </t>
  </si>
  <si>
    <t>SARAH BERNHARDT 2/118,10 -1шт</t>
  </si>
  <si>
    <t>SNOW SUPREME 2/262.40 -1шт</t>
  </si>
  <si>
    <t>КАНТРИ ЭНД ВЕСТЕРН   3/176,80 -1шт</t>
  </si>
  <si>
    <t>СТРАУССЕНФЕДЕР   3/111,30-1шт</t>
  </si>
  <si>
    <t>RED CHARM  1/281,90 уп</t>
  </si>
  <si>
    <t>ellena m</t>
  </si>
  <si>
    <t>НИГЕР NIGER 3/193,20 1 шт</t>
  </si>
  <si>
    <t>МОРОЗНИК</t>
  </si>
  <si>
    <t>Lora1973</t>
  </si>
  <si>
    <t>DOT.COM 10/246,20 -2шт</t>
  </si>
  <si>
    <t>OCEAN BREEZE 10/167,10 -2шт</t>
  </si>
  <si>
    <t>MAPIRA 10/151,20 -2шт</t>
  </si>
  <si>
    <t>WENDY = ANTEQUERA 10/161,80 -2шт</t>
  </si>
  <si>
    <t>CORRIDA 10/151,20 -2шт</t>
  </si>
  <si>
    <t>LADYLIKE 10/230,40 -2шт</t>
  </si>
  <si>
    <t>RED ELECTRIC 5/114,30 -2шт</t>
  </si>
  <si>
    <t>YELLOW ELECTRIC  5/114,30 -2шт</t>
  </si>
  <si>
    <t>LADY ELIANE 10/198,70 -2шт</t>
  </si>
  <si>
    <t>STRAWBERRY &amp; CREAM 10/246,20 -2шт</t>
  </si>
  <si>
    <t>СТАРДАСТ 2/81,00 -1шт</t>
  </si>
  <si>
    <t>ШУГАР ПЛАМ 2/81,00 -1шт</t>
  </si>
  <si>
    <t>ТИКЛЕД ПИНК 2/81,00 -1шт</t>
  </si>
  <si>
    <t xml:space="preserve">ФРАНЧЕСКА 2/172,70 </t>
  </si>
  <si>
    <t xml:space="preserve">МОРОЗНИК АТРОРУБЕНС 2/281,90 -1шт: </t>
  </si>
  <si>
    <t xml:space="preserve">ИНКАРВИЛЛЕЯ ДЕЛАВАЙИ 5/83,90 -1шт </t>
  </si>
  <si>
    <t>ПОСКОННИК БЕЙБИ ДЖО 2/168,80 -1шт ;</t>
  </si>
  <si>
    <t>АНЕМОНА</t>
  </si>
  <si>
    <t xml:space="preserve">КРИСПА  3/193,20 -1шт </t>
  </si>
  <si>
    <t>УАЙТ ПУФФ 3/193.20  -1шт</t>
  </si>
  <si>
    <t>TINY ROCKET  5/93,20-4шт</t>
  </si>
  <si>
    <t>ТАЙНИ ПАППЕТ 5/93,20 -3шт</t>
  </si>
  <si>
    <t>CANDY BLOSSOM 10/320,00 2шт</t>
  </si>
  <si>
    <t>NORTHERN EXPOSURE  2/186,30-1шт</t>
  </si>
  <si>
    <t>ROBERT FROST  3/152,20-1шт</t>
  </si>
  <si>
    <t>TORTILLA CHIP  3/152,20-1шт</t>
  </si>
  <si>
    <t>WHITE FEATHER  3/234,10-1шт</t>
  </si>
  <si>
    <t>JURASSIC PARK  2/241,00-1шт</t>
  </si>
  <si>
    <t>LAKESIDE BEACH CAPTAIN  2/252,70-1шт</t>
  </si>
  <si>
    <t>NIAGARA FALLS 2/241,00-1шт</t>
  </si>
  <si>
    <t>RAINBOWS END  2/301,40-1шт</t>
  </si>
  <si>
    <t xml:space="preserve">евгения 123 </t>
  </si>
  <si>
    <t>МЕКОНОПСИС БЕТОНИЦИФОЛИЯ   2/227,30 -1шт</t>
  </si>
  <si>
    <t>Maechka</t>
  </si>
  <si>
    <t>ВАНИТИ 3/152,20-1шт;</t>
  </si>
  <si>
    <t>ВИОЛАЦЕА  5/175,60 -1шт</t>
  </si>
  <si>
    <t>ГОЛЛИВУД 5/175,60 -1шт</t>
  </si>
  <si>
    <t>МОН БЛАН  5/175,60 -1шт</t>
  </si>
  <si>
    <t>GRAFFITY 10/246,20 -2шт</t>
  </si>
  <si>
    <t>PATRICIA'S PRIDE  10/198,70 -2шт</t>
  </si>
  <si>
    <t>LEVI 10/146,00 -2шт</t>
  </si>
  <si>
    <t>OLYMPIC FLAME 10/283,10 -2шт</t>
  </si>
  <si>
    <t>SALTARELLO 10/172,30 -2шт</t>
  </si>
  <si>
    <t xml:space="preserve">ХУ ДАН ИТ 1/53,00 </t>
  </si>
  <si>
    <t xml:space="preserve">ЦУКИ-ЙОРИ-НОШИША 1/44,60 </t>
  </si>
  <si>
    <t xml:space="preserve">ФРИКОЛЕТ 1/45,70 </t>
  </si>
  <si>
    <t xml:space="preserve">КЛЕР ОБСКУР 1/55,80 </t>
  </si>
  <si>
    <t xml:space="preserve">ПУРПЛ ДЖЕМ 1/42,90 </t>
  </si>
  <si>
    <t xml:space="preserve">КОРНЕЛ БРОНЗ 1/61,40 </t>
  </si>
  <si>
    <t xml:space="preserve">МАРБЛ БОЛЛ 1/53,00 </t>
  </si>
  <si>
    <t xml:space="preserve">ПИЧЕС 1/53,00 </t>
  </si>
  <si>
    <t xml:space="preserve">ABIQUA MOONBEAM  5/247,80  -1шт </t>
  </si>
  <si>
    <t xml:space="preserve">RAINBOWS END  2/301,40  -1шт </t>
  </si>
  <si>
    <t xml:space="preserve">КАРАМЕЛЬ   2/363,90 -1шт </t>
  </si>
  <si>
    <t xml:space="preserve">COBRA 10/47,10  -5шт; </t>
  </si>
  <si>
    <t xml:space="preserve">NORI 10/64,60 -5шт; </t>
  </si>
  <si>
    <t xml:space="preserve">RADERHORN 10/46,00  -5шт; </t>
  </si>
  <si>
    <t xml:space="preserve">PASSOS 10/71.20  -5шт; </t>
  </si>
  <si>
    <t xml:space="preserve">Kings Lynn 10/47,10  -5шт; </t>
  </si>
  <si>
    <t xml:space="preserve">PINK SOLEDO10/47,10 -5шт; </t>
  </si>
  <si>
    <t xml:space="preserve">MORNING GOLD  10/47,10 -5шт; </t>
  </si>
  <si>
    <t>LOPEZ 10/59,20  -5шт;</t>
  </si>
  <si>
    <t>MUSCADET 10/167,10 -1шт</t>
  </si>
  <si>
    <t>MONDRIAAN 10/167,10 -1шт</t>
  </si>
  <si>
    <t>FRONTERA 10/188,20 -1шт</t>
  </si>
  <si>
    <t>QUEENFISH 10/198,70 -1шт</t>
  </si>
  <si>
    <t>BRIGHT BRILIANT 10/272,60 -1шт</t>
  </si>
  <si>
    <t>BAYWATCH 10/167,10 -1шт</t>
  </si>
  <si>
    <t>THE EDGE 10/193,40 -1шт</t>
  </si>
  <si>
    <t>JOSEPHINE 10/159,7-1шт</t>
  </si>
  <si>
    <t>ЛУИС ВАН 2/200,00 уп</t>
  </si>
  <si>
    <t>МАРИ ЛЕМОЙН 2/285,80 уп</t>
  </si>
  <si>
    <t>МИСС ЭКХАРД  2/200,00 уп</t>
  </si>
  <si>
    <t>МУТАБИЛИС ПЛЕНА   2/213,70 уп</t>
  </si>
  <si>
    <t>НИМФА   2/213,70 уп</t>
  </si>
  <si>
    <t>ПИНК ГАВАЙАН КОРАЛ  1/247,80 уп</t>
  </si>
  <si>
    <t>SHERBET COCKTAIL®  5/247,80- 1шт</t>
  </si>
  <si>
    <t>TINY ATHLETE 5/93,20 2шт</t>
  </si>
  <si>
    <t>TINY BELL 5/93,20  2шт</t>
  </si>
  <si>
    <t>TIARA МАХРОВЫЙ! 3/433,10 -1 шт</t>
  </si>
  <si>
    <t>БЛЭК АЙД БЬЮТИ 3/133,20 -1шт</t>
  </si>
  <si>
    <t>ПИКАССО 3/163,30 -1шт</t>
  </si>
  <si>
    <t xml:space="preserve">МАРИЯ БАЛЛАРД 5/213,70- 1 шт </t>
  </si>
  <si>
    <t>УАЙТ ЛЕЙДИЗ 5/241,00 -1шт</t>
  </si>
  <si>
    <t>JADE®   3/316,10 -1шт</t>
  </si>
  <si>
    <t>TIARA МАХРОВЫЙ!   3/433,10 -1шт</t>
  </si>
  <si>
    <t>RED RIDING HOOD   5/165,90 -1шт</t>
  </si>
  <si>
    <t>ORANGE PERFECTION  5/131,70 -1шт</t>
  </si>
  <si>
    <t>THE KING 5/145,40-1шт</t>
  </si>
  <si>
    <t>Вишенк@</t>
  </si>
  <si>
    <t>БИГ СИТИ АЙ 2/217,60 -1шт</t>
  </si>
  <si>
    <t>BRIGHT BRILIANT 10/272,60 -2шт</t>
  </si>
  <si>
    <t>BELLSONG   5/124,90 -2шт</t>
  </si>
  <si>
    <t>APHRODITE   10/298,90 -2шт</t>
  </si>
  <si>
    <t>RED TWIN 10/298,90 -2шт</t>
  </si>
  <si>
    <t xml:space="preserve">UPFACING ORANGE  5/140,70 2шт </t>
  </si>
  <si>
    <t>UPFACING PINK  5/140,70 1шт</t>
  </si>
  <si>
    <t>HOTSPOT 5/127,50 2шт</t>
  </si>
  <si>
    <t xml:space="preserve">LEMON DROP 10/71,20 5шт </t>
  </si>
  <si>
    <t>Tango 10/47,10 5шт</t>
  </si>
  <si>
    <t>JUSTA 5/370,70 -1шт</t>
  </si>
  <si>
    <t>ИНКАРВИЛЛЕЯ ДЕЛАВАЙИ 5/83,90 -1шт</t>
  </si>
  <si>
    <t>ДЕЛФИЗ ХОЛЛАНД ГЛОРИ 2/194,50-1шт</t>
  </si>
  <si>
    <t>SHANDONG 1/35,70 2 уп занесла</t>
  </si>
  <si>
    <t>MAPIRA  10/151,20 -2шт</t>
  </si>
  <si>
    <t>MONICA 10/47,10 -5шт</t>
  </si>
  <si>
    <t>GREEN STAR   10/44.90 -5шт</t>
  </si>
  <si>
    <t>BANGLADESH 10/47,10-5шт</t>
  </si>
  <si>
    <t>АНЕМОНЕФЛОРА 2/360,00 уп</t>
  </si>
  <si>
    <t>СЕЛЕБРИТИ  1/486,70 уп</t>
  </si>
  <si>
    <t>MIYABI 10/185,00 -2шт</t>
  </si>
  <si>
    <t>PRIME ICE 10/151,20 -2шт</t>
  </si>
  <si>
    <t>UPFACING ORANGE 5/140,70 -1шт</t>
  </si>
  <si>
    <t>UPFACING PINK 5/140,70 -1шт</t>
  </si>
  <si>
    <t>АМАРАЛЛИС</t>
  </si>
  <si>
    <t>April</t>
  </si>
  <si>
    <t>TANGO 10/47,10  5шт</t>
  </si>
  <si>
    <t>TAMPICO10/74,50  5шт</t>
  </si>
  <si>
    <t>BIMBO 10/74,50  5ш</t>
  </si>
  <si>
    <t xml:space="preserve">MARGARET ROSE 10/64,60  5шт </t>
  </si>
  <si>
    <t xml:space="preserve">GREEN STAR  10/44.90  5шт </t>
  </si>
  <si>
    <t>TINY NANNY 5/93,20 уп</t>
  </si>
  <si>
    <t xml:space="preserve">TINY SENSATION 5/93,20 - 3шт; </t>
  </si>
  <si>
    <t xml:space="preserve">TINY TODD  5/93,20 - 3шт </t>
  </si>
  <si>
    <t>ПОСКОННИК БЕЙБИ ДЖО  2/168,80 -1шт</t>
  </si>
  <si>
    <t>ВЕРБЕЙНИК БОЖОЛЕ 3/172,70 -1шт</t>
  </si>
  <si>
    <t>BRIGHT BRILIANT10/272,60 - 2 шт</t>
  </si>
  <si>
    <t>RHONE 10/193,40 - 2 шт</t>
  </si>
  <si>
    <t xml:space="preserve">SPRING PINK  10/298,90 4шт., </t>
  </si>
  <si>
    <t>JEFF BLUE 5/165,90 -1шт</t>
  </si>
  <si>
    <t>KATHERINE 5/145,40 -1шт</t>
  </si>
  <si>
    <t>LITTLE BOY 5/145,40 -1шт</t>
  </si>
  <si>
    <t>MIES COPIJN 5/131,70 -1шт</t>
  </si>
  <si>
    <t>MISS KELLY 5/179,50 -1шт</t>
  </si>
  <si>
    <t>MISS PEPPER 5/131,70 -1шт</t>
  </si>
  <si>
    <t>NICKY 5/145,40 -1шт</t>
  </si>
  <si>
    <t>PURE FEELINGS® 3/275,10 -1шт</t>
  </si>
  <si>
    <t>PURPLE KISS® 3/193,20 -1шт</t>
  </si>
  <si>
    <t>RED CARIBBIAN® 3/213,70 -1шт</t>
  </si>
  <si>
    <t>ROWIE 3/193,20 -1шт</t>
  </si>
  <si>
    <t>SPINNERS® 3/213,70 -1шт</t>
  </si>
  <si>
    <t>SWIRLEY BIRLY 3/152,20 -1шт</t>
  </si>
  <si>
    <t>TEQUILA 3/193,20 -1шт</t>
  </si>
  <si>
    <t>TIARA 3/433,10 -1шт</t>
  </si>
  <si>
    <t>TWISTER 3/418,50 -1шт</t>
  </si>
  <si>
    <t>WATERMELON PUNCH® 3/152,20-1шт</t>
  </si>
  <si>
    <t>ARBATAX  10/146,00 -2шт</t>
  </si>
  <si>
    <t>UPFACING ORANGE   5/140,70 -2шт</t>
  </si>
  <si>
    <t>FATA MORGANA  10/204,00  -2шт</t>
  </si>
  <si>
    <t>FORLANA  10/193,40 -2шт</t>
  </si>
  <si>
    <t>CANALETTO нов12 130см 10/193,40 -2шт</t>
  </si>
  <si>
    <t>PAPILIO 125см 5/98,50 -2шт</t>
  </si>
  <si>
    <t>SALMON STAR 100см 10/204,00  -2шт</t>
  </si>
  <si>
    <t>ТРОПИКАЛ БРИЗ 10/167,10 -2шт</t>
  </si>
  <si>
    <t xml:space="preserve">НОРА БАРЛОУ 5/90,80 (1шт) </t>
  </si>
  <si>
    <t xml:space="preserve">БАРЛОУ БЛЭК 5/90.80 (1шт) </t>
  </si>
  <si>
    <t xml:space="preserve">БАРЛОУ УАЙТ 5/104.40 (1шт) </t>
  </si>
  <si>
    <t>БРЕССИНГЭМ БЬЮТИ  3/103,10 -1 шт</t>
  </si>
  <si>
    <t>ДОЙЧЛЕНД  3/103,10 -1 шт</t>
  </si>
  <si>
    <t>886+1000</t>
  </si>
  <si>
    <t xml:space="preserve">BRIGHT BRILIANT  10/272,60  -2шт </t>
  </si>
  <si>
    <t>PURPUREA PLENA ELEGANS 5/438,90 1шт</t>
  </si>
  <si>
    <t>БАЛЛАРД MARIE BALLARD 5/213,7 уп</t>
  </si>
  <si>
    <t>МЮНХ MOENCH 3/193,2 уп</t>
  </si>
  <si>
    <t>УАЙТ ЛЕЙДИЗ WHITE LADIES 5/241 уп</t>
  </si>
  <si>
    <t>АСТРА</t>
  </si>
  <si>
    <t>КОЧЕДЫЖНИК УРСУЛАС РЕД 2/227,30 1шт</t>
  </si>
  <si>
    <t>ПАНИКУМ РЕХБРАУН 3/101,00 1шт</t>
  </si>
  <si>
    <t>ЛЕНГТРИЗ 2/281,90 -1шт</t>
  </si>
  <si>
    <t>СИЛЬВЕР ВИНГЗ 2/172,70 -1шт</t>
  </si>
  <si>
    <t xml:space="preserve">JADE® 3/316,10- 1шт </t>
  </si>
  <si>
    <t xml:space="preserve">DARWIN'S JOYCE  3/234,10 -1шт </t>
  </si>
  <si>
    <t>РЭСПБЕРРИ САНДАЕ 2/81,00 уп</t>
  </si>
  <si>
    <t>PRETTY WOMEN 10/283,10 -2 шт.</t>
  </si>
  <si>
    <t xml:space="preserve">NORTHERN EXPOSURE- 2/186,30-1шт </t>
  </si>
  <si>
    <t>JUNIOR BOUQUET®  3/152,20 -1шт</t>
  </si>
  <si>
    <t>ORANGE PERFECTION 5/131,70 -1шт</t>
  </si>
  <si>
    <t>ABIQUA MOONBEAM 5/247,80 -1шт</t>
  </si>
  <si>
    <t>ANN KULPA 2/ 241, -1шт</t>
  </si>
  <si>
    <t>CAPITAN'S ADVENTURE 2/281,90 -1шт</t>
  </si>
  <si>
    <t>CATHERINE 2/252,70 -1шт</t>
  </si>
  <si>
    <t>MONDRIAAN 10/167,10 - 2 шт</t>
  </si>
  <si>
    <t>NIGER 3/193,20-1шт</t>
  </si>
  <si>
    <t>BIG DADDY 3/193,20 -1шт</t>
  </si>
  <si>
    <t xml:space="preserve">JAN PAWEL II 5/370,70 -1шт </t>
  </si>
  <si>
    <t>MUTABILIS PLENA 2/213.70 -1шт</t>
  </si>
  <si>
    <t>UPFACING ORANGE 5/140,70 -2шт</t>
  </si>
  <si>
    <t>ANNEMARIE' DREAM 10/272,60  -2шт</t>
  </si>
  <si>
    <t>DOUBLE ORANGE 10/298,90 -2шт</t>
  </si>
  <si>
    <t>Ольга двойня 2010</t>
  </si>
  <si>
    <t>SORBET  2/227,30 1 шт.</t>
  </si>
  <si>
    <t xml:space="preserve">HONEY GOLD 2/496,50 1 шт.  </t>
  </si>
  <si>
    <t>КОКОНАТ САНДАЕ 2/81,00 1шт.</t>
  </si>
  <si>
    <t>ТИКЛЕД ПИНК 2/81,00 1 шт.</t>
  </si>
  <si>
    <t>РУБИ ПОРТ 5/90,80 -1шт</t>
  </si>
  <si>
    <t>БАРЛОУ УАЙТ 5/104.40 -1шт</t>
  </si>
  <si>
    <t>БРАЛОУ ПИНК 5/90.80-1шт</t>
  </si>
  <si>
    <t>ХАНИ ГОЛД 2 496,50 уп</t>
  </si>
  <si>
    <t>МУТАБИЛИС ПЛЕНА 2/213,70 уп</t>
  </si>
  <si>
    <t>ЭХИНАЦЕЯ РАЗЗМАТАЗЗ 2/350,20 уп</t>
  </si>
  <si>
    <t>МАК ПЕРРИС 2/118,10 уп</t>
  </si>
  <si>
    <t>БАДАН БРЕССИНГЕМ РУБИ 2/227,30 уп</t>
  </si>
  <si>
    <t>БРУННЕРА ВАРИЕГАТА 2/281,90 уп</t>
  </si>
  <si>
    <t>ЮККА ФИЛАМЕНТОЗА 2/101,70 уп</t>
  </si>
  <si>
    <t>lidochka1981</t>
  </si>
  <si>
    <t>КАНАДИАН БОРДЕР ПАТРУЛЬ 3/275,10 - 1 шт.</t>
  </si>
  <si>
    <t xml:space="preserve"> FLAMBOYANT EDGES 3/418,50 - 1 шт.</t>
  </si>
  <si>
    <t xml:space="preserve"> NIGHT EMBER 3/447,70 - 1 шт. </t>
  </si>
  <si>
    <t xml:space="preserve">WARSZAWSKA NIKE 5/370,70 - 1 шт. </t>
  </si>
  <si>
    <t xml:space="preserve">MADAME LE COULTR 5/370,70 - 1 шт. </t>
  </si>
  <si>
    <t xml:space="preserve">OLYMPIC FLAME 10/283,10-2шт </t>
  </si>
  <si>
    <t xml:space="preserve">PRETTY WOMEN 10/283,10-2шт </t>
  </si>
  <si>
    <t>TINY SPIDER   5/93,20 -1шт</t>
  </si>
  <si>
    <t xml:space="preserve">EXTRAVAGANZE 5/127,50 -1шт </t>
  </si>
  <si>
    <t>ЛОДДОН АННЕ 3/172.70 -1шт,</t>
  </si>
  <si>
    <t>ФИЗЗИ 2/81,00 -1шт</t>
  </si>
  <si>
    <t>лисича-сестричка</t>
  </si>
  <si>
    <t>SPRING PINK   10/298,90 -2шт</t>
  </si>
  <si>
    <t>GERRIT ZALM 10/140,70 -2шт</t>
  </si>
  <si>
    <t>ШИРЯШ КЛЕОПАТРА 2/120,80 -1шт</t>
  </si>
  <si>
    <t>ETOILE DE MALICORNE 5/370,70 -1шт</t>
  </si>
  <si>
    <t>MISS BATEMAN 5/370,70 -1шт</t>
  </si>
  <si>
    <t>Наталья Кокорина</t>
  </si>
  <si>
    <t>NON STOP SCARLET 5/172,90 - 1 шт</t>
  </si>
  <si>
    <t>белый с синими прожилками 5/179,50 – 1 шт.</t>
  </si>
  <si>
    <t xml:space="preserve">розовый 5/90,80 – 1 шт. </t>
  </si>
  <si>
    <t>MAGIC STAR 5/322,70- 1шт</t>
  </si>
  <si>
    <t>ГОЛД ЛЕЙС 3/193,20-1шт</t>
  </si>
  <si>
    <t>ЭЛИЗАБЕТ КИЛЛЕЛЭЙ 2/297,50-1шт</t>
  </si>
  <si>
    <t>ЛЮКСУРИАНТ 3/193,20 -1шт</t>
  </si>
  <si>
    <t xml:space="preserve">розовый) 5/90,80 -2шт </t>
  </si>
  <si>
    <t>DOUBLE PLEASURE 10/298,90 - 2 шт</t>
  </si>
  <si>
    <t>RED MAGIC  2/281,90 -   1 шт</t>
  </si>
  <si>
    <t>ВИОЛЕТ БЕЛЛС 3/131,70-1шт</t>
  </si>
  <si>
    <t>РЕД БЕЛЛС 3/131,70 -1шт</t>
  </si>
  <si>
    <t>SNOW SUPREME 2/262,4 -1шт</t>
  </si>
  <si>
    <t>КАННА</t>
  </si>
  <si>
    <t>ABIQUA MOONBEAM 5/247,80 - 2 шт.</t>
  </si>
  <si>
    <t>SORBET 2/227,30- 1шт.</t>
  </si>
  <si>
    <t>КАЛИСТЕГИЯ ФЛОРЕ ПЛЕНА  3/66,20 - 1шт</t>
  </si>
  <si>
    <t>Десира</t>
  </si>
  <si>
    <t>SARAH BERNHARDT  2/118,10-1шт</t>
  </si>
  <si>
    <t>RED MAGIC   2/281,90 -1шт</t>
  </si>
  <si>
    <t xml:space="preserve">RED CHARM   1/281,90 уп </t>
  </si>
  <si>
    <t>SWORD DANCE 2/200,00 -1шт</t>
  </si>
  <si>
    <t xml:space="preserve">FIRE ISLAND   2/301,40 – 1шт </t>
  </si>
  <si>
    <t xml:space="preserve">CAPITAN'S ADVENTURE 2/281,90 1ШТ </t>
  </si>
  <si>
    <t xml:space="preserve">WHITE FEATHER 3/234,10 1ШТ </t>
  </si>
  <si>
    <t>EYE ON AMERICA 186,30 уп</t>
  </si>
  <si>
    <t>BRILIANT 3/193,20-1шт</t>
  </si>
  <si>
    <t>MILDRED MITCHELL ГОФРИР. 193,20 уп</t>
  </si>
  <si>
    <t>AMERICA 103,10 уп</t>
  </si>
  <si>
    <t>SPARTAN 111,30 уп</t>
  </si>
  <si>
    <t>ZIZANI 74,50 уп</t>
  </si>
  <si>
    <t>SAFARI 82,10 уп</t>
  </si>
  <si>
    <t xml:space="preserve">THE KING 5/145,40-1шт </t>
  </si>
  <si>
    <t xml:space="preserve">ORANGE PERFECTION 5/131,70-1шт </t>
  </si>
  <si>
    <t>ГОЛД ЛЕЙС  3/193,20-1шт</t>
  </si>
  <si>
    <t xml:space="preserve">AKITA -1/44,2 уп </t>
  </si>
  <si>
    <t xml:space="preserve">OTTO'S THRILL -1/52,4 уп </t>
  </si>
  <si>
    <t>КАНТРИ ЭНД ВЕСТЕРН 3/176,80-1шт</t>
  </si>
  <si>
    <t>Галина 0904</t>
  </si>
  <si>
    <t>БУРГУНДИ РЕД 3/111,30 -1шт</t>
  </si>
  <si>
    <t>КАНТРИ ЭНД ВЕСТЕРН  3/176,80-1шт</t>
  </si>
  <si>
    <t>МОНТГОМЕРИ 3/123,50-2шт</t>
  </si>
  <si>
    <t>ЮНИК ЛИЛАК  3/156,30-2шт</t>
  </si>
  <si>
    <t>УОРВИК КОМЕТ  2/254,60-1шт</t>
  </si>
  <si>
    <t>ПИНКИ 3/316,10-1шт</t>
  </si>
  <si>
    <t>ЛИНДА ВИНДЗОР  3/357,00-1шт</t>
  </si>
  <si>
    <t>ХОСЕ ОБЕРДЖИН 3/295,60-1шт</t>
  </si>
  <si>
    <t xml:space="preserve">PURPLE RAIN 3/172,70 2шт </t>
  </si>
  <si>
    <t>CITRONELLE 2/350,20 уп</t>
  </si>
  <si>
    <t>CARAMEL® 2/363,90 уп</t>
  </si>
  <si>
    <t xml:space="preserve">PATTY'S PLUME 2/160,00 уп </t>
  </si>
  <si>
    <t>FIREBALL ® 3/175,60 уп</t>
  </si>
  <si>
    <t>DENTICULATA RUBRA 3/111,30 уп</t>
  </si>
  <si>
    <t>ПРИМУЛА</t>
  </si>
  <si>
    <t>CORAL CHARM  2/418,50 -1шт</t>
  </si>
  <si>
    <t>Валли</t>
  </si>
  <si>
    <t>NETTY'S PRIDE 10/198,70-2шт.</t>
  </si>
  <si>
    <t xml:space="preserve">BLACK SURPISE 10/51.50 уп </t>
  </si>
  <si>
    <t>GREEN STAR 10/44,90 уп</t>
  </si>
  <si>
    <t xml:space="preserve">FRIZZLED COLAR LAZE 5/41 уп </t>
  </si>
  <si>
    <t>Роксолана</t>
  </si>
  <si>
    <t xml:space="preserve">FELIX CROUSSE 2/200,00 1 шт </t>
  </si>
  <si>
    <t>KANSAS 2/213,70 -1 шт</t>
  </si>
  <si>
    <t xml:space="preserve">SHERBET COCKTAIL® 5/247,80 1 шт </t>
  </si>
  <si>
    <t xml:space="preserve">RED RIDING HOOD   5/165,90 1 шт </t>
  </si>
  <si>
    <t xml:space="preserve">ORANGE PERFECTION  5/131,70 1 шт </t>
  </si>
  <si>
    <t xml:space="preserve">THE KING  5/145,40 1 шт </t>
  </si>
  <si>
    <t xml:space="preserve">SPITFIRE  5/145,40 1 шт </t>
  </si>
  <si>
    <t xml:space="preserve">BLUSHES  3/152,20 1 шт </t>
  </si>
  <si>
    <t>EDITH WOLFORD 3/152,20  – 1шт</t>
  </si>
  <si>
    <t>LOVELY AGAIN 3/152,20 – 1шт</t>
  </si>
  <si>
    <t>ВЕРБЕЙНИК БОЖОЛЕ  3/172,70 1 шт</t>
  </si>
  <si>
    <t>КЛЕМАТИС</t>
  </si>
  <si>
    <t>STAR OF INDIA 5/370,70 - уп</t>
  </si>
  <si>
    <t xml:space="preserve">ROCCO 1/44,60 уп. </t>
  </si>
  <si>
    <t xml:space="preserve">CORNEL BRONS  1/61,40 уп </t>
  </si>
  <si>
    <t xml:space="preserve">PINK ISA  1/50,20 1 уп </t>
  </si>
  <si>
    <t>REBECCA'S WORLD 1/60,30 1 уп</t>
  </si>
  <si>
    <r>
      <t>Ivolga17</t>
    </r>
    <r>
      <rPr>
        <sz val="12"/>
        <color indexed="17"/>
        <rFont val="Times New Roman"/>
        <family val="1"/>
        <charset val="204"/>
      </rPr>
      <t xml:space="preserve"> </t>
    </r>
  </si>
  <si>
    <t>КРОВОХЛЁБКА</t>
  </si>
  <si>
    <t>ОБТУЗА   3/193,20 уп</t>
  </si>
  <si>
    <t>МЕНЗИСА   3/193,20 уп</t>
  </si>
  <si>
    <t>ПИНК ТАННА   3/213,70 уп</t>
  </si>
  <si>
    <t>БЕЙБИ КИСС 2/164,90 уп</t>
  </si>
  <si>
    <t>MOON SPLIT®  2/301,40-1шт</t>
  </si>
  <si>
    <t>MOODY BLUES  2/241,00-1шт</t>
  </si>
  <si>
    <t xml:space="preserve">ALEXANDRA 10/82,10 -4ШТ </t>
  </si>
  <si>
    <t xml:space="preserve">CHEOPS 10/47,10 -4ШТ </t>
  </si>
  <si>
    <t xml:space="preserve">JESTER10/60,30- 4ШТ </t>
  </si>
  <si>
    <t>STEREO 10/74,5 -4ШТ</t>
  </si>
  <si>
    <t>MYSTIQUE GREEN 3/193,20-1шт</t>
  </si>
  <si>
    <t xml:space="preserve">ПЛАНТАГИНЕА ВЕНУС 2/350,20-1 шт </t>
  </si>
  <si>
    <t>APRICOT SILK   3/152,20 - 1 шт.</t>
  </si>
  <si>
    <t xml:space="preserve">PINK HORIZON   3/152,20 - 1 шт. </t>
  </si>
  <si>
    <t>MISS BATEMAN  5/370,70 -1шт</t>
  </si>
  <si>
    <t>WESTERPLATTE   5/438,90 -1шт</t>
  </si>
  <si>
    <t>RUBRA 5/438,90 -1шт</t>
  </si>
  <si>
    <t>ФРАНЧЕСКА  2/172,70 - 1 шт.</t>
  </si>
  <si>
    <t>ДЕНТИКУЛЯТА КРАСНЫЙ 3/111,30 -1шт</t>
  </si>
  <si>
    <t>ЭЛИЗАБЕТ КИЛЛЕЛЭЙ  2/297,50 -1шт</t>
  </si>
  <si>
    <t>НОРА БАРЛОУ 5/90,80 -1шт</t>
  </si>
  <si>
    <t>БАРЛОУ БЛЭК 5/90.80 -1шт</t>
  </si>
  <si>
    <t>БИДЕРМАЙЕР смесь   5/63.50 -1шт</t>
  </si>
  <si>
    <t>БРАЛОУ ПИНК 5/90.80 -1шт</t>
  </si>
  <si>
    <t>УИЛЬЯМ ГИНЕСС  5/90.80-1шт</t>
  </si>
  <si>
    <t>ФРАНЧЕСКА 2/172,70 -1шт</t>
  </si>
  <si>
    <t xml:space="preserve">WINDSOR ROSE 3/152,20 – 1шт. </t>
  </si>
  <si>
    <t xml:space="preserve">BLACK WATCH 3/152,20 - 1 шт. </t>
  </si>
  <si>
    <t xml:space="preserve">AMBASSADEUR3/152,20 - 1 шт. </t>
  </si>
  <si>
    <t xml:space="preserve">VANITY 3/152,20 - 1 шт. </t>
  </si>
  <si>
    <t xml:space="preserve">SUNSET SKY   3/152,20 - 1 шт. </t>
  </si>
  <si>
    <t xml:space="preserve"> ЛИТЛ СПАЙР  2/164,90 2уп</t>
  </si>
  <si>
    <t>ДОЙЧЛЕНД 3/103,10 - 1 шт</t>
  </si>
  <si>
    <t>ВОЛВЕРИН WOLVERINE  3/152,20 - 1 шт</t>
  </si>
  <si>
    <t>LYNN HALL  5/247,80 - 1 шт</t>
  </si>
  <si>
    <t>SORBET  2/227,30 уп</t>
  </si>
  <si>
    <t>anchutka2010</t>
  </si>
  <si>
    <t xml:space="preserve">WARSZAWSKA NIKE  5/370,70 - 1 шт </t>
  </si>
  <si>
    <t>DIAMANTINO 5/691,50 - 1 шт</t>
  </si>
  <si>
    <t>Росточек</t>
  </si>
  <si>
    <t>ШОКОЛАД 2/118,10 -1шт</t>
  </si>
  <si>
    <t>ЭЛЛИ 3/111,30 -1шт</t>
  </si>
  <si>
    <t xml:space="preserve"> ПУРПЛ РЕЙН  3/172,70  -1шт</t>
  </si>
  <si>
    <t>РОУЗБУД 2/81,00  -1шт</t>
  </si>
  <si>
    <t>DEAR DELIGHT  3/111,30 -1шт</t>
  </si>
  <si>
    <t>HARPSWELL HAZE 3/111,30 -1шт</t>
  </si>
  <si>
    <t xml:space="preserve">Crystal Pinot ---2/281,90 </t>
  </si>
  <si>
    <t xml:space="preserve">Siloam Double Classic --3/330,70 </t>
  </si>
  <si>
    <t xml:space="preserve">White Feather ---2/234,10 </t>
  </si>
  <si>
    <t xml:space="preserve">Abiqua Drinking Gour ---5/247,80 </t>
  </si>
  <si>
    <t xml:space="preserve">Magic Blue---5/218,50 </t>
  </si>
  <si>
    <t xml:space="preserve">Amethyst----5/118,10 </t>
  </si>
  <si>
    <t xml:space="preserve">All In One---3/193 </t>
  </si>
  <si>
    <t xml:space="preserve">ORANGE PERFECTION 5/131,70 </t>
  </si>
  <si>
    <t xml:space="preserve">CHAMELEON ---3/131,70 </t>
  </si>
  <si>
    <t xml:space="preserve">IED PIPER ---3/90,80 </t>
  </si>
  <si>
    <t>ГВОЗДИКИ:</t>
  </si>
  <si>
    <t>PINK LADY 10 47,10 уп</t>
  </si>
  <si>
    <t>BIMBO 10/74,50 уп</t>
  </si>
  <si>
    <t>GREEN STAR 10/44.90 уп</t>
  </si>
  <si>
    <t>INVITATIE 10/71,20 уп</t>
  </si>
  <si>
    <t>MARGARET ROSE 10/64,60 уп</t>
  </si>
  <si>
    <t>PRAHA 10/54,80 уп</t>
  </si>
  <si>
    <t>HELVETIA 10/47.10 уп</t>
  </si>
  <si>
    <t>FIRST BLOOD 10/59,20уп</t>
  </si>
  <si>
    <t>GRACILLIMUS 2/104,40 – 1шт +уп</t>
  </si>
  <si>
    <t>КАЛИСТЕГИЯ ФЛОРЕ ПЛЕНА 3/66,20 -уп</t>
  </si>
  <si>
    <t>НОРА БАРЛОУ 5/90,80 - 1 шт</t>
  </si>
  <si>
    <t>РУБИ ПОРТ 5/90,80 - 1 шт</t>
  </si>
  <si>
    <t>БАРЛОУ КРИСТА 5/90.80 - 1 шт</t>
  </si>
  <si>
    <t>БАРЛОУ УАЙТ 5/104.40 - 1 шт</t>
  </si>
  <si>
    <t>БРАЛОУ ПИНК 5/90.80 - 1 шт</t>
  </si>
  <si>
    <t>РОК ЭНД РОЛЛ 3/176,80 - 1шт</t>
  </si>
  <si>
    <t>Страусник 164,50/2 1шт</t>
  </si>
  <si>
    <t>ЛИЛЕЙНИКИ:</t>
  </si>
  <si>
    <t>DANIELLE 5/165,90 -1шт</t>
  </si>
  <si>
    <t>FERRIS WHEEL 5/247,80 -1шт</t>
  </si>
  <si>
    <t>AMERICAN HALO  3/193,20 -1шт</t>
  </si>
  <si>
    <t>ORANGE MARMELADE 2/252,70 -1шт</t>
  </si>
  <si>
    <t>FIRE ISLAND  2/301,40 -1шт</t>
  </si>
  <si>
    <t>АВРОРА 3/193,20-1шт;</t>
  </si>
  <si>
    <t>СПЕКТАБИЛИС БЕЛЫЙ 5/186,30-1шт</t>
  </si>
  <si>
    <t>ВАЛЕНТИНА 2/254,60 -1шт</t>
  </si>
  <si>
    <t xml:space="preserve">BARBARA 5/438,90-1шт; </t>
  </si>
  <si>
    <t>LITTLE NELL 5/438,90-1шт</t>
  </si>
  <si>
    <t>Malinka.22</t>
  </si>
  <si>
    <t>PRINCESS DIANA 5/623,30-1шт</t>
  </si>
  <si>
    <t>очиток  ДИАМОНД ЭДЖ 3/287,40 - 1 шт</t>
  </si>
  <si>
    <t xml:space="preserve">CAPTAIN ROMANCE 3/170.9 - 1шт </t>
  </si>
  <si>
    <t>СЕЛИНА  3/208,70 – 1 шт.</t>
  </si>
  <si>
    <t>ТАЙГР БЛЮ 5/175,60 – 1 шт.</t>
  </si>
  <si>
    <t>ГОЛД ЛЕЙС  3/193,20 – 1 шт.</t>
  </si>
  <si>
    <t xml:space="preserve">ORANGE PERFECTION 5/131,70 – 1 шт. </t>
  </si>
  <si>
    <t xml:space="preserve">THE KING 5/145,40 – 1 шт. </t>
  </si>
  <si>
    <t xml:space="preserve">LYNN HALL 5/247,80 – 1 шт. </t>
  </si>
  <si>
    <t xml:space="preserve">DIAMANTINO  5/691,50 – 1 шт. </t>
  </si>
  <si>
    <t xml:space="preserve">JAN PAWEL II  5/370,70  - 1 шт. </t>
  </si>
  <si>
    <t xml:space="preserve">CAPITAN'S ADVENTURE 2/281,90 – 1 шт. </t>
  </si>
  <si>
    <t>WHITE FEATHER 3/234,10 – 1шт.</t>
  </si>
  <si>
    <t>ДИЦЕНТРА ВАЛЕНТИНА 2/254,60 – 1 шт.</t>
  </si>
  <si>
    <t>БИДЕРМАЙЕР смесь   5/63.50 -2шт</t>
  </si>
  <si>
    <t>Оксаночка)))</t>
  </si>
  <si>
    <t xml:space="preserve">FRIZZLED CORAL LAZE 5/41,10 - уп </t>
  </si>
  <si>
    <t xml:space="preserve">MONICA 10/47,10 - 5шт </t>
  </si>
  <si>
    <t xml:space="preserve">AZ AP  3/152,20 - 1шт </t>
  </si>
  <si>
    <t xml:space="preserve">ТАЙГР РЕД  5/175,60 -1шт </t>
  </si>
  <si>
    <t xml:space="preserve">БЛАНШ ДЕ МЕРУ  5/175,60 - 1шт </t>
  </si>
  <si>
    <t xml:space="preserve">POWERGLOSS  10/177,60-2шт </t>
  </si>
  <si>
    <t>ORANGE PERFECTION  5/131,70 -1ш</t>
  </si>
  <si>
    <t xml:space="preserve">PINK HORIZON  3/152,20 - 1шт </t>
  </si>
  <si>
    <t xml:space="preserve">ALCAZAR 3/152,20 - 1шт </t>
  </si>
  <si>
    <t xml:space="preserve">HARPSWELL HAZE  3/111,30 -1шт </t>
  </si>
  <si>
    <t>BATIK  3/152,20 - 1шт</t>
  </si>
  <si>
    <t>SHANDONG нов12 ТЕСТ 1/35,70 -уп</t>
  </si>
  <si>
    <t>БЛЮ ФРОСТ BLUE FROST 10 47,10 уп</t>
  </si>
  <si>
    <t>ВЕРА ЛИНН 10 74,50 уп</t>
  </si>
  <si>
    <t>ВИОЛЕТ МУН  10 47,10 уп</t>
  </si>
  <si>
    <t>ГРИН СТАР 10 44,90 уп</t>
  </si>
  <si>
    <t>ЗИЗАНИ ZIZANI 10 74,50 уп</t>
  </si>
  <si>
    <t>КОТ Д'АЖУР COTE D'AZUR 10 74,50 уп</t>
  </si>
  <si>
    <t>ЛЕДИ ДЖЕЙН 10 47,10 уп</t>
  </si>
  <si>
    <t>ЛА ДЖОЛЛА 10 71,20 уп</t>
  </si>
  <si>
    <t>МИЛЛЕНИУМ  10 47,10 уп</t>
  </si>
  <si>
    <t>МОНИКА 10 47,10 уп</t>
  </si>
  <si>
    <t>МОН АМУР 10 51,50 уп</t>
  </si>
  <si>
    <t>МОНИНГ ГОЛД  10 47,10 уп</t>
  </si>
  <si>
    <t>ПИНК ЛЕДИ  10 47,10 уп</t>
  </si>
  <si>
    <t>ХЕОПС 10 47,10 уп</t>
  </si>
  <si>
    <t>ХЕРТБРЕЙК 10 47,10 уп</t>
  </si>
  <si>
    <t>СНОУИ РАФФЛ  5 37,30 уп</t>
  </si>
  <si>
    <t>УАЙТ ПРОСПЕРИТИ 10 57,00 уп</t>
  </si>
  <si>
    <t>БЛЮЗ BLUES 10 71,20 уп</t>
  </si>
  <si>
    <t>ВИСТА 10 71,20 уп</t>
  </si>
  <si>
    <t>ЛЕМОН ДРОП 10 71,20 уп</t>
  </si>
  <si>
    <t>БРОНЗЛАУБ 3/111,30 1 шт</t>
  </si>
  <si>
    <t>MAGIC BLUE® 5 218,50 уп</t>
  </si>
  <si>
    <t>NADIA® 5 247,80 уп</t>
  </si>
  <si>
    <t>NEON FLAIR 3 213,70 уп</t>
  </si>
  <si>
    <t>REMBRANDT 5 118,10 уп</t>
  </si>
  <si>
    <t>SKY SCRAPER 5 165,90 уп</t>
  </si>
  <si>
    <t>SPITFIRE 5 145,40 уп</t>
  </si>
  <si>
    <t>STARFIRE 5 145,40 уп</t>
  </si>
  <si>
    <t>STRAWBERRY DAIQUIRY 5 247,80 уп</t>
  </si>
  <si>
    <t>SWIZZLE® 3 193,20 уп</t>
  </si>
  <si>
    <t>THE KING 5 145,40 уп</t>
  </si>
  <si>
    <t xml:space="preserve">SUGAR JEWEL 10/167,10 3шт </t>
  </si>
  <si>
    <t xml:space="preserve">DOUBLE YELLOW – 2шт 5/146,00 </t>
  </si>
  <si>
    <t>TIGER BUTTERGER 3/152,20 1 шт</t>
  </si>
  <si>
    <t xml:space="preserve">LOOP THE LOOP  3/152,20 1 шт </t>
  </si>
  <si>
    <t xml:space="preserve">APRICOT SILK   3/152,2 1 шт </t>
  </si>
  <si>
    <t xml:space="preserve">CHINA DRAGON   3/152,20 1 шт </t>
  </si>
  <si>
    <t xml:space="preserve">BERKELEY GOLD   3/152,20 1 шт </t>
  </si>
  <si>
    <t xml:space="preserve"> (белая) АРКТИК СТАР 2/81,00  - 1шт</t>
  </si>
  <si>
    <t>КЭНДИ ФЛОСС 2/81,00  -1шт</t>
  </si>
  <si>
    <t>ШУГАР ПЛАМ 2/81,00  - 1шт</t>
  </si>
  <si>
    <t>TIGER BUTTERGER 3/152,20  - 1шт</t>
  </si>
  <si>
    <t>COLOR FESTIVAL 2/301,40 -1шт</t>
  </si>
  <si>
    <t>HANKY PANKY® 2/264,40 -1шт</t>
  </si>
  <si>
    <t>ЭТНА  3/111,30 -1шт</t>
  </si>
  <si>
    <t xml:space="preserve">EXTRAVAGANZA 5/127,50 3шт., </t>
  </si>
  <si>
    <t>МАК УАЙТ РАФФЛС 2/164,90 -1шт</t>
  </si>
  <si>
    <t>МАК ПИКОТИ  2/131,70 – уп</t>
  </si>
  <si>
    <t>ЛИНДА ВИНДЗОР  3/357,00 -1шт</t>
  </si>
  <si>
    <t>THE PEARL  3/119,40 -1шт</t>
  </si>
  <si>
    <t>HIGHLANDER 1/233,20 уп</t>
  </si>
  <si>
    <t>ОРАНЖ ПЕРФЕКШИОН 5/131,70 уп</t>
  </si>
  <si>
    <t>ДЖУНИОР БУКЕТ 3/152,20 уп</t>
  </si>
  <si>
    <t>ОЛ ИН УАН 3/193,20 уп</t>
  </si>
  <si>
    <t>MADAME LE COULTR  5/370,70 1 шт</t>
  </si>
  <si>
    <t>USPECH  5/138,60 1 шт</t>
  </si>
  <si>
    <t>MAGIC BLUE® 5/218,50 1 шт</t>
  </si>
  <si>
    <t>ФАЙР РАФФЛ  5 37,30 уп</t>
  </si>
  <si>
    <t>КЛЕВЕР КРАСНЕЮЩИЙ 3/131,70 -1шт</t>
  </si>
  <si>
    <t>НИВЯНИК СНЕГУРКА  2/118,10 -1шт</t>
  </si>
  <si>
    <t>Наталья Геннадьевна</t>
  </si>
  <si>
    <t>ОТТО ТРИЛЬ OTTO'S 1/52,40-1шт</t>
  </si>
  <si>
    <t>FORLANA 10/193,40 уп</t>
  </si>
  <si>
    <t>BRIGHT BRILIANT10/272,60 уп</t>
  </si>
  <si>
    <t>ILLUSIVE 2 /37,30 уп</t>
  </si>
  <si>
    <t>BELLSONG нов 5/124,90 уп</t>
  </si>
  <si>
    <t>FATA MORGANA 10/204,00 уп</t>
  </si>
  <si>
    <t>NNEMARIE' DREAM 10/272,60 уп</t>
  </si>
  <si>
    <t>ELODIE 10/272,60 уп</t>
  </si>
  <si>
    <t>EXTRAVAGANZE 5/127,50 уп</t>
  </si>
  <si>
    <t>THE EDGE 10/193,40 уп</t>
  </si>
  <si>
    <t>DELIANA 10/140,70 уп</t>
  </si>
  <si>
    <t>BRINDISI 10/101,70 уп</t>
  </si>
  <si>
    <t>GERRIT ZALM 10/140,70 уп</t>
  </si>
  <si>
    <t>MUTABILIS PLENA 2/213.70-1шт</t>
  </si>
  <si>
    <t>FLAME  3/157,20 -1шт</t>
  </si>
  <si>
    <t>SantaAlex</t>
  </si>
  <si>
    <t xml:space="preserve">SORBET 2/227,30 - 1 шт. </t>
  </si>
  <si>
    <t xml:space="preserve">RED MAGIC 2/281,90 -1шт </t>
  </si>
  <si>
    <t xml:space="preserve">ADRIENNE 10/82,10 -5шт </t>
  </si>
  <si>
    <t xml:space="preserve">BLACK VELVET 10/51,50 -5шт </t>
  </si>
  <si>
    <t xml:space="preserve">ЭХИНАЦЕЯ МАГНУС 3/131,70 -1шт </t>
  </si>
  <si>
    <t xml:space="preserve">ВОЛЖАНКА УКРОПОЛИСТНАЯ  2/96,20 1шт </t>
  </si>
  <si>
    <t>ХАУТТЮЙНИЯ ХАМЕЛЕОН 3/131,70 1шт</t>
  </si>
  <si>
    <t>РУДБЕКИЯ ШЕРРИ БРЕНДИ 2/131,70 1шт</t>
  </si>
  <si>
    <t>АМАРИЛЛИС</t>
  </si>
  <si>
    <t>ПАРФЕЙТ 3/136,7 -1шт</t>
  </si>
  <si>
    <t>ПИКАССО  3/163,30  1шт</t>
  </si>
  <si>
    <t>СИДНЕЙ SYDNEY 1/131,70 - уп</t>
  </si>
  <si>
    <t>БРАЛОУ ПИНК 5/90.80-2шт</t>
  </si>
  <si>
    <t>BARRACUDA 10/159,70 2шт</t>
  </si>
  <si>
    <t>ORANGE PERFECTION 5/131,70 -1 шт.</t>
  </si>
  <si>
    <t xml:space="preserve">РОЗовый  5/90,80 1 шт. </t>
  </si>
  <si>
    <t>БЛЭК АЙД БЬЮТИ 3/133,20  -1шт</t>
  </si>
  <si>
    <t>ПАРФЕЙТ 3/136,70  -1шт</t>
  </si>
  <si>
    <t>КАЛЛА ПИКАССО 3/163,30 -1шт</t>
  </si>
  <si>
    <t>ТИКЛЕД ПИНК 2/81,00 1шт</t>
  </si>
  <si>
    <t>CHINA DRAGON 3/152,20 уп</t>
  </si>
  <si>
    <t>PINK HORIZON   3/152,20уп</t>
  </si>
  <si>
    <t>TAMPICO 10/74,50 -уп</t>
  </si>
  <si>
    <t>BIMBO   10/74,50 -уп</t>
  </si>
  <si>
    <t>Kings Lynn 10/47,10 уп</t>
  </si>
  <si>
    <t>BANGLADESH 10/47,10 уп</t>
  </si>
  <si>
    <t>AFTERSHOCK  10/73,40 уп</t>
  </si>
  <si>
    <t>BLACK VELVET 10/51,50 уп</t>
  </si>
  <si>
    <t>PLUMTART 10/55,90 уп</t>
  </si>
  <si>
    <t>COBRA 10/47,10 уп</t>
  </si>
  <si>
    <t>ЭХИНАЦЕЯ УАЙТ СВОН 3/193,20 уп</t>
  </si>
  <si>
    <t xml:space="preserve">TIGER BUTTERGER 3/152,20 - 1 шт. </t>
  </si>
  <si>
    <t xml:space="preserve">CHINA DRAGON 3/152,20 - 1 шт. </t>
  </si>
  <si>
    <t>JOSE AUBERGINE  3/295,60 -1шт</t>
  </si>
  <si>
    <t>armatura</t>
  </si>
  <si>
    <t xml:space="preserve"> PAUL'S GLORY 3/172,70 -1шт</t>
  </si>
  <si>
    <t>БУРГУНДИ РЕД  3/111,30 -1шт</t>
  </si>
  <si>
    <t>СИБИРСКИЙ КОНТРАСТ ИН СТАЙЛС 3/193,20 -1шт</t>
  </si>
  <si>
    <t xml:space="preserve">MAGIC BLUE 5/218 - 1шт </t>
  </si>
  <si>
    <t>FLAMBOYANT EDGES 3/418,50 - 1шт.</t>
  </si>
  <si>
    <t>NIGHT EMBER  3/447,70 - 1шт.</t>
  </si>
  <si>
    <t xml:space="preserve">КАЙЗЕР ФРИДРИХ 5/175,60 -1шт </t>
  </si>
  <si>
    <t xml:space="preserve">КАЙЗЕР ВИЛЬГЕЛЬМ  5/175,60 -1шт </t>
  </si>
  <si>
    <t xml:space="preserve">ВИОЛАЦЕА   5/175,60 -1шт </t>
  </si>
  <si>
    <t>Настёнка-сластёнка</t>
  </si>
  <si>
    <t xml:space="preserve">MUTABILIS PLENA  2/213.70 - 1шт </t>
  </si>
  <si>
    <t xml:space="preserve">YELLOW ELECTRIC   5/114,30 - 2 шт </t>
  </si>
  <si>
    <t xml:space="preserve"> AARON 10/272,60 - 4шт </t>
  </si>
  <si>
    <t xml:space="preserve">COPPERS CROSSING 10/219,80 - 4шт </t>
  </si>
  <si>
    <t xml:space="preserve">ALEXANDRA ® 5/247,80 - 2 шт </t>
  </si>
  <si>
    <t xml:space="preserve">ЕВРОПА 5/131,70 - 1 шт </t>
  </si>
  <si>
    <t xml:space="preserve">RED RIDING HOOD 5/165,90 - 2 шт </t>
  </si>
  <si>
    <t>СУПЕРБА 3/ 119,40 - 1 шт</t>
  </si>
  <si>
    <t xml:space="preserve">COLORADO  10/124,90 -2шт </t>
  </si>
  <si>
    <t xml:space="preserve">SUNCATCHER 10/167,10 -2шт </t>
  </si>
  <si>
    <t>HARLEQUIN  3/234,10 -1шт</t>
  </si>
  <si>
    <t>NATASJA 3/172,70 -1шт</t>
  </si>
  <si>
    <t>TIARA МАХРОВЫЙ 3/433,10 -1шт</t>
  </si>
  <si>
    <t>ORANGE PERFECTION 5/131,70  - 1 шт</t>
  </si>
  <si>
    <t>ФИЗОСТЕГИЯ ВАРИЕГАТА 3/172,70 -1шт.</t>
  </si>
  <si>
    <t>ПУРПЛ ЕМПЕРОР  3/242,30 уп</t>
  </si>
  <si>
    <t>ПИНКИ НОВИНКА 3/316,10 -1шт</t>
  </si>
  <si>
    <t>МИСКАНТУС ГОЛД БАР 2/350,20 уп</t>
  </si>
  <si>
    <t>Астра КРИМЗОН БРОКАД 5/213,70 уп</t>
  </si>
  <si>
    <t xml:space="preserve">TWISTER 3/418,50 -2шт </t>
  </si>
  <si>
    <t xml:space="preserve">ALL IN ONE 3/193,20 -2шт </t>
  </si>
  <si>
    <t xml:space="preserve">FERRIS WHEEL 5/247,80 -2шт </t>
  </si>
  <si>
    <t>KATHERINE 5/145,40 -2шт</t>
  </si>
  <si>
    <t>NICKY 5/145,40 -2шт</t>
  </si>
  <si>
    <t xml:space="preserve">PASSOS 10/71.20 -5 шт. </t>
  </si>
  <si>
    <t xml:space="preserve">МЕРКУРИ 2/281,90 -1шт. </t>
  </si>
  <si>
    <t>РЕБЕКА 2/81,00 1шт</t>
  </si>
  <si>
    <t xml:space="preserve">DIAMANTINO 5/691,50 -1 шт </t>
  </si>
  <si>
    <t xml:space="preserve">WARSZAWSKA NIKE5/370,70 -1 шт. </t>
  </si>
  <si>
    <t>CAPTAIN ROMANCE 3/170.9 -1шт</t>
  </si>
  <si>
    <t>МАНГО 3/157,20 -1шт</t>
  </si>
  <si>
    <t xml:space="preserve">БЛЭК АЙД БЬЮТИ 3/133,20 -1шт </t>
  </si>
  <si>
    <t>ПАНИКУМ РЕХБРАУН 3/101,00O -1 шт.</t>
  </si>
  <si>
    <t>KAKIO  5/438,90 -1 шт.</t>
  </si>
  <si>
    <t>ELEGANT CROWN 5/101,10 -1 шт. 2шт</t>
  </si>
  <si>
    <t>TRIUMPHATOR 10/124,90 -1 шт. 2шт</t>
  </si>
  <si>
    <t>НОРА БАРЛОУ 5/90,80 -2шт</t>
  </si>
  <si>
    <t>РУБИ ПОРТ  5/90,80 -2шт</t>
  </si>
  <si>
    <t xml:space="preserve">БАРЛОУ КРИСТА 5/90.80 -2шт </t>
  </si>
  <si>
    <t>БАРЛОУ УАЙТ 5/104.40 -2шт</t>
  </si>
  <si>
    <t xml:space="preserve">МАК ПИКОТИ   2/131,70 -1шт </t>
  </si>
  <si>
    <t>МЕКОНОПСИС БЕТОНИЦИФОЛИЯ   2/227,30 – 1 шт.</t>
  </si>
  <si>
    <t>МАК ПИКОТИ   2/131,70 – 1 шт.</t>
  </si>
  <si>
    <t>МИСКАНТУС ГОЛД БАР  2/350,20 – 1 шт.</t>
  </si>
  <si>
    <t>НОРА БАРЛОУ  5/90,80 – 2шт.</t>
  </si>
  <si>
    <t>БРАЛОУ ПИНК 5/90.80 – 1 шт.</t>
  </si>
  <si>
    <t>THE PEARL 3/119,40 – 1 шт.</t>
  </si>
  <si>
    <t>OTTO'S THRILL 1/52,4 уп</t>
  </si>
  <si>
    <t>ZINGARO 1/47,4 уп</t>
  </si>
  <si>
    <t>ICE CRYSTAL 1/48,5 уп</t>
  </si>
  <si>
    <t>JEANNE D'ARC 1/42,9 уп</t>
  </si>
  <si>
    <t xml:space="preserve">TAHOMA STAR – 1/53,00 уп </t>
  </si>
  <si>
    <t>BLACK EYED BEAUTY 133,20 уп</t>
  </si>
  <si>
    <t>MANGO 157,20 уп</t>
  </si>
  <si>
    <t>ygn68</t>
  </si>
  <si>
    <t>HARLEQUIN 3/234,10 - 2шт</t>
  </si>
  <si>
    <t>SHERBET COCKTAIL®  5/247,80- 3шт</t>
  </si>
  <si>
    <t>PURE FEELINGS® 3/275,10  уп</t>
  </si>
  <si>
    <t>MARMALADE® 2/418,50 уп</t>
  </si>
  <si>
    <t xml:space="preserve">ЭХИНАЦЕЯ </t>
  </si>
  <si>
    <t>AMATERAS 10/130,10 -5шт</t>
  </si>
  <si>
    <t>BATISTERO 10/124,90 -5шт</t>
  </si>
  <si>
    <t>BACH  10/109,10 -5шт</t>
  </si>
  <si>
    <t>BRIGHT DIAMOND 10/119,60 -5шт</t>
  </si>
  <si>
    <t>LAKSMI 10/130,10 -5шт</t>
  </si>
  <si>
    <t>COPPERS CROSSING 10/219,80 -5шт</t>
  </si>
  <si>
    <t xml:space="preserve">GERRIT ZALM  10/140,70 - 2шт </t>
  </si>
  <si>
    <t xml:space="preserve">PATRICIA JOJO 3/330,70-2шт </t>
  </si>
  <si>
    <t>ODORATA MIXED 5/200,30 -3шт</t>
  </si>
  <si>
    <t>БЕГОНИЯ</t>
  </si>
  <si>
    <t>RUFFLED PATTY 2/164,90 -уп</t>
  </si>
  <si>
    <t xml:space="preserve">МАК </t>
  </si>
  <si>
    <t xml:space="preserve">GREEN STAR 10/44,90 -  2уп </t>
  </si>
  <si>
    <t>АРКТИК СТАР 2/81,00  1шт</t>
  </si>
  <si>
    <t>КЭНДИ ФЛОСС 2/81,00  1шт</t>
  </si>
  <si>
    <t>КОРАЛ РИФ 2/81,00  1шт</t>
  </si>
  <si>
    <t>ФИЗЗИ 2/81,00  1шт</t>
  </si>
  <si>
    <t>АЙСЕД ДЖЕМ 2/81,00  1шт</t>
  </si>
  <si>
    <t>МАЗЕР ОФ ПЁРЛ 2/81,00  1шт</t>
  </si>
  <si>
    <t>ПАШШИОН 2/81,00  1шт</t>
  </si>
  <si>
    <t>РЭСПБЕРРИ САНДАЕ 2/81,00  1шт</t>
  </si>
  <si>
    <t>РЕБЕКА 2/81,00  1шт</t>
  </si>
  <si>
    <t>РОМАНС 2/81,00  1шт</t>
  </si>
  <si>
    <t>РОУЗБУД 2/81,00  1шт</t>
  </si>
  <si>
    <t>ШОУГЁРЛ 2/81,00  1шт</t>
  </si>
  <si>
    <t>СЛЭП ЭНД ТИКЛ 2/81,00  1шт</t>
  </si>
  <si>
    <t>СТАРДАСТ 2/81,00  1шт</t>
  </si>
  <si>
    <t xml:space="preserve">ШУГАР ПЛАМ 2/81,00  1шт </t>
  </si>
  <si>
    <t>ТИКЛЕД ПИНК 2/81,00  1шт</t>
  </si>
  <si>
    <t>ДЖИНДЖЕР ЭЛЬ  2/404,80-1шт</t>
  </si>
  <si>
    <t>ГЕЙХЕРЫ</t>
  </si>
  <si>
    <t>КАРАМЕЛЬ 2/363,90-1шт</t>
  </si>
  <si>
    <t>HENRY BOCKSTOCE 1/418,50 уп</t>
  </si>
  <si>
    <t xml:space="preserve">ЛЕНГТРИЗ 2/281,90 1шт </t>
  </si>
  <si>
    <t>СИЛЬВЕР ВИНГЗ 2/172,70  1шт</t>
  </si>
  <si>
    <t>ВАРИЕГАТА 2/281,90 1шт</t>
  </si>
  <si>
    <t>БРУННЕРА</t>
  </si>
  <si>
    <t>4200-5руб</t>
  </si>
  <si>
    <t xml:space="preserve">TINY ATHLETE 5/93,20 - 2шт </t>
  </si>
  <si>
    <t xml:space="preserve">TINY PADHYE 5/93,20 - 2шт </t>
  </si>
  <si>
    <t xml:space="preserve">BUZZER 10/161,80 - 2шт </t>
  </si>
  <si>
    <t xml:space="preserve">ФЛЕВО СЮРПРАЙЗ 10/151,20 - 2шт </t>
  </si>
  <si>
    <t xml:space="preserve">TINY SPIDER 45см 5/93,20 - 2шт </t>
  </si>
  <si>
    <t xml:space="preserve">BRIGHT BRILIANT 10/272,60 -2шт </t>
  </si>
  <si>
    <t xml:space="preserve">MAGIC STAR  5/322,70 - 2шт </t>
  </si>
  <si>
    <t xml:space="preserve">ДИСТАНТ ДРАМ  5/322,70 - 2шт </t>
  </si>
  <si>
    <t>DOUBLE MYSTIC 2/146,00 уп</t>
  </si>
  <si>
    <t>MARINA</t>
  </si>
  <si>
    <t xml:space="preserve">SPECIOSUM RUBRUM 5/140,70 2шт. </t>
  </si>
  <si>
    <t xml:space="preserve">SARAH BERNHARDT 2/118,10 1шт. </t>
  </si>
  <si>
    <t xml:space="preserve">РУДБЕКИЯ ШЕРРИ БРЕНДИ 2/131,70 1шт. </t>
  </si>
  <si>
    <t xml:space="preserve">МЕДУНИЦА ОПАЛ OPAL 3/172,70 1шт. </t>
  </si>
  <si>
    <t xml:space="preserve">ДИЦЕНТРА АВРОРА  3/193,20 1шт. </t>
  </si>
  <si>
    <t xml:space="preserve">ЭХИНАЦЕЯ МАГНУС3/131,70 1шт. </t>
  </si>
  <si>
    <t xml:space="preserve">ХЕРБСТГАСС ФОН 5/165,90 1шт. </t>
  </si>
  <si>
    <t xml:space="preserve">МАРИЯ БАЛЛАРД 5/213,70 1шт. </t>
  </si>
  <si>
    <t xml:space="preserve">УАЙТ ЛЕЙДИЗ 5/241,00 1шт. </t>
  </si>
  <si>
    <t xml:space="preserve">КАЛИСТЕГИЯ ФЛОРЕ ПЛЕНА 3/66,20 1шт. </t>
  </si>
  <si>
    <t>НОРА БАРЛОУ 5/90,80 1шт.</t>
  </si>
  <si>
    <t>NEtakaR</t>
  </si>
  <si>
    <t>USPECH 5/138,60-1шт ;</t>
  </si>
  <si>
    <t>THE KING 5/145,40 -1шт;</t>
  </si>
  <si>
    <t>NATASJA  3/172,70 -1шт;</t>
  </si>
  <si>
    <t xml:space="preserve">ORANGE MARMELADE 2/252,70 </t>
  </si>
  <si>
    <t>КОКОНАТ САНДАЕ 2/81,00 -1 шт</t>
  </si>
  <si>
    <t>ТИКЛЕД ПИНК 2/81,00 – уп.</t>
  </si>
  <si>
    <t xml:space="preserve">MAGIC BLUE®  5/218,50-2шт </t>
  </si>
  <si>
    <t>JUSTA 5/370,70 -1 шт</t>
  </si>
  <si>
    <t xml:space="preserve">UPFACING YELLOW  5 /140,70-2шт </t>
  </si>
  <si>
    <t>GERRIT ZALM (TREBBIANO) 10/140,70 -2шт</t>
  </si>
  <si>
    <t>WENDY = ANTEQUERA10/161,80 -2шт</t>
  </si>
  <si>
    <t>МОНТГОМЕРИ 3/123,50 -1 шт</t>
  </si>
  <si>
    <t>БРОНЗЛАУБ 3/111,30 -1 шт</t>
  </si>
  <si>
    <t>MAGIC BLUE® 5/218,50 -1 шт</t>
  </si>
  <si>
    <t xml:space="preserve">МИРТЛ ФОЛЛИ 1/53,00 </t>
  </si>
  <si>
    <t xml:space="preserve">ШОУ ЕНД ТЕЛЛ 1/59,20 </t>
  </si>
  <si>
    <t>БОРДЕР МЬЮЗИК   2/281,90 -1шт</t>
  </si>
  <si>
    <t>КАЛИКО ДЖЕК   3/275,10 -1шт</t>
  </si>
  <si>
    <t>КАНАДИАН БОРДЕР ПАТРУЛЬ   3/275,10 -1шт</t>
  </si>
  <si>
    <t>НАЙТ ВИСПЕР   2/241,00 -1шт</t>
  </si>
  <si>
    <t>РОУЗЕС ИН  2/217,60 -1шт</t>
  </si>
  <si>
    <t>H@RIZM@</t>
  </si>
  <si>
    <t>КЭНДИ ФЛОСС 2/81,00 - 1шт;</t>
  </si>
  <si>
    <t>ПАШШИОН 2/81,00 -1шт;</t>
  </si>
  <si>
    <t>СТАРДАСТ 2/81,00 -1шт;</t>
  </si>
  <si>
    <t xml:space="preserve">ДЕНТИКУЛЯТА БЕЛЫЙ 3/111,30 -1шт; </t>
  </si>
  <si>
    <t xml:space="preserve"> ORANGE MARMELADE 2/252,70 -1шт </t>
  </si>
  <si>
    <t xml:space="preserve"> COLOR FESTIVAL 2/301,40 -1шт </t>
  </si>
  <si>
    <t xml:space="preserve"> MOODY BLUES 2/241,00 -1шт</t>
  </si>
  <si>
    <t xml:space="preserve">NIGHT EMBER 3/447,70 -1шт: </t>
  </si>
  <si>
    <t>КАЛИКО ДЖЕК  3/275,10 -1шт:</t>
  </si>
  <si>
    <t>СИЛЬВЕР ЛЕЙС БЛЭК 3/193,20 уп</t>
  </si>
  <si>
    <t xml:space="preserve">ПИНК ЛЕДИ 10/47,10 </t>
  </si>
  <si>
    <t xml:space="preserve">КИНГЗ ЛИНН 10/47,10 </t>
  </si>
  <si>
    <t xml:space="preserve">ЛЕДИ ДЖЕЙН LADY JANE 10/47,10 </t>
  </si>
  <si>
    <t>САНРАЙЗ SUNRISE 10/47,10</t>
  </si>
  <si>
    <t>КИССИ РАФФЛ 5/37,30 уп</t>
  </si>
  <si>
    <t>ЛИНДА ВИНДЗОР  3/357,00 1шт</t>
  </si>
  <si>
    <t>ПУРПЛ ЕМПЕРОР 3/242,30 1шт</t>
  </si>
  <si>
    <t>ТУТТИ ФРУТТИ АПРИКОТ ДЕЛАЙТ 2/131,70 1шт</t>
  </si>
  <si>
    <t>СТЕФАНИ КОЭН 3/111,30 1шт</t>
  </si>
  <si>
    <t>РЕД ВЕЛЬВЕТ 3/172,70 1шт</t>
  </si>
  <si>
    <t>УАЙТ ЛЕЙДИЗ 5/241,00 1шт</t>
  </si>
  <si>
    <t>МАРИЯ БАЛЛАРД 5/213,70 1шт</t>
  </si>
  <si>
    <t>galchenok21</t>
  </si>
  <si>
    <t xml:space="preserve">COSMOPOLITAN® 3/152,20 -2шт </t>
  </si>
  <si>
    <t xml:space="preserve">MISS KELLY 5/179,50 -4шт </t>
  </si>
  <si>
    <t xml:space="preserve">MISS PEPPER 5/131,70 4 </t>
  </si>
  <si>
    <t xml:space="preserve">LITTLE LAURA 5/131,70 -2 </t>
  </si>
  <si>
    <t>LITTLE BOY 5/145,40 4шт</t>
  </si>
  <si>
    <t>БОНАНЗА  5/131,70 -1шт:</t>
  </si>
  <si>
    <t>ТУТТИ ФРУТТИ УАНДЕРФУЛЛ ВАМПИ 2/131,70 -1шт</t>
  </si>
  <si>
    <t>САММЕРВАЙН  3/119,40 -2шт</t>
  </si>
  <si>
    <t>VERONICA 10/82,10 -4шт</t>
  </si>
  <si>
    <t>OCEAN BREEZE  10/167,10 -1шт</t>
  </si>
  <si>
    <t>LADYLIKE 10/230,40 -3шт</t>
  </si>
  <si>
    <t>LOLLYPOP 10/140,70 -3шт</t>
  </si>
  <si>
    <t>TINY SKYLINE   5/93,20 -3шт</t>
  </si>
  <si>
    <t>ANGELIQUE 5/148,60 -3шт</t>
  </si>
  <si>
    <t>COPPERS CROSSING 10/219,80-6шт</t>
  </si>
  <si>
    <t>PARTY DIAMOND  10/124,90 -4шт</t>
  </si>
  <si>
    <t>RED RIDING HOOD 5/165,90 1шт</t>
  </si>
  <si>
    <t>NATASJA 3/172,70 1шт</t>
  </si>
  <si>
    <t>MAGIC BLUE®  5/218,50 1шт</t>
  </si>
  <si>
    <t>PEPPERMINT TWIST ® 3/234,10 1шт</t>
  </si>
  <si>
    <t>Kings Lynn 10/47,10 -5шт</t>
  </si>
  <si>
    <t>FIRST BLOOD 10/59,20 -5шт</t>
  </si>
  <si>
    <t xml:space="preserve">FRIZZLED CORAL LAZE 5/41,10 уп  </t>
  </si>
  <si>
    <t>AFTERSHOCK 10/73,40 5 шт</t>
  </si>
  <si>
    <t>BLACK VELVET 10/51,50 5 шт</t>
  </si>
  <si>
    <t>TANGO 10/47,10 5 шт</t>
  </si>
  <si>
    <t>PINK LADY 10/47,10 5 шт</t>
  </si>
  <si>
    <t>PASSOS 10/71,20 5 шт</t>
  </si>
  <si>
    <t>ТЫСЯЧЕЛИСТНИК СТЕФАНИ КОЭН  3/111,30 уп</t>
  </si>
  <si>
    <t>Натуюшка</t>
  </si>
  <si>
    <t xml:space="preserve">CORA STUBS 2/555,00 -1 шт. </t>
  </si>
  <si>
    <t>VANITY   3/152,20 - 1шт</t>
  </si>
  <si>
    <t>PINK HORIZON   3/152,20  - 1шт</t>
  </si>
  <si>
    <t xml:space="preserve">PRETTY WOMEN 10/283,10 -2шт </t>
  </si>
  <si>
    <t xml:space="preserve">SALTARELLO 10/172,30 -2шт </t>
  </si>
  <si>
    <t xml:space="preserve">FLORA PLENA 5/201,30-2шт </t>
  </si>
  <si>
    <t xml:space="preserve">КОКОНАТ САНДАЕ 2/81,00-1шт     </t>
  </si>
  <si>
    <t xml:space="preserve">ШУГАР ПЛАМ 2/81,00-1 шт </t>
  </si>
  <si>
    <t xml:space="preserve"> КАЙЗЕР ВИЛЬГЕЛЬМ  5/175,60 -1шт</t>
  </si>
  <si>
    <t xml:space="preserve"> КАЙЗЕР ФРИДРИХ  5/175,60 -1шт</t>
  </si>
  <si>
    <t xml:space="preserve"> МОН БЛАН  5/175,60 -1шт</t>
  </si>
  <si>
    <t xml:space="preserve"> РУА ДЕ РУЖ  5/175,60 -1шт</t>
  </si>
  <si>
    <t xml:space="preserve"> ТАЙГР БЛЮ  5/175,60 -1шт</t>
  </si>
  <si>
    <t xml:space="preserve"> ТАЙГР РЕД  5/175,60 -1шт</t>
  </si>
  <si>
    <t xml:space="preserve"> ЭТОЛЬ ДЕ ФЕ  5/175,60-1шт</t>
  </si>
  <si>
    <t>SHERBET COCKTAIL® 5/247,80-1шт</t>
  </si>
  <si>
    <t>Kurliska</t>
  </si>
  <si>
    <t>SHIRLEY TEMPLE 2/213,70-1шт</t>
  </si>
  <si>
    <t>RED MAGIC 2/281,90 -1шт</t>
  </si>
  <si>
    <t>МАК УАЙТ РАФФЛС 2/164,90- 1шт</t>
  </si>
  <si>
    <t>Женщина - кошка</t>
  </si>
  <si>
    <t xml:space="preserve">SARAH BERNHARDT  2/118,10 -1шт </t>
  </si>
  <si>
    <t xml:space="preserve">F. KOPPIUS 2/223.40 -1шт </t>
  </si>
  <si>
    <t>SNOW SUPREME 2/262.40-1шт</t>
  </si>
  <si>
    <t>PASSOS 10/71.20- 5шт</t>
  </si>
  <si>
    <t>GREEN STAR 10/44.90 5шт</t>
  </si>
  <si>
    <t>HELVETIA 10/47.10 5шт</t>
  </si>
  <si>
    <t>GLUHWEIN 10/146,00 -2шт;</t>
  </si>
  <si>
    <t>БРОНКО  3/257,50 -1шт</t>
  </si>
  <si>
    <t>НОВЕМ 3/257,50 -1шт</t>
  </si>
  <si>
    <t>САНКИСЕД  3/257,50 -1шт</t>
  </si>
  <si>
    <t>ЙЕЛЛОУ КСЕНОКС  3/257,50 -1шт</t>
  </si>
  <si>
    <t>БРЕССИНГЕМ УАЙТ 2/227,30 -1шт</t>
  </si>
  <si>
    <t>PERKY 10/82,10 -4шт</t>
  </si>
  <si>
    <t>DYNAMITE 7/68,60-2 шт</t>
  </si>
  <si>
    <t>ADRIENNE 10/82,10 -5 шт</t>
  </si>
  <si>
    <t>TINY DOUBLE YOU 5/106,40 -1шт</t>
  </si>
  <si>
    <t>PRETTY WOMEN 10/283,10-2шт</t>
  </si>
  <si>
    <t>SUNCATCHER  10/167,10-2шт</t>
  </si>
  <si>
    <t>COPPERS CROSSING  10/219,80 -2шт</t>
  </si>
  <si>
    <t>УАЙТ РАФФЛС 2/164,90-1шт</t>
  </si>
  <si>
    <t>THE KING 5/145,40 1шт</t>
  </si>
  <si>
    <t>ПИКОТИ 2/131,70 1шт</t>
  </si>
  <si>
    <t>САММЕРВАЙН 3/119,40 1446 1шт</t>
  </si>
  <si>
    <t xml:space="preserve">БРАЛОУ ПИНК 5/90.80 (1шт) </t>
  </si>
  <si>
    <t>УИЛЬЯМ ГИНЕСС 5/90.80(1шт)</t>
  </si>
  <si>
    <t>CATHERINE  2/252,70 -1шт;</t>
  </si>
  <si>
    <t>ASHVA 5/438,90-1шт</t>
  </si>
  <si>
    <t>ФИОНА ГОГХИЛЛ 2/118.10 уп</t>
  </si>
  <si>
    <t xml:space="preserve">STIRFRY  2/241,00-уп </t>
  </si>
  <si>
    <t xml:space="preserve">NORTHERN EXPOSURE  2/186,30 уп </t>
  </si>
  <si>
    <t xml:space="preserve">ERCOLANO 10/114,30 2шт </t>
  </si>
  <si>
    <t xml:space="preserve">UPFACING YELLOW  5 /140,70 2шт </t>
  </si>
  <si>
    <t>UPFACING ORANGE  5 /140,70 2шт</t>
  </si>
  <si>
    <t>SPECIOSUM RUBRUM 5/140,70 2шт</t>
  </si>
  <si>
    <t xml:space="preserve">BLACK SURPISE 10/51,50 5шт </t>
  </si>
  <si>
    <t xml:space="preserve">HARLEQUIN 3/234,10 1 шт </t>
  </si>
  <si>
    <t>ХЕРБСТГАСС ФОН 5/165,90 1 шт</t>
  </si>
  <si>
    <t>PRAHA 10/54,80 5шт</t>
  </si>
  <si>
    <t>DYNAMITE 7/68,60 5шт</t>
  </si>
  <si>
    <t>PINK LADY 10 /47,10 5шт</t>
  </si>
  <si>
    <t>ЮНИК СИЛЬВЕРПИНК 3/156,30-1шт</t>
  </si>
  <si>
    <t>ЦИТРОНЕЛЛЕ 2/350,20 -1шт</t>
  </si>
  <si>
    <t>СИЛЬВЕР СКРОЛЛС 2/322,90 -1шт</t>
  </si>
  <si>
    <t>ШТОРМИ СИЗ  2/186,30 -1шт</t>
  </si>
  <si>
    <t>МЕРКУРИ 2/281,90 -1шт</t>
  </si>
  <si>
    <t>МИДНАЙТ РОУЗ 2/350,20 -1шт</t>
  </si>
  <si>
    <t>БРАУНИЗ 2/350,20-1шт</t>
  </si>
  <si>
    <t>SWIZZLE®  3/193,20-1шт</t>
  </si>
  <si>
    <t>JACKMANII 5/370,70 1шт</t>
  </si>
  <si>
    <t>JUSTA 5/370,70-1шт</t>
  </si>
  <si>
    <t>WARSZAWSKA NIKE 5/370,70-1шт</t>
  </si>
  <si>
    <t>КАНТРИ ЭНД ВЕСТЕРН  3/176,80 -1шт;</t>
  </si>
  <si>
    <t xml:space="preserve">ОТТО ТРИЛЬ 1/52,40 уп </t>
  </si>
  <si>
    <t>БЛАНШ ДЕ МЕРУ 5/175,60 1шт</t>
  </si>
  <si>
    <t>Lay_la</t>
  </si>
  <si>
    <t>ALICE 10/82,10 5шт</t>
  </si>
  <si>
    <t>COBRA 10/47,10 5шт</t>
  </si>
  <si>
    <t xml:space="preserve">BIMBO 10/74,50 5шт </t>
  </si>
  <si>
    <t>FRIZZLED CORAL LAZE 5/41,10 уп</t>
  </si>
  <si>
    <t>BANGLADESH 10/47,10 5шт</t>
  </si>
  <si>
    <t>BLACK SURPISE 10/51,50 5шт</t>
  </si>
  <si>
    <t>LEMON DROP 10/71,20 -5шт</t>
  </si>
  <si>
    <t>LUXOR 10/ 173,40 2шт</t>
  </si>
  <si>
    <t>COLOR PARADE 10/124,90 2шт</t>
  </si>
  <si>
    <t xml:space="preserve">Ируха коллеги </t>
  </si>
  <si>
    <t xml:space="preserve">USPECH   5/138,60 -3шт </t>
  </si>
  <si>
    <t xml:space="preserve">MAGIC BLUE® 5/218,50 -3шт </t>
  </si>
  <si>
    <t>NATASJA 3/172,70 -уп</t>
  </si>
  <si>
    <t xml:space="preserve">RED RIDING HOOD 5/165,90 -3шт </t>
  </si>
  <si>
    <t>СТРАУССЕНФЕДЕР 3/111,30 -1шт</t>
  </si>
  <si>
    <t>УАЙТ СЕНСЕЙШН 3/176,80 -1шт</t>
  </si>
  <si>
    <t>BATIK  3/152,20 – 1шт</t>
  </si>
  <si>
    <t>PINK HORIZON  3/152,20 -1шт</t>
  </si>
  <si>
    <t>BLACK KNIGHT 3/152,20 -1шт</t>
  </si>
  <si>
    <t>GOING MY WAY  3/152,20 -1шт</t>
  </si>
  <si>
    <t>OLA KALA  3/152,20 -1шт</t>
  </si>
  <si>
    <t>RADIANT APOGEE 3/152,20 -1шт</t>
  </si>
  <si>
    <t>ALCAZAR 3/152,20 -1шт</t>
  </si>
  <si>
    <t>AMBASSADEUR 3/152,20 -1шт</t>
  </si>
  <si>
    <t>BLACK WATCH 3/152,20 -1шт</t>
  </si>
  <si>
    <t>SPITFIRE  5/145,40-2 шт</t>
  </si>
  <si>
    <t>VANITY 3/152,20-2 шт</t>
  </si>
  <si>
    <t>BLUE DENIM 3/115,30 -2 шт</t>
  </si>
  <si>
    <t>ХЕРБСТГАСС ФОН 5/165,90 2 шт</t>
  </si>
  <si>
    <t>МАРИЯ БАЛЛАРД 5/213,70- 2 шт</t>
  </si>
  <si>
    <t xml:space="preserve">NORI 10/64,60 5 шт </t>
  </si>
  <si>
    <t>TAMPICO 10/74,50-5 шт</t>
  </si>
  <si>
    <t xml:space="preserve">YELLOW STAR 1/42,6 </t>
  </si>
  <si>
    <t>MISS BATEMAN 5/370,70 1шт.</t>
  </si>
  <si>
    <t xml:space="preserve">LOUISE ROWE 5/438,90 1шт., </t>
  </si>
  <si>
    <t xml:space="preserve">WARSZAWSKA NIKE 5/370,70 2шт. </t>
  </si>
  <si>
    <t>УАЙТ ПУФФ 3/193,20 1шт.</t>
  </si>
  <si>
    <t>ЛА БЕЛЛЕ 3/278 1шт.</t>
  </si>
  <si>
    <t>Дицентра ВАЛЕНТИНА 2/254,60 1шт.</t>
  </si>
  <si>
    <t>Прострел РЕД БЕЛЛС  3/131,70 2шт.</t>
  </si>
  <si>
    <t xml:space="preserve">ЭТОЛЬ ДЕ ФЕ 5/175,60 1шт., </t>
  </si>
  <si>
    <t xml:space="preserve">FLAMBOYANT EDGES 3/418,50 -1 шт. </t>
  </si>
  <si>
    <t xml:space="preserve">PRINCESS DIANA  5/623,30-1 шт. </t>
  </si>
  <si>
    <t xml:space="preserve">КИНГЗ РЭНСОМ 1/200,00- уп </t>
  </si>
  <si>
    <t xml:space="preserve">УАЙТ РАФФЛС 2/164,90 -1 шт. </t>
  </si>
  <si>
    <t>ПИКОТИ  2/131,70 -1 шт.</t>
  </si>
  <si>
    <t xml:space="preserve">КОЛОКОЛЬЧИК ЛА БЕЛЛЕ 3/278,00 -1 шт. </t>
  </si>
  <si>
    <t>RAINFOREST SUNRISE 2/241,00-1 шт</t>
  </si>
  <si>
    <t>МАК</t>
  </si>
  <si>
    <t>ВОЛЖАНКА ДИОИКУС  2/77,10 -уп.</t>
  </si>
  <si>
    <t>Lennokk</t>
  </si>
  <si>
    <t xml:space="preserve">YELLOW ELECTRIC 5/114,30-1 шт </t>
  </si>
  <si>
    <t xml:space="preserve">BRIGHT BRILIANT  10/272,60-2шт </t>
  </si>
  <si>
    <t xml:space="preserve">TRIUMPHATOR 10/124,90 2 шт </t>
  </si>
  <si>
    <t xml:space="preserve">BELLSONG  5/124,90 1 шт </t>
  </si>
  <si>
    <t>РОК ЭНД РОЛЛ   3/176,80 -1шт</t>
  </si>
  <si>
    <t>CATHERINE   2/252,70 -1шт</t>
  </si>
  <si>
    <t>FIRE ISLAND     2/301,40 -1шт</t>
  </si>
  <si>
    <t>RAINFOREST SUNRISE   2/241,00 -1шт</t>
  </si>
  <si>
    <t>T DAWG   2/241,00 -1шт</t>
  </si>
  <si>
    <t>CATHEDRAL WINDOWS  2/301,40 -1шт</t>
  </si>
  <si>
    <t>COLOR FESTIVAL  2/301,40 -1шт</t>
  </si>
  <si>
    <t xml:space="preserve">TANGO 10/47,10- 5шт </t>
  </si>
  <si>
    <t>CAPROS PIZZAS 1/50,1 уп</t>
  </si>
  <si>
    <t xml:space="preserve">RIZZLED CORAL LAZE 5/41,10  уп </t>
  </si>
  <si>
    <t>BELLSONG 5/124,90 2 шт</t>
  </si>
  <si>
    <t xml:space="preserve">STRAWBERRY VANILLA 10/246,20 2 шт </t>
  </si>
  <si>
    <t xml:space="preserve">FATA MORGANA 10/204,00 2 шт </t>
  </si>
  <si>
    <t xml:space="preserve">DELIANA 10/140,70 2 шт </t>
  </si>
  <si>
    <t xml:space="preserve">BRINDISI 10/101,70 2 шт </t>
  </si>
  <si>
    <t xml:space="preserve">GERRIT ZALM (TREBBIANO) 10/140,70 2 шт </t>
  </si>
  <si>
    <t xml:space="preserve">UPFACING YELLOW 5 /140,70 2 шт </t>
  </si>
  <si>
    <t xml:space="preserve">DOT.COM 10/246,20- 2 шт </t>
  </si>
  <si>
    <t>ORANGE TWINS 10/251,50-2шт</t>
  </si>
  <si>
    <t xml:space="preserve">СУПЕРБА  3/119,40 1шт </t>
  </si>
  <si>
    <t xml:space="preserve">БУРГУНДИ РЕД  3/111,30 </t>
  </si>
  <si>
    <t xml:space="preserve">ЭЛЛИ   3/111,3 1шт </t>
  </si>
  <si>
    <t xml:space="preserve">КАНАДИАН БОРДЕР ПАТРУЛЬ 3/275,10 1шт </t>
  </si>
  <si>
    <t xml:space="preserve">MAGIC BLUE® )5/218,50 1шт </t>
  </si>
  <si>
    <t xml:space="preserve">КОЧЕДЫЖНИК УРСУЛАС РЕД 2/227,30 1шт </t>
  </si>
  <si>
    <t>Камелия</t>
  </si>
  <si>
    <t xml:space="preserve">EXTRAVAGANZE 5/127,50-3 шт </t>
  </si>
  <si>
    <t>БАДАН БРЕССИНГЕМ УАЙТ 2/227,30 -1шт</t>
  </si>
  <si>
    <t>ТАЙНИ ХОУП 5/93,20-1шт</t>
  </si>
  <si>
    <t>LION HEART 10/246,20 -1шт</t>
  </si>
  <si>
    <t>DELILAH® 3/193,20 -2шт</t>
  </si>
  <si>
    <t>RED CARIBBIAN® 3/213,70-2шт</t>
  </si>
  <si>
    <t xml:space="preserve">APRICOT SILK   3/152,20 -1 шт. </t>
  </si>
  <si>
    <t xml:space="preserve">MAUI MOONLIGHT  3/152,20 1 шт. </t>
  </si>
  <si>
    <t>МАКСИМ  уп.</t>
  </si>
  <si>
    <t>BRINDISI 10/101,70 -2шт</t>
  </si>
  <si>
    <t>СОФТ МЬЮЗИК 5/322,70 -2шт</t>
  </si>
  <si>
    <t>SAMUR 10/119,60 -2шт</t>
  </si>
  <si>
    <t>SORBET 2/227,30 - 1шт</t>
  </si>
  <si>
    <t>499+11</t>
  </si>
  <si>
    <t>жаннуля</t>
  </si>
  <si>
    <t>ANGELA 5/862,20 -1шт</t>
  </si>
  <si>
    <t>VIOLET ELIZABETH 5/438,90 1шт</t>
  </si>
  <si>
    <t>ВИОЛАЦЕА 5/175,60 - 1 шт</t>
  </si>
  <si>
    <t>CHEOPS 10/47,10 -4 шт</t>
  </si>
  <si>
    <t>TEQUILA 3/193,20 -2шт</t>
  </si>
  <si>
    <t xml:space="preserve"> GRENADINE DREAM 3/152,20  -2шт</t>
  </si>
  <si>
    <t xml:space="preserve"> NICKY 5/145,40  -2шт</t>
  </si>
  <si>
    <t xml:space="preserve"> BLUE PERFUME 3/193,20  -2шт</t>
  </si>
  <si>
    <t xml:space="preserve"> WATERMELON PUNCH® 3/152,20 -2шт</t>
  </si>
  <si>
    <t xml:space="preserve"> WHITE PERFUME 3/172,70 -2шт</t>
  </si>
  <si>
    <t xml:space="preserve"> BRIGHT EYES 5/118,10 -2шт</t>
  </si>
  <si>
    <t xml:space="preserve"> EUROPA 5/131,70 -2шт</t>
  </si>
  <si>
    <t xml:space="preserve">АЙСЕД ДЖЕМ 2/81,00 -1 шт </t>
  </si>
  <si>
    <t>NIAGARA FALLS  2/241,00 -1шт</t>
  </si>
  <si>
    <t>SHERBET COCKTAIL®  5/247,80 -1шт</t>
  </si>
  <si>
    <t xml:space="preserve">ODORATA WHITE ANGELIQUE 5/224,90 - 3 шт </t>
  </si>
  <si>
    <t xml:space="preserve">ПИКОТИ БЕЛАЯ/КРАСНАЯ 5/145,60 - 2 шт </t>
  </si>
  <si>
    <t xml:space="preserve">NON STOP SCARLET 5/172,90 - 4 шт </t>
  </si>
  <si>
    <t xml:space="preserve">NON STOP YELLOW 5/172,90 - 2 шт </t>
  </si>
  <si>
    <t xml:space="preserve">NON STOP ORANGE 5/172,90 - 2 шт </t>
  </si>
  <si>
    <t xml:space="preserve">КАЙЗЕР ФРИДРИХ  5/175,60 - 2 шт </t>
  </si>
  <si>
    <t xml:space="preserve">TIGERWOODS  5/117,00 - 2 шт. </t>
  </si>
  <si>
    <t xml:space="preserve">JOSEPHINE  10/159,70 - 2 шт. </t>
  </si>
  <si>
    <t xml:space="preserve">QUEENFISH 10/198,70 - 2 шт. </t>
  </si>
  <si>
    <t xml:space="preserve">MARU  5/119,60 - 2 шт. </t>
  </si>
  <si>
    <t xml:space="preserve">RED ELECTRIC  5/114,30 уп </t>
  </si>
  <si>
    <t>YELLOW ELECTRIC   5/114,30 -3шт</t>
  </si>
  <si>
    <t>PATRICIA'S PRIDE 10/198,70-3 шт</t>
  </si>
  <si>
    <t>ANAIS ANAIS 10/156,5 -2шт</t>
  </si>
  <si>
    <t>ARENA 10/209,30 -2шт</t>
  </si>
  <si>
    <t>BRASILIA 10/167,10 -2шт</t>
  </si>
  <si>
    <t>PRETTY WOMEN 10/283,10 -2шт</t>
  </si>
  <si>
    <t>PINK MIST 10/193,40 -2шт</t>
  </si>
  <si>
    <t>ELEGANT CROWN 5/101,10 -2шт</t>
  </si>
  <si>
    <t>SALMON STAR  10/204,00 -2шт</t>
  </si>
  <si>
    <t>GRAFFITY 10/246,20-2шт</t>
  </si>
  <si>
    <t xml:space="preserve">RED MAGIC  2/281,90 - 1 шт. </t>
  </si>
  <si>
    <t>Elena &amp; VladiK</t>
  </si>
  <si>
    <t xml:space="preserve">PATRICIA'S PRIDE 10/198,70 2шт </t>
  </si>
  <si>
    <t xml:space="preserve">TINY DOUBLE YOU  5/106,40 2шт </t>
  </si>
  <si>
    <t xml:space="preserve">COSTA DEL SOL 10/173,40 2шт </t>
  </si>
  <si>
    <t>TANGO нов ГОФРИР 10/47,10 5 шт</t>
  </si>
  <si>
    <t xml:space="preserve">BLACK VELVET  10/51,50 5 шт </t>
  </si>
  <si>
    <t xml:space="preserve">КАЙЗЕР ФРИДРИХ  5/175,60 1шт </t>
  </si>
  <si>
    <t>ТАЙГР БЛЮ 5/175,60 1шт</t>
  </si>
  <si>
    <t xml:space="preserve">USPECH 5/138,60 1шт </t>
  </si>
  <si>
    <t xml:space="preserve">PIXIE MIRACLE BLUE  5/131,70 1шт </t>
  </si>
  <si>
    <t xml:space="preserve">SPITFIRE ( 5/145,40 1шт </t>
  </si>
  <si>
    <t xml:space="preserve">JUSTA  5/370,70 1шт </t>
  </si>
  <si>
    <t xml:space="preserve">WARSZAWSKA NIKE  5/370,70 1шт </t>
  </si>
  <si>
    <t>NIGHT EMBER 3/447,70 -1шт</t>
  </si>
  <si>
    <t>GALLERY ART FAIR NEW 1/63,1 уп</t>
  </si>
  <si>
    <t xml:space="preserve">APRICOT SILK   3/152,20 - 1шт </t>
  </si>
  <si>
    <t xml:space="preserve">NATCHEZ TRACE  3/152,20 - 1шт </t>
  </si>
  <si>
    <t xml:space="preserve">ИНДУКА 5/90,8 </t>
  </si>
  <si>
    <t xml:space="preserve"> ТАГО 5/90,80</t>
  </si>
  <si>
    <t>SHANDONG 1/35,70</t>
  </si>
  <si>
    <t>РОДЖЕРСИЯ ЧОКОЛАТ ВИНГ 1/179,50</t>
  </si>
  <si>
    <t xml:space="preserve">Буги Вуги 1/52,4 - 2шт., </t>
  </si>
  <si>
    <t xml:space="preserve"> Зе Фантом 1/52,4 - 2шт., </t>
  </si>
  <si>
    <t xml:space="preserve"> Ламбада 1/52,4 - 2шт., </t>
  </si>
  <si>
    <t xml:space="preserve"> Пасо Добль 1/52,4 - 2шт.</t>
  </si>
  <si>
    <t>kurcheeva08@ngs.ru</t>
  </si>
  <si>
    <t>DIAMANTINO  5/691,50 -1 шт</t>
  </si>
  <si>
    <t>RED STAR 5/623,30 -1 шт</t>
  </si>
  <si>
    <t>WARSZAWSKA NIKE   5/370,70 -1 шт</t>
  </si>
  <si>
    <t>BARBARA  5/438,90 -1 шт</t>
  </si>
  <si>
    <t>MADAME LE COULTR  5/370,70 -1 шт</t>
  </si>
  <si>
    <t xml:space="preserve">broken heart 5/322,7 </t>
  </si>
  <si>
    <t xml:space="preserve">soft music 5/ 322,70 </t>
  </si>
  <si>
    <t xml:space="preserve">excelsior 5/132,30 </t>
  </si>
  <si>
    <t xml:space="preserve">playtime 5/127,50 </t>
  </si>
  <si>
    <t xml:space="preserve">МАК УАЙТ РАФФЛС 2/164,90 уп </t>
  </si>
  <si>
    <t xml:space="preserve">МАК ПИКОТИ 2/131,70 уп </t>
  </si>
  <si>
    <t>ЛИЛЕЙНИКИ</t>
  </si>
  <si>
    <t>КАЛИКО ДЖЕК 3/275,10 1шт</t>
  </si>
  <si>
    <t>РОУЗЕС ИН 2/217,60 1шт</t>
  </si>
  <si>
    <t xml:space="preserve">NIGHT EMBER 3/447,60 1шт. </t>
  </si>
  <si>
    <t xml:space="preserve">ELODIE 10/272,60 - 2 шт. </t>
  </si>
  <si>
    <t xml:space="preserve">ORANGE TWINS 10/251,50 - 3 шт. </t>
  </si>
  <si>
    <t xml:space="preserve">EXTRAVAGANZE   5/127,50 2шт </t>
  </si>
  <si>
    <t xml:space="preserve">PLAYTIME 5/127,50 1шт </t>
  </si>
  <si>
    <t xml:space="preserve">COLOR PARADE 10/124,90 2шт </t>
  </si>
  <si>
    <t xml:space="preserve">JOSEPHINE   10/159,70 2шт </t>
  </si>
  <si>
    <t xml:space="preserve">SALMON STAR   10/204,00 2шт </t>
  </si>
  <si>
    <t xml:space="preserve">HOTSPOT   5/127,50 2шт </t>
  </si>
  <si>
    <t>BANGLADESH 10/47,10 5 шт</t>
  </si>
  <si>
    <t>GREEN STAR 10/44.90 5 шт</t>
  </si>
  <si>
    <t>PRAHA 10/54,80 5 шт</t>
  </si>
  <si>
    <t>DYNAMITE 7/68,60 5 шт</t>
  </si>
  <si>
    <t xml:space="preserve">МАКСИМ 5/90,80 уп </t>
  </si>
  <si>
    <t xml:space="preserve">СЕЛВА 5/90,80 уп </t>
  </si>
  <si>
    <t>ГЕРВАЗЕ 1/143,40 2 уп</t>
  </si>
  <si>
    <t>РЕД ЛИОН 1/131,70  уп</t>
  </si>
  <si>
    <t>СИДНЕЙ 1/131,70 уп</t>
  </si>
  <si>
    <t>ПАНИКУМ РЕХБРАУН 3/101,00 - 1шт</t>
  </si>
  <si>
    <t xml:space="preserve">PAUL'S GLORY  3/172,70 1шт </t>
  </si>
  <si>
    <t xml:space="preserve">AMERICAN HALO 3/193,20 1шт </t>
  </si>
  <si>
    <t xml:space="preserve">ROBERT FROST 3/152,20 1шт </t>
  </si>
  <si>
    <t xml:space="preserve">WHITE FEATHER  3/234,10 1шт </t>
  </si>
  <si>
    <t xml:space="preserve">БЛЭК АЙД БЬЮТИ 3/133,20 1шт </t>
  </si>
  <si>
    <t xml:space="preserve">МОНТГОМЕРИ  3/123,50 1шт </t>
  </si>
  <si>
    <t xml:space="preserve">МИЛК И ХАНИ  3/176,80 1шт </t>
  </si>
  <si>
    <t xml:space="preserve">АЙС КРИМ   3/152,20 1шт </t>
  </si>
  <si>
    <t xml:space="preserve">Надежда7 </t>
  </si>
  <si>
    <t xml:space="preserve">TINY ATHLETE  5/93,20 - 3 шт. </t>
  </si>
  <si>
    <t xml:space="preserve">TINY TODD 5/93,20 - 2 шт. </t>
  </si>
  <si>
    <t xml:space="preserve">BUZZER 10/161,80 - 3 шт. </t>
  </si>
  <si>
    <t xml:space="preserve">CRIMSON PIXIE 10/172,30 - 3 шт. </t>
  </si>
  <si>
    <t xml:space="preserve">TINY PEARL   5/93,20 - 3 шт. </t>
  </si>
  <si>
    <t xml:space="preserve">TINY DOUBLE YOU  5/106,40 - 3 шт. </t>
  </si>
  <si>
    <t xml:space="preserve">TINY INVADER 5/93,20 - 3 шт. </t>
  </si>
  <si>
    <t xml:space="preserve">ФЛЕВО СЮРПРАЙЗ 10/151,20 - 3 шт. </t>
  </si>
  <si>
    <t xml:space="preserve">TINY DESERT  5/106,40 - 3 шт. </t>
  </si>
  <si>
    <t xml:space="preserve">KAVERI 10/161,80 - 3 шт. </t>
  </si>
  <si>
    <t xml:space="preserve">TRIUMPHATOR 10/124,90 - 2 шт. </t>
  </si>
  <si>
    <t>THE PEARL МАХРОВЫЙ 3/119,40 -1шт</t>
  </si>
  <si>
    <t>СТЕФАНИ КОЭН 3/111,30 -1шт</t>
  </si>
  <si>
    <t>SHERBET COCKTAIL® 5/247,80 -2шт</t>
  </si>
  <si>
    <t>ALEXANDRA ® 5/247,80 -3шт</t>
  </si>
  <si>
    <t>MISS MARY 5/165,90 -3шт</t>
  </si>
  <si>
    <t>FONDANT FANCY ® 5/247,80 -3шт</t>
  </si>
  <si>
    <t>PICASSO  5/247,80 -3шт</t>
  </si>
  <si>
    <t>ROBERTA® 5/247,80 -3шт</t>
  </si>
  <si>
    <r>
      <t>shandong 1/35,70 -</t>
    </r>
    <r>
      <rPr>
        <sz val="12"/>
        <color indexed="10"/>
        <rFont val="Times New Roman"/>
        <family val="1"/>
        <charset val="204"/>
      </rPr>
      <t>2уп</t>
    </r>
    <r>
      <rPr>
        <sz val="12"/>
        <rFont val="Times New Roman"/>
        <family val="1"/>
        <charset val="204"/>
      </rPr>
      <t xml:space="preserve">. </t>
    </r>
  </si>
  <si>
    <t xml:space="preserve">lion heart10/246,20 </t>
  </si>
  <si>
    <t xml:space="preserve">twister3/418,50 </t>
  </si>
  <si>
    <t xml:space="preserve">Mukdenia rossii Karasuba 2/254,60 </t>
  </si>
  <si>
    <t xml:space="preserve">Кленолистник </t>
  </si>
  <si>
    <t xml:space="preserve">highlander ® blueberry pie 1/233,20 </t>
  </si>
  <si>
    <t xml:space="preserve">coral sunset 1/405,80 </t>
  </si>
  <si>
    <t xml:space="preserve">delphi's pink power® 2/194,50 </t>
  </si>
  <si>
    <t xml:space="preserve">ivan olsson 5/438,90 </t>
  </si>
  <si>
    <t>vanilla fluff 3/357,00</t>
  </si>
  <si>
    <t>ЛИЛЕЙНИК</t>
  </si>
  <si>
    <t xml:space="preserve">EYELINER 10/135,40 -4шт </t>
  </si>
  <si>
    <t xml:space="preserve">ICE CRYSTAL 10/146,00 -2шт </t>
  </si>
  <si>
    <t>БРЕССИНГЕМ РУБИ 2/227,30 -1шт</t>
  </si>
  <si>
    <t>БАДАН</t>
  </si>
  <si>
    <t>ЭРОИКА 2/227,30 1шт</t>
  </si>
  <si>
    <t>СИЛЬВЕР ВИНГЗ 2/172,70  -1шт</t>
  </si>
  <si>
    <t>KAKIO (PINK CHAMPAGNE) 5/438,90 -1 шт</t>
  </si>
  <si>
    <t>GLUHWEIN 10/146,00, -2шт</t>
  </si>
  <si>
    <t>FORLANA  10/193,40, -2шт</t>
  </si>
  <si>
    <t>BELLSONG   5/124,90, -2шт</t>
  </si>
  <si>
    <t>SAMUR 130см 10/119,60, -2шт</t>
  </si>
  <si>
    <t>COMMITMENT 10/172,3, -2шт</t>
  </si>
  <si>
    <t>PAUL'S GLORY  3/172,70 -1шт</t>
  </si>
  <si>
    <t>GOLDEN MEADOWS 2/241,00  -1шт</t>
  </si>
  <si>
    <t>RAINFOREST SUNRISE 2/241,00 -1шт</t>
  </si>
  <si>
    <t>T DAWG 2/241,00</t>
  </si>
  <si>
    <t>ВАРИЕГАТА  2/281,90 -1шт</t>
  </si>
  <si>
    <t>КИНГЗ РЭНСОМ 1/200,00 уп</t>
  </si>
  <si>
    <t>SPECIOSUM RUBRUM   5/140,70  -2шт</t>
  </si>
  <si>
    <t xml:space="preserve">СИЛЬВЕР СКРОЛЛС   2/322,90 -1шт </t>
  </si>
  <si>
    <t>MAGIC BLUE®  5/218,50 -2шт</t>
  </si>
  <si>
    <t>NATASJA   3/172,70 -2шт</t>
  </si>
  <si>
    <t>ORANGE PERFECTION 5/131,70 -2шт</t>
  </si>
  <si>
    <t>PINK HORIZON   3/152,20 -1шт</t>
  </si>
  <si>
    <t xml:space="preserve">DOUBLE YELLOW   5/146 3шт., </t>
  </si>
  <si>
    <t xml:space="preserve">GLUHWEIN  10/146 2щт., </t>
  </si>
  <si>
    <t xml:space="preserve">MONTEGO BAY  5/167,10 1шт. </t>
  </si>
  <si>
    <t>МАКСИМ 5/90,80 уп внесла</t>
  </si>
  <si>
    <t xml:space="preserve">КАЙЗЕР ФРИДРИХ 5/175,60 1шт </t>
  </si>
  <si>
    <t xml:space="preserve">ТАЙГР РЕД 5/175,60 1шт </t>
  </si>
  <si>
    <t xml:space="preserve">MAGIC BLUE® 5/218,50- 1шт </t>
  </si>
  <si>
    <t>CHINA DRAGON 3/152,20 1шт</t>
  </si>
  <si>
    <t>ALTARI  10/240.90 2шт</t>
  </si>
  <si>
    <t>ALTARI  10/240.90 3шт</t>
  </si>
  <si>
    <t>LAVON 10/240,90 -2шт.</t>
  </si>
  <si>
    <t>GLUHWEIN 10/146,00 2 шт.</t>
  </si>
  <si>
    <t xml:space="preserve">PRETTY WOMEN 10/283,10 3 шт. </t>
  </si>
  <si>
    <t xml:space="preserve">ANNEMARIE' DREAM 10/272,60 3 шт. </t>
  </si>
  <si>
    <t>AARON 10/272,60 2 шт.</t>
  </si>
  <si>
    <t>BROKEN HEART   5/322,70 3 шт.</t>
  </si>
  <si>
    <t>ROI  5/175,00 2 шт.</t>
  </si>
  <si>
    <t>EDITH WOLFORD  3/152,20  - 1шт</t>
  </si>
  <si>
    <t>BLACK KNIGHT   3/152,20 - 1шт</t>
  </si>
  <si>
    <t>SORBET  2/227,30  - 1шт</t>
  </si>
  <si>
    <t>TANGO 10/47,10  - 5шт</t>
  </si>
  <si>
    <t>NORI 10/64,60  - 5шт</t>
  </si>
  <si>
    <t>BLACK VELVET 10/51,50  - 5шт</t>
  </si>
  <si>
    <t>AFTERSHOCK 10/73,40  - 5шт</t>
  </si>
  <si>
    <t>BIMBO 10/74,50 - 5шт</t>
  </si>
  <si>
    <r>
      <t>ТЫС</t>
    </r>
    <r>
      <rPr>
        <u/>
        <sz val="10"/>
        <color indexed="8"/>
        <rFont val="Times New Roman"/>
        <family val="1"/>
        <charset val="204"/>
      </rPr>
      <t>ЯЧАЛИСТНИК</t>
    </r>
  </si>
  <si>
    <t>наталья 78</t>
  </si>
  <si>
    <t>SORBET 2/227,30 1 шт</t>
  </si>
  <si>
    <t>HONEY GOLD  2/496,50 1 шт</t>
  </si>
  <si>
    <t xml:space="preserve">SWORD DANCE 2/200,00 1 шт </t>
  </si>
  <si>
    <t xml:space="preserve">RED RIDING HOOD  5/165,90 1 шт </t>
  </si>
  <si>
    <t xml:space="preserve">ORANGE PERFECTION 5/131,70 1 шт </t>
  </si>
  <si>
    <t xml:space="preserve">VANITY 3/152,20 1 шт </t>
  </si>
  <si>
    <t>СИБ. КОНТРАСТ ИН СТАЙЛС  3/193,20-1шт</t>
  </si>
  <si>
    <t>СИБ. ЛЕДИ ВАНЕССА 3/193,20 -1шт</t>
  </si>
  <si>
    <t>ФИЗОСТЕГИЯ ВАРИЕГАТА 3/172,70 -1шт</t>
  </si>
  <si>
    <t>ПОСКОННИК ШОКОЛАД 2/118,10 - 1шт</t>
  </si>
  <si>
    <t>МЕКОНОПСИС БЕТОНИЦИФОЛИЯ  2/227,30-1шт</t>
  </si>
  <si>
    <t>ПРИМУЛА ФРАНЧЕСКА  2/172,70 -1шт</t>
  </si>
  <si>
    <t>МИСКАНТУС ГОЛД БАР 2/350,20-1шт</t>
  </si>
  <si>
    <t>ПЕННИСЕТУМ РЕД ХЭД 2/200,00-1шт</t>
  </si>
  <si>
    <t>USPECH 5 138,60 уп</t>
  </si>
  <si>
    <t>WINDSOR 5 118,10 уп</t>
  </si>
  <si>
    <t>TENOR 5/118,10 -1шт</t>
  </si>
  <si>
    <t>BRIGHT EYES 5/118,10 -1шт</t>
  </si>
  <si>
    <t>BRILLIANT EYES 5/118,10 -1шт</t>
  </si>
  <si>
    <t>CLASSIC CASSIS® 5/247,80 -1шт</t>
  </si>
  <si>
    <t>SPICY CAJUN 3/137,60-1шт</t>
  </si>
  <si>
    <t>LAURA LOUISE  3/137,60 -1шт</t>
  </si>
  <si>
    <t xml:space="preserve">БОНАНЗА 5/131,70-1шт </t>
  </si>
  <si>
    <t xml:space="preserve">КАЛИКО ДЖЕК 3/275,10 -1шт </t>
  </si>
  <si>
    <t>КАНАДИАН БОРДЕР ПАТРУЛЬ 3/275,10 -1шт</t>
  </si>
  <si>
    <t>НОРА БАРЛОУ BARLOW NORA  5/90,80 - 1шт.</t>
  </si>
  <si>
    <r>
      <t xml:space="preserve">MAGIC STAR 5/322,70 </t>
    </r>
    <r>
      <rPr>
        <sz val="12"/>
        <color indexed="8"/>
        <rFont val="Times New Roman"/>
        <family val="1"/>
        <charset val="204"/>
      </rPr>
      <t>-2шт</t>
    </r>
  </si>
  <si>
    <r>
      <t>FRIZZLED CORAL LAZE 5/41,10</t>
    </r>
    <r>
      <rPr>
        <sz val="12"/>
        <color indexed="8"/>
        <rFont val="Times New Roman"/>
        <family val="1"/>
        <charset val="204"/>
      </rPr>
      <t xml:space="preserve"> уп</t>
    </r>
  </si>
  <si>
    <r>
      <t xml:space="preserve">SALTARELLO 10/172,30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</si>
  <si>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FORLANA 10/193,40 </t>
    </r>
    <r>
      <rPr>
        <sz val="12"/>
        <color indexed="8"/>
        <rFont val="Times New Roman"/>
        <family val="1"/>
        <charset val="204"/>
      </rPr>
      <t>- 2 шт</t>
    </r>
  </si>
  <si>
    <r>
      <t xml:space="preserve">ARENA 10/209,30 </t>
    </r>
    <r>
      <rPr>
        <sz val="12"/>
        <color indexed="8"/>
        <rFont val="Times New Roman"/>
        <family val="1"/>
        <charset val="204"/>
      </rPr>
      <t>- 2 шт</t>
    </r>
  </si>
  <si>
    <r>
      <t xml:space="preserve">QUEENFISH 10/198,70 </t>
    </r>
    <r>
      <rPr>
        <sz val="12"/>
        <color indexed="8"/>
        <rFont val="Times New Roman"/>
        <family val="1"/>
        <charset val="204"/>
      </rPr>
      <t>- 2 шт</t>
    </r>
  </si>
  <si>
    <r>
      <t>COLORADO 10/124,90</t>
    </r>
    <r>
      <rPr>
        <sz val="12"/>
        <color indexed="8"/>
        <rFont val="Times New Roman"/>
        <family val="1"/>
        <charset val="204"/>
      </rPr>
      <t>- 2 шт</t>
    </r>
  </si>
  <si>
    <r>
      <t xml:space="preserve">SAMUR 10/119,60 </t>
    </r>
    <r>
      <rPr>
        <sz val="12"/>
        <color indexed="8"/>
        <rFont val="Times New Roman"/>
        <family val="1"/>
        <charset val="204"/>
      </rPr>
      <t>- 2 шт</t>
    </r>
  </si>
  <si>
    <r>
      <t>ЭЛИЗАБЕТ КИЛЛЕЛЭЙ  2/297,50-1шт</t>
    </r>
    <r>
      <rPr>
        <u/>
        <sz val="12"/>
        <color indexed="8"/>
        <rFont val="Times New Roman"/>
        <family val="1"/>
        <charset val="204"/>
      </rPr>
      <t xml:space="preserve"> </t>
    </r>
  </si>
  <si>
    <r>
      <t>AMERICAN HALO</t>
    </r>
    <r>
      <rPr>
        <sz val="12"/>
        <color indexed="8"/>
        <rFont val="Times New Roman"/>
        <family val="1"/>
        <charset val="204"/>
      </rPr>
      <t xml:space="preserve"> 3/193,20 -1шт</t>
    </r>
  </si>
  <si>
    <t>BUZZER   10/161,80 -2шт</t>
  </si>
  <si>
    <t xml:space="preserve">TINY SPIDER   5/93,20   -2шт </t>
  </si>
  <si>
    <t>SALTARELLO 10/172,30 -2 шт</t>
  </si>
  <si>
    <t xml:space="preserve">BATIK3/152,20 1 шт </t>
  </si>
  <si>
    <t xml:space="preserve">WARSZAWSKA NIKE 5/370,70 1 шт </t>
  </si>
  <si>
    <t xml:space="preserve">KAKIO (PINK CHAMPAGNE) 5/438,90 1 шт </t>
  </si>
  <si>
    <t xml:space="preserve">DUCHESS OF ALBANY 5/555,00 -1 шт </t>
  </si>
  <si>
    <t xml:space="preserve">RED STAR 5/623,30 1 шт </t>
  </si>
  <si>
    <t xml:space="preserve">TANGO 10/47,10 5 шт </t>
  </si>
  <si>
    <t xml:space="preserve">COBRA 10/47,10 5шт </t>
  </si>
  <si>
    <t xml:space="preserve">PLUMTART 10/55,90 5 шт </t>
  </si>
  <si>
    <t xml:space="preserve">BLACK VELVET 10/51,50 5 шт </t>
  </si>
  <si>
    <t xml:space="preserve">GREEN STAR 10/44.90 5 шт </t>
  </si>
  <si>
    <t>САММЕРВАЙН 3/119,40 -1шт</t>
  </si>
  <si>
    <t>ODORATA WHITE ANGELIQUE 5/224,90  3шт</t>
  </si>
  <si>
    <t xml:space="preserve">ПИНКИ НОВИНКА 3/316,10-1шт </t>
  </si>
  <si>
    <t xml:space="preserve">SUGAR JEWEL  10/167,10 2шт </t>
  </si>
  <si>
    <t>SUGAR JEWEL  10/167,10 2шт</t>
  </si>
  <si>
    <t xml:space="preserve">SUGAR JEWEL 10/167,10  -3шт. </t>
  </si>
  <si>
    <t>SUGAR JEWEL 10/167,10 -2шт</t>
  </si>
  <si>
    <t xml:space="preserve">SUGAR JEWEL  10/167,10 2 шт </t>
  </si>
  <si>
    <t xml:space="preserve">SUGAR JEWEL 10/167,10 - 2 шт. </t>
  </si>
  <si>
    <t xml:space="preserve">PURPUREA PLENA ELEGANS 5/438,90 1 шт </t>
  </si>
  <si>
    <t>WARSZAWSKA NIKE  5/370,70 1 шт</t>
  </si>
  <si>
    <t>НОРА БАРЛОУ 5/90,80 1 шт</t>
  </si>
  <si>
    <t>РУБИ ПОРТ  5/90,80 1 шт</t>
  </si>
  <si>
    <t>БАРЛОУ КРИСТА 5/90.80 1 шт</t>
  </si>
  <si>
    <t>БАРЛОУ УАЙТ 5/104.40 1 шт</t>
  </si>
  <si>
    <t>УИЛЬЯМ ГИНЕСС  5/90.80 1 шт</t>
  </si>
  <si>
    <t>БРАЛОУ ПИНК 5/90.80 1 шт</t>
  </si>
  <si>
    <t>АЛЕКСАНДЕР  3/120,00 1 шт</t>
  </si>
  <si>
    <t>КАЛИСТЕГИЯ</t>
  </si>
  <si>
    <t xml:space="preserve">AlexSh </t>
  </si>
  <si>
    <t>МАГНУС  3/131,70, 1 шт.</t>
  </si>
  <si>
    <t>ЭРОИКА   2/227,30, 1 шт.</t>
  </si>
  <si>
    <t>БРЕССИНГЕМ УАЙТ   2/227,30, 1 шт.</t>
  </si>
  <si>
    <t>БОНАНЗА 5/131,70 -1шт;</t>
  </si>
  <si>
    <t>КАЛИКО ДЖЕК 3/275,10 -1шт;</t>
  </si>
  <si>
    <t xml:space="preserve">(розовый) 5/90,80 - 1 шт </t>
  </si>
  <si>
    <t>МАКСИМ 5/90,80 - уп</t>
  </si>
  <si>
    <t xml:space="preserve">MAPIRA 10/151,20 - 2 шт </t>
  </si>
  <si>
    <t xml:space="preserve">NETTY'S PRIDE 10/198,70 - 2 шт </t>
  </si>
  <si>
    <t xml:space="preserve">ORANGE ELECTRIC 5/114,30 - 1 шт </t>
  </si>
  <si>
    <t xml:space="preserve">APHRODITE 10/298,90 - 2 шт </t>
  </si>
  <si>
    <t xml:space="preserve">ETOILE DE MALICORNE  5/370,70 - 1 шт </t>
  </si>
  <si>
    <t xml:space="preserve">LOUISE ROWE 5/438,90- 1 шт </t>
  </si>
  <si>
    <t>JOSEPHINE 10/159,70 -2шт</t>
  </si>
  <si>
    <t>POWERGLOSS 10/177,60 -2шт</t>
  </si>
  <si>
    <t>SPECIOSUM RUBRUM5/140,70  -2шт</t>
  </si>
  <si>
    <t xml:space="preserve">CORAL CHARM 2/418,50 -1 шт </t>
  </si>
  <si>
    <t xml:space="preserve">SORBET 2/227,30 - 1 шт </t>
  </si>
  <si>
    <t xml:space="preserve">HONEY GOLD 2/496,50 -1 шт </t>
  </si>
  <si>
    <t xml:space="preserve">SWORD DANCE 2/200,00- 1 шт </t>
  </si>
  <si>
    <t xml:space="preserve">SHERBET COCKTAIL® 5/247,80 -1шт </t>
  </si>
  <si>
    <t xml:space="preserve">ALEXANDRA ® 5/247,80 -1шт </t>
  </si>
  <si>
    <t xml:space="preserve">JADE® 3/316,10 -1шт </t>
  </si>
  <si>
    <t xml:space="preserve">NATASJA 3/172,70 -1шт </t>
  </si>
  <si>
    <t xml:space="preserve">TIARA МАХРОВЫЙ 3/433,10 -1шт </t>
  </si>
  <si>
    <t xml:space="preserve">DARWIN'S JOYCE 3/234,10 -1шт </t>
  </si>
  <si>
    <t xml:space="preserve">ORANGE PERFECTION 5/131,70 -1шт </t>
  </si>
  <si>
    <t xml:space="preserve">ЕВРОПА 5/131,70 -1шт </t>
  </si>
  <si>
    <t xml:space="preserve">VANITY 3/152,20 -1шт </t>
  </si>
  <si>
    <t xml:space="preserve">ATTENTION PLEASE 3/152,20 -1шт </t>
  </si>
  <si>
    <t xml:space="preserve">LOOP THE LOOP 3/152,20 -1шт </t>
  </si>
  <si>
    <t xml:space="preserve">INTY GREYSHUN 3/152,20 -1шт </t>
  </si>
  <si>
    <t xml:space="preserve">PINK HORIZON 3/152,20 -1шт </t>
  </si>
  <si>
    <t xml:space="preserve">BEDTIME STORY  3/152,20 -1шт </t>
  </si>
  <si>
    <t xml:space="preserve">CHINA DRAGON 3/152,20 -1шт </t>
  </si>
  <si>
    <t xml:space="preserve">GOING MY WAY 3/152,20 -1шт </t>
  </si>
  <si>
    <t xml:space="preserve">NATCHEZ TRACE 3/152,20 -1шт </t>
  </si>
  <si>
    <t xml:space="preserve">RADIANT APOGEE 3/152,20 -1шт </t>
  </si>
  <si>
    <t xml:space="preserve">AMBASSADEUR 3/152,20 -1шт </t>
  </si>
  <si>
    <t xml:space="preserve">SUNSET SKY 3/152,20 -1шт </t>
  </si>
  <si>
    <t xml:space="preserve">BRILIANT 3/193,20 -1шт </t>
  </si>
  <si>
    <t>BLUSHES  3/152,20 1шт;</t>
  </si>
  <si>
    <t>LOVELY AGAIN  3/152,20 1шт;</t>
  </si>
  <si>
    <t>ST HELLEN'S WAKE 3/152,20 1шт;</t>
  </si>
  <si>
    <t>ДАРВИНС ПУРПЛ ИНДУЛЬГЕНС 1/239,00 уп</t>
  </si>
  <si>
    <t xml:space="preserve">ПРИНЦЕССА ЭЛИЗАБЕТ 1/47,40 уп </t>
  </si>
  <si>
    <t xml:space="preserve">ЗИНГАРО 1/47,40 уп </t>
  </si>
  <si>
    <t xml:space="preserve">ДАРВИНС ПИНК ИНДУЛЬГЕНС 1/239,00 уп  </t>
  </si>
  <si>
    <t xml:space="preserve">БУРГУНДИ РЕД 3/111,30 - 1 шт. </t>
  </si>
  <si>
    <t xml:space="preserve">KATHLEEN DUNFORD 5/438,90 - 1 шт. </t>
  </si>
  <si>
    <t>СТЕФАНИ КОЭН   3/111,30 -1шт</t>
  </si>
  <si>
    <t>УОЛТЕР ФАНКИ 3/111,30-1шт</t>
  </si>
  <si>
    <t>АЙСЕД ДЖЕМ 2/81,00-1шт</t>
  </si>
  <si>
    <t>ПАШШИОН 2/81,00 -1шт</t>
  </si>
  <si>
    <t>ЛЕЙДИ ИН БЛЮ  5/165,90 3шт</t>
  </si>
  <si>
    <t xml:space="preserve">УКРОПОЛИСТНАЯ 2/96,20 1 шт. </t>
  </si>
  <si>
    <t xml:space="preserve">ДИОИКУС 2/77,10 1 шт. </t>
  </si>
  <si>
    <t xml:space="preserve">КЛЕВЕР КРАСНЕЮЩИЙ 3/131,70 1 шт. </t>
  </si>
  <si>
    <t xml:space="preserve">НИВЯНИК СНЕГУРКА 2/118,10 1 шт. </t>
  </si>
  <si>
    <t>ПРОСТРЕЛ ВИОЛЕТ БЕЛЛС   3/131,70 -2шт</t>
  </si>
  <si>
    <t xml:space="preserve">ИНКАРВИЛЛЕЯ ДЕЛАВАЙИ  5/83,90 1 шт. </t>
  </si>
  <si>
    <t xml:space="preserve">ФИЗОСТЕГИЯ ВАРИЕГАТА 3/172,70 1 шт. </t>
  </si>
  <si>
    <t xml:space="preserve">УАЙТ ПУФФ 3/193.20 1 шт. </t>
  </si>
  <si>
    <t>Ируха</t>
  </si>
  <si>
    <t>IRCHU</t>
  </si>
  <si>
    <t>Женуария81</t>
  </si>
  <si>
    <t>ДЕЛФИЗ ДИАМОНТ  2/194,50  уп.</t>
  </si>
  <si>
    <t>SWIZZLE® 3/193,20 -1шт</t>
  </si>
  <si>
    <t>ГЕОРГИН</t>
  </si>
  <si>
    <t>ФЛОКСЫ</t>
  </si>
  <si>
    <t>ДЕЛЬФИНИУМ</t>
  </si>
  <si>
    <t>EYELINER 10/135,40 -2шт</t>
  </si>
  <si>
    <t>FURIO 10/167,10 -2шт</t>
  </si>
  <si>
    <t>QUEENFISH 10/198,70 2шт</t>
  </si>
  <si>
    <t>ЛИЛИИ</t>
  </si>
  <si>
    <t>Мак ПИКОТИ 2/131,70 -1шт</t>
  </si>
  <si>
    <t>ОЧИТОК ХОСЕ ОБЕРДЖИН 3/295,60-1шт</t>
  </si>
  <si>
    <t xml:space="preserve">BESTSELLER  10/140,70 4 шт </t>
  </si>
  <si>
    <t>BESTSELLER 10/140,70 -4шт</t>
  </si>
  <si>
    <t>RAINFOREST SUNRISE  2/241,00-1шт</t>
  </si>
  <si>
    <t>T DAWG   2/241,00-1шт</t>
  </si>
  <si>
    <t>ABIQUA MOONBEAM  5/247,80-1шт</t>
  </si>
  <si>
    <t>AMERICAN HALO 3/193,20-1шт</t>
  </si>
  <si>
    <t>ANN KULPA 2/241,00-1шт</t>
  </si>
  <si>
    <t>CATHEDRAL WINDOWS 2/301,40-1шт</t>
  </si>
  <si>
    <t>COLOR FESTIVAL 2/301,40-1шт</t>
  </si>
  <si>
    <t>HANKY PANKY 2/264,40-1шт</t>
  </si>
  <si>
    <t>MATA HARI  2/252,70-1шт</t>
  </si>
  <si>
    <t>ПЛАНТАГИНЕА ВЕНУС   2/350,20 -1шт</t>
  </si>
  <si>
    <t>ЛЭЙКСАЙД БИЧ КАПТЕЙН  2/252,70-1шт</t>
  </si>
  <si>
    <t>ВОЛВЕРИН WOLVERINE   3/152,20-1шт</t>
  </si>
  <si>
    <t>SPRING PINK 10/298,90 2шт</t>
  </si>
  <si>
    <t>RED TWIN 10/298,90 2шт</t>
  </si>
  <si>
    <t>ORANGE TWINS  10/251,50 2шт</t>
  </si>
  <si>
    <t>DOUBLE ORANGE  10/298,90 2шт</t>
  </si>
  <si>
    <t>APHRODITE  10/298,90 2шт</t>
  </si>
  <si>
    <t>MIYABI 10/185,00 2шт</t>
  </si>
  <si>
    <t>SPHINX  10/298,90 2шт</t>
  </si>
  <si>
    <t>ASHVA 5/438,90 -1шт</t>
  </si>
  <si>
    <t>PRINCESS DIANA   I 5 623,30 -1шт</t>
  </si>
  <si>
    <t>JAN PAWEL II  5/370,70  -1шт</t>
  </si>
  <si>
    <t>ГВОЗДИКА</t>
  </si>
  <si>
    <t>AARON 10/272,60 2шт</t>
  </si>
  <si>
    <t xml:space="preserve">FURIO   10/167,10 2шт </t>
  </si>
  <si>
    <t xml:space="preserve">BRINDISI   10/101,70 2шт </t>
  </si>
  <si>
    <t xml:space="preserve">BRIGHT DIAMOND   10/119,60 2шт </t>
  </si>
  <si>
    <t xml:space="preserve">БРОНЗЛАУБ  3/111,30 1шт </t>
  </si>
  <si>
    <t xml:space="preserve">СТРАУССЕНФЕДЕР 3/111,30 1шт </t>
  </si>
  <si>
    <t xml:space="preserve">LOVELY AGAIN  3/152,20 1шт </t>
  </si>
  <si>
    <t xml:space="preserve">BATIK  3/152,20 1шт </t>
  </si>
  <si>
    <t xml:space="preserve">VANITY  3/152,20 1шт </t>
  </si>
  <si>
    <t xml:space="preserve">BRILIANT  3/193,20 1шт </t>
  </si>
  <si>
    <t xml:space="preserve">LYNN HALL 5/247,80 1шт </t>
  </si>
  <si>
    <t xml:space="preserve">JUSTA 5/370,70 1шт </t>
  </si>
  <si>
    <t xml:space="preserve">LYNN HALL 5/247,80 -1шт </t>
  </si>
  <si>
    <t xml:space="preserve">EXPLODED PUMPKIN 3/418,50 -1шт </t>
  </si>
  <si>
    <t xml:space="preserve">FLAMBOYANT EDGES 3/418,50 -1шт </t>
  </si>
  <si>
    <t xml:space="preserve">NIGHT EMBER 3/447,70 -1шт </t>
  </si>
  <si>
    <t xml:space="preserve">BOBO ANNE 3/447,70 -1шт </t>
  </si>
  <si>
    <t xml:space="preserve">ВОЛЖАНКА УКРОПОЛИСТНАЯ 2/96,20 -1шт </t>
  </si>
  <si>
    <t xml:space="preserve">ДИЦЕНТРА СПЕКТАБИЛИС БЕЛЫй 5/186,30 -1шт </t>
  </si>
  <si>
    <t xml:space="preserve">ВАСИЛИСТНИК ГОЛД ЛЕЙС  2/224,60 -1шт </t>
  </si>
  <si>
    <t xml:space="preserve">ИРИС СИБ. КОНТРАСТ ИН СТАЙЛС 3/193,20 -1шт </t>
  </si>
  <si>
    <t xml:space="preserve">YELLOW ELECTRIC   5/114,30 -2шт </t>
  </si>
  <si>
    <t>GLUHWEIN 10/146,00 -2шт</t>
  </si>
  <si>
    <t>ТУТТИ ФРУТТИ АПРИКОТ ДЕЛАЙТ 2/131,70–1 шт.</t>
  </si>
  <si>
    <t>Nansi</t>
  </si>
  <si>
    <t xml:space="preserve">БОРДЕР МЬЮЗИК 2/281,90 -1шт </t>
  </si>
  <si>
    <t xml:space="preserve">ETOILE DE MALICORNE 5/370,70 -1шт. </t>
  </si>
  <si>
    <t xml:space="preserve">LITTLE MERMAID  5/623,30-2шт. </t>
  </si>
  <si>
    <t>LEMON DROP 10/71,20 5шт</t>
  </si>
  <si>
    <t>AFTESHOCK 10/73,40 уп</t>
  </si>
  <si>
    <t>AVALANCHE®   5/691,50 -2шт</t>
  </si>
  <si>
    <t>WARSZAWSKA NIKE 5/370,70-2шт</t>
  </si>
  <si>
    <t>BARBARA 5/438,90-4шт</t>
  </si>
  <si>
    <t>GALLERY ART FAIR -1/63,1 2уп</t>
  </si>
  <si>
    <t>TINY SPIDER   5/93,20 -2шт</t>
  </si>
  <si>
    <t>Ivanovan</t>
  </si>
  <si>
    <t>ДЕНТИКУЛЯТА БЕЛЫЙ 3/111,30 -1 шт</t>
  </si>
  <si>
    <t>ЭЛИЗАБЕТ КИЛЛЕЛЭЙ 2/297,50- 1 шт</t>
  </si>
  <si>
    <t>ДЕНТИКУЛЯТА КРАСНЫЙ  3/111,30-1 шт</t>
  </si>
  <si>
    <t>EDITH WOLFORD 3/152,2 1шт</t>
  </si>
  <si>
    <t>АРКТИК СТАР 2/81,00</t>
  </si>
  <si>
    <t xml:space="preserve">ФИЗЗИ 2/81,00 </t>
  </si>
  <si>
    <t xml:space="preserve">CRIMSON PIXIE 10/172,30 - 3шт; </t>
  </si>
  <si>
    <t xml:space="preserve">ФЛЕВО СЮРПРАЙЗ 10/151,20 - 3шт; </t>
  </si>
  <si>
    <t xml:space="preserve">TINY PEARL 5/93,20 -3шт </t>
  </si>
  <si>
    <t xml:space="preserve">TINY ORANGE SENSATION 5/93,20 - 3шт </t>
  </si>
  <si>
    <t>TINY ROCKET 5/93,20 уп</t>
  </si>
  <si>
    <t>TINY SPIDER 5/93,20 уп</t>
  </si>
  <si>
    <t xml:space="preserve">ANNEMARIE' DREAM 10/272,60 - 3шт </t>
  </si>
  <si>
    <t xml:space="preserve">DOUBLE ORANGE 10/298,90 - 2шт; </t>
  </si>
  <si>
    <t xml:space="preserve">COCKTAIL TWINS 10/246,20 - 3шт </t>
  </si>
  <si>
    <t xml:space="preserve">ORANGE TWINS  10/251,50 - 3шт </t>
  </si>
  <si>
    <t xml:space="preserve">RED TWIN 10/298,90 - 2шт </t>
  </si>
  <si>
    <t>CAPITAN'S ADVENTURE  2/ 281,90 -1шт</t>
  </si>
  <si>
    <t>MAGIC ISLAND 2/ 301,40 -1шт</t>
  </si>
  <si>
    <t>MOODY BLUES 2/ 241,00 -1шт</t>
  </si>
  <si>
    <t>MOON SPLIT®  2/301,40 -1шт</t>
  </si>
  <si>
    <t>ORANGE MARMELADE 2/ 252,70 -1шт</t>
  </si>
  <si>
    <t>RAINBOWS END 2/ 301,40 -1шт</t>
  </si>
  <si>
    <t>T DAWG 2/ 241,00-1шт</t>
  </si>
  <si>
    <t>SARAH BERNHARDT  2/118,10 -1шт</t>
  </si>
  <si>
    <t xml:space="preserve">USPECH 5/138, - 1 шт </t>
  </si>
  <si>
    <t xml:space="preserve">MAGIC BLUE 5/218,50 - 1 шт </t>
  </si>
  <si>
    <t>ALEXANDRA ®  5/ 247,80 -1шт</t>
  </si>
  <si>
    <t>PIXIE MIRACLE BLUE 5/ 131,70 -1шт</t>
  </si>
  <si>
    <t>SPITFIRE 5/ 145,40-1шт</t>
  </si>
  <si>
    <t>АТРОРУБЕНС ATRORUBENS 2/ 281,90 1шт</t>
  </si>
  <si>
    <t>ПРОСТРЕЛ ВИОЛЕТ БЕЛЛС 3/ 131,70 -1шт</t>
  </si>
  <si>
    <t>КОЛОКОЛЬЧИК LA BELLE BLUE 3/ 278,00 -1шт</t>
  </si>
  <si>
    <t>ELEGANS 5/179,50-1шт</t>
  </si>
  <si>
    <t>LAKESIDE BEACH CAPTAIN 2/252,70-1шт</t>
  </si>
  <si>
    <t>УОРВИК КОМЕТ  2/254,60 -1шт</t>
  </si>
  <si>
    <t>ПЛАНТАГИНЕА ВЕНУС 2/350,20-1шт</t>
  </si>
  <si>
    <t>DELIANA  10/140,70 -2шт</t>
  </si>
  <si>
    <t>COSTA DEL SOL  10/173,40 -2шт</t>
  </si>
  <si>
    <t>YELLOW ELECTRIC 5/114,30 -2шт</t>
  </si>
  <si>
    <t>ORANGE PERFECTION 5/131,70-1шт</t>
  </si>
  <si>
    <t>ЦИТРОНЕЛЛЕ  2/350,20 -1шт</t>
  </si>
  <si>
    <t>ЭТНА 3/111,30 -1шт</t>
  </si>
  <si>
    <t>БЛАНШ ДЕ МЕРУ  5/175,60 -1шт</t>
  </si>
  <si>
    <t xml:space="preserve">RED MAGIC  2/281,90 1шт </t>
  </si>
  <si>
    <t xml:space="preserve">SORBET  2/227.30 1шт </t>
  </si>
  <si>
    <t>MUTABILIS PLENA 2/213.70 1шт</t>
  </si>
  <si>
    <t xml:space="preserve">SARAH BERNHARDT 2/118,10 1шт </t>
  </si>
  <si>
    <t xml:space="preserve">ХЕРБСТГАСС ФОН 5/165,90 1шт </t>
  </si>
  <si>
    <t>ОЧИТОК НОВЕМ 3/257,50 1шт</t>
  </si>
  <si>
    <t>KPS</t>
  </si>
  <si>
    <t xml:space="preserve">RUMBA RUFFLE 5/37,30 уп </t>
  </si>
  <si>
    <t>Cobra 10/47,10   5шт</t>
  </si>
  <si>
    <t>CERES 10/298,90-2шт</t>
  </si>
  <si>
    <t>САМУРАЙ 3/152,20-1шт</t>
  </si>
  <si>
    <t>МЕРИ МОТТРЕМ 3/193,20 -1шт</t>
  </si>
  <si>
    <t>МАДЖЕСТЕ  3/193,20 -1шт</t>
  </si>
  <si>
    <t>МЕДУНИЦА</t>
  </si>
  <si>
    <t xml:space="preserve">VIOLET ELIZABETH 5/438,90- 1шт </t>
  </si>
  <si>
    <t xml:space="preserve">VERONICA'S CHOICE 5/438,90 -1шт </t>
  </si>
  <si>
    <t>ORANGE MARMELADE  2/252,70 -уп</t>
  </si>
  <si>
    <t>ДИЦЕНТРА ЛЮКСУРИАНТ  3/193,20 -1шт</t>
  </si>
  <si>
    <t>НИВЯНИК СНЕГУРКА МАХРОВЫЙ 2/118,10 -1шт</t>
  </si>
  <si>
    <t>ВЕРБЕЙНИК ФАЙРКРЕКЕР 3/131,70 -1шт</t>
  </si>
  <si>
    <t>ХАУТТЮЙНИЯ ПАЙЕД ПЕППЕР 3/90,80 -1шт</t>
  </si>
  <si>
    <t>Транспортные</t>
  </si>
  <si>
    <t>Результат</t>
  </si>
  <si>
    <t>руб.</t>
  </si>
  <si>
    <t>Доставка до ТК</t>
  </si>
  <si>
    <t>Nanhavo</t>
  </si>
  <si>
    <t>Пчел</t>
  </si>
  <si>
    <t>ИРИСЫ</t>
  </si>
  <si>
    <t>QUEENFISH100см10/198,70 -2шт</t>
  </si>
  <si>
    <t>RHONE 10/193,40 -2шт</t>
  </si>
  <si>
    <t>SALMON STAR10/204,00 -2шт</t>
  </si>
  <si>
    <t>THE EDGE 10/193,40 -2шт</t>
  </si>
  <si>
    <t>TIGER EDITION 5/117,00 -2шт</t>
  </si>
  <si>
    <t>BLUSHING GIRL 5/341,10 -2шт</t>
  </si>
  <si>
    <t>CYRANO10/151,20 -2шт</t>
  </si>
  <si>
    <t>DELIANA10/140,70 -2шт</t>
  </si>
  <si>
    <t>TRIUMPHATOR10/124,90 -2шт</t>
  </si>
  <si>
    <t>ILLUSIVE 2 /37,30 -2шт</t>
  </si>
  <si>
    <t>BELLSONG  5/124,90 -2шт</t>
  </si>
  <si>
    <t>KAVERI 10/161,80 -2шт</t>
  </si>
  <si>
    <t>ALBANY 10/172,30 -2шт</t>
  </si>
  <si>
    <t>BAYWATCH10/167,10 -2шт</t>
  </si>
  <si>
    <t>DEBBY 10/255,70 -2шт</t>
  </si>
  <si>
    <t xml:space="preserve">TINY DESERT 5/106,40 3шт </t>
  </si>
  <si>
    <t>MADAME LE COULTR  5/370,70 -1шт</t>
  </si>
  <si>
    <t>WARSZAWSKA NIKE 5/370,70 -1шт</t>
  </si>
  <si>
    <t>FLAMBOYANT EDGES 3/418,50 -1шт</t>
  </si>
  <si>
    <t>EXPLODED PUMPKIN 3/418,50 -1шт</t>
  </si>
  <si>
    <t>ДзюМа</t>
  </si>
  <si>
    <t>БРЕССИНГЭМ БЬЮТИ 3/103,10 -1шт</t>
  </si>
  <si>
    <t>ДОЙЧЛЕНД 3/103,10 -1шт</t>
  </si>
  <si>
    <t>ДАРВИНС БЛЮ ИНДУЛЬГЕНС 1/239,00 - уп</t>
  </si>
  <si>
    <t>ЛА БЕЛЛЕ 3/278,00 - 1 шт.</t>
  </si>
  <si>
    <t>Разное</t>
  </si>
  <si>
    <t xml:space="preserve"> КАЛИСТЕГИЯ ФЛОРЕ ПЛЕНА  3/66,20 1шт</t>
  </si>
  <si>
    <t>ViktoriaVC</t>
  </si>
  <si>
    <t xml:space="preserve">ПИКОТИ БЕЛАЯ/КРАСНАЯ 5/145,60-1шт </t>
  </si>
  <si>
    <t xml:space="preserve">SARAH BERNHARDT - 2/118,10 -1шт </t>
  </si>
  <si>
    <t xml:space="preserve">МЕКОНОПСИС БЕТОНИЦИФОЛИЯ) 2/227,30 </t>
  </si>
  <si>
    <t xml:space="preserve"> ПАНИКУМ РЕХБРАУН 3/101,00</t>
  </si>
  <si>
    <t xml:space="preserve">МАРИЯ БАЛЛАРД 5/213,70 -3шт. </t>
  </si>
  <si>
    <t>СНОУСПРАЙТ 5/165,90 -2шт</t>
  </si>
  <si>
    <t xml:space="preserve">PRETTY WOMEN 10/283,10- 4 шт </t>
  </si>
  <si>
    <t xml:space="preserve">ДЖИНДЖЕР ЭЛЬ  2/404,80 уп </t>
  </si>
  <si>
    <t>NIGER 3/193,20 1 шт</t>
  </si>
  <si>
    <t>ДЕЛФИЗ ДИАМОНТ  2/194,50 -1шт</t>
  </si>
  <si>
    <t xml:space="preserve">ЦИТРОНЕЛЛЕ  2/350,20 1шт </t>
  </si>
  <si>
    <t>ШУГАР ПЛАМ 2/81,00-1шт</t>
  </si>
  <si>
    <t>РОУЗБУД  2/81,00 -1шт</t>
  </si>
  <si>
    <t>ДЕНТИКУЛЯТА КРАСНЫЙ  3/111,30 -1шт</t>
  </si>
  <si>
    <t>ORANGE PERFECTION5/131,70 -1шт</t>
  </si>
  <si>
    <t>ЕВРОПА   5/131,70-1шт</t>
  </si>
  <si>
    <t>MAGIC BLUE® 5/218,50  -1шт</t>
  </si>
  <si>
    <t>ДЕЛФИЗ ДИАМОНТ  2/194,50  -1шт</t>
  </si>
  <si>
    <t>МУНШАЙН 3/172,70  -1шт</t>
  </si>
  <si>
    <t>СТЕФАНИ КОЭН 3/111,30  -1шт</t>
  </si>
  <si>
    <t xml:space="preserve">АЙСЕД ДЖЕМ 2/81,00 -1шт </t>
  </si>
  <si>
    <t xml:space="preserve">ТИКЛЕД ПИНК 2/81,00 -1шт </t>
  </si>
  <si>
    <t xml:space="preserve">ПЛАТИКОДОН  5/179,50 -1шт </t>
  </si>
  <si>
    <t xml:space="preserve">ПЛАТИКОДОН (синий) 5/90,80 -1шт </t>
  </si>
  <si>
    <t>ПЛАТИКОДОН (розовый) 5/90,80 -1шт</t>
  </si>
  <si>
    <t>TIARA МАХРОВЫЙ! 3/433,10-1шт</t>
  </si>
  <si>
    <t>LOVELY AGAIN  3/152,20 -1шт</t>
  </si>
  <si>
    <t>SULTAN'S PALACE  3/152,20-1шт</t>
  </si>
  <si>
    <t xml:space="preserve">ДЕЛФИЗ ДИАМОНТ 2/194,50-1шт </t>
  </si>
  <si>
    <t>ДАРВИНС ПИНК ИНДУЛЬГЕНС 1/239,00 уп</t>
  </si>
  <si>
    <t xml:space="preserve">PATRICIA JOJO   3/330,70 -1шт </t>
  </si>
  <si>
    <t>LYNN HALL  5/247,80 -1шт</t>
  </si>
  <si>
    <t>THE PEARL 3/119,40  -1шт</t>
  </si>
  <si>
    <t xml:space="preserve">УОЛТЕР ФАНКИ 3/111,30 -1шт </t>
  </si>
  <si>
    <t xml:space="preserve">САММЕРВАЙН 3/119,40 -1шт </t>
  </si>
  <si>
    <t xml:space="preserve">СТЕФАНИ КОЭН 3/111,30 -1шт </t>
  </si>
  <si>
    <t xml:space="preserve">РЕД ВЕЛЬВЕТ 3/172,70 -1шт </t>
  </si>
  <si>
    <t>DUCHESS OF ALBANY 5/555,00 -1шт</t>
  </si>
  <si>
    <t>PRINCESS DIANA   5/623,30 -1шт</t>
  </si>
  <si>
    <t>ARSZAWSKA NIKE5/370,70 -1шт</t>
  </si>
  <si>
    <t>TIGER BUTTERGER  3/152,20-1шт;</t>
  </si>
  <si>
    <t>PRINCESS DIANA 5/623,30 -1шт</t>
  </si>
  <si>
    <t>ELEGANS   5/179,50 -1шт</t>
  </si>
  <si>
    <t>PAUL'S GLORY 3/172,70 -1шт</t>
  </si>
  <si>
    <t xml:space="preserve">FIRE ISLAND  2/301,40 -1шт </t>
  </si>
  <si>
    <t>RAINFOREST SUNRISE  2/241,00 -1шт</t>
  </si>
  <si>
    <t>НИАГАРА ФОЛЛС 2/241,00 -1шт;</t>
  </si>
  <si>
    <t>ЛЭЙКСАЙД БИЧ КАПТЕЙН 2/252,70 -1шт</t>
  </si>
  <si>
    <t xml:space="preserve">GRAFFITY 10/246,20 2шт </t>
  </si>
  <si>
    <t xml:space="preserve">WENDY = ANTEQUERA 10/161,80 -2шт </t>
  </si>
  <si>
    <t xml:space="preserve">NETTY'S PRIDE 10/198,70 2шт </t>
  </si>
  <si>
    <t xml:space="preserve">TINY GHOST  5/93,20 2шт </t>
  </si>
  <si>
    <t xml:space="preserve">DOUBLE MYSTIC 2/146,00 уп </t>
  </si>
  <si>
    <t xml:space="preserve">CANDY BLOSSOM 10/320,00 2шт </t>
  </si>
  <si>
    <t xml:space="preserve">ДАБЛ ЛЮДВИГ 5/333,20 -2шт </t>
  </si>
  <si>
    <t xml:space="preserve">FLORA PLENA  5/201,30 -2шт </t>
  </si>
  <si>
    <t>SPECIOSUM RUBRUM 5/140,70 -2шт</t>
  </si>
  <si>
    <r>
      <t>СПЕКТАБИЛИС БЕЛЫЙ 5/186,30 -1шт</t>
    </r>
    <r>
      <rPr>
        <u/>
        <sz val="12"/>
        <color indexed="8"/>
        <rFont val="Times New Roman"/>
        <family val="1"/>
        <charset val="204"/>
      </rPr>
      <t xml:space="preserve"> </t>
    </r>
  </si>
  <si>
    <t>АВРОРА 3/193,20  -1шт</t>
  </si>
  <si>
    <t>ХЕРБСТГАСС ФОН БЕССЕРХОФ 5/165,90 0,00 -1шт</t>
  </si>
  <si>
    <t>МАРИЯ БАЛЛАРД 5/213,70 -1шт</t>
  </si>
  <si>
    <t>УКРОПОЛИСТНАЯ  2/96,20 -1шт</t>
  </si>
  <si>
    <t>ДИОИКУС 2/77,10 -1шт</t>
  </si>
  <si>
    <t xml:space="preserve">МИСКАНТУС ГОЛД БАР  2/350,20 -1шт </t>
  </si>
  <si>
    <t xml:space="preserve">МЕКОНОПСИС БЕТОНИЦИФОЛИЯ 2/227,30 -1шт </t>
  </si>
  <si>
    <t xml:space="preserve">MADAME DE PARIS 10/73,40 </t>
  </si>
  <si>
    <t xml:space="preserve">MONICA  10/47,10 </t>
  </si>
  <si>
    <t xml:space="preserve">MARGARET ROSE 10/64,60 </t>
  </si>
  <si>
    <t xml:space="preserve">PRAHA  10/54,80 </t>
  </si>
  <si>
    <t xml:space="preserve">FRIZZLED CORAL LAZE 5/41,10 </t>
  </si>
  <si>
    <t>PASSOS  10/71.20</t>
  </si>
  <si>
    <t>FRIZZLED CORAL LAZE 5/41,10  уп</t>
  </si>
  <si>
    <t xml:space="preserve">ЕВРОПА  5/131,70 -3шт </t>
  </si>
  <si>
    <t xml:space="preserve">WARSZAWSKA NIKE 5/370,70 -3шт </t>
  </si>
  <si>
    <t xml:space="preserve">KAKIO (PINK CHAMPAGNE) 5/438,90 -2шт </t>
  </si>
  <si>
    <t>WENDY = ANTEQUERA  10/161,80-1шт</t>
  </si>
  <si>
    <t>ICE CRYSTAL 10/146,00 -2шт</t>
  </si>
  <si>
    <t>MOMBASSA 10/124,90 -2шт</t>
  </si>
  <si>
    <t>PARTY DIAMOND  10/124,90 -2шт</t>
  </si>
  <si>
    <t>ROYAL PRESENT 10/156,50 -2шт</t>
  </si>
  <si>
    <t>COPPERS CROSSING 10/219,80 -2шт</t>
  </si>
  <si>
    <t>ACTION 10/156,50 -2шт</t>
  </si>
  <si>
    <t>ANAIS ANAIS10/156,50 -2шт</t>
  </si>
  <si>
    <t>ARANAL10/161,80 -2шт</t>
  </si>
  <si>
    <t>BARRACUDA 10/159,70 -2шт</t>
  </si>
  <si>
    <t>CANALETTO10/193,40 -2шт</t>
  </si>
  <si>
    <t>LOUISE ROWE 5/ /438,90 -1шт</t>
  </si>
  <si>
    <t>SYLVIA DENNY 5/438,90 -1шт</t>
  </si>
  <si>
    <t>YUKIOKOSHI  5/438,90 -1шт</t>
  </si>
  <si>
    <t>DUCHESS OF ALBANY  5/555,00 -1шт</t>
  </si>
  <si>
    <t>APRICOT SILK 3/152,20 -1шт</t>
  </si>
  <si>
    <t>INTY GREYSHUN 3/152,20 -1шт</t>
  </si>
  <si>
    <t>PINK HORIZON 3/152,20 -1шт</t>
  </si>
  <si>
    <t>RIKUGI SAKURA 3/111,30 -1шт</t>
  </si>
  <si>
    <t>FRECKLED GEISHA 3/228,30 -1шт</t>
  </si>
  <si>
    <t>ST HELLEN'S WAKE 3/152,20-1шт</t>
  </si>
  <si>
    <t>SWIZZLE®  3/193,20 -1шт</t>
  </si>
  <si>
    <t>USPECH 5/138,60 -1шт</t>
  </si>
  <si>
    <t>ПИНКИ  3/316,10-1шт</t>
  </si>
  <si>
    <t>ЭМЕРАЛЬД МИСТ 1/193,20 уп.</t>
  </si>
  <si>
    <t>МУНШАЙН 3/172,70 -1шт</t>
  </si>
  <si>
    <t xml:space="preserve">ТУТТИ ФРУТТИ АПРИКОТ ДЕЛАЙТ 2/131,70  -1шт </t>
  </si>
  <si>
    <t>СТЕФАНИ КОЭН  3/111,30)-1шт</t>
  </si>
  <si>
    <t>СПЕКТАБИЛИС 5/186,30 -1шт</t>
  </si>
  <si>
    <t>АВРОРА 3/193,20 - 1шт</t>
  </si>
  <si>
    <t xml:space="preserve">ПЛАНТАГИНЕА ВЕНУС 2/350,20 - 1 шт </t>
  </si>
  <si>
    <t xml:space="preserve">WHITE FEATHER 3/234,10 - 1 шт </t>
  </si>
  <si>
    <t xml:space="preserve">ГОЛД ЛЕЙС GOLD LACE 3/193,20 - 2 шт </t>
  </si>
  <si>
    <t>ПРОСТРЕЛ РЕД БЕЛЛС 3/131,70 1шт</t>
  </si>
  <si>
    <t xml:space="preserve">ГЕЛИОПСИС ЛОРЕЙН САНШАЙН 2/213,70 1шт., </t>
  </si>
  <si>
    <t xml:space="preserve">РУДБЕКИЯ ШЕРРИ БРЕНДИ 2/131,70 1шт., </t>
  </si>
  <si>
    <t xml:space="preserve">ВОЛЖАНКА УКРОПОЛИСТНАЯ 2/96,20 1шт., </t>
  </si>
  <si>
    <t xml:space="preserve">MADAME JULIA CORREVON 5/438,9-1шт; </t>
  </si>
  <si>
    <t xml:space="preserve">LAVON  10/240,90 -2шт </t>
  </si>
  <si>
    <t xml:space="preserve">PLAYTIME 5/127,50 -2шт </t>
  </si>
  <si>
    <t>JAN PAWEL II  5/370,70-1шт</t>
  </si>
  <si>
    <t xml:space="preserve"> (БЕЛЫЙ) 5/90,80 -2шт</t>
  </si>
  <si>
    <t>(белый с синими прожилками) 5/179,50 -2шт</t>
  </si>
  <si>
    <t>(синий) 5/90,80 -2шт</t>
  </si>
  <si>
    <t>(розовый) 5/90,80 -2шт</t>
  </si>
  <si>
    <t xml:space="preserve">LOOP THE LOOP 3/152,20-1 шт </t>
  </si>
  <si>
    <t>SULTAN'S PALACE  3/152,20 -1 шт</t>
  </si>
  <si>
    <t>BATIK  3/152,20 -1 шт</t>
  </si>
  <si>
    <t>EDITH WOLFORD 3/152,20 -1 шт</t>
  </si>
  <si>
    <t>PRINCESS DIANA  5/ 623,30 -1 шт</t>
  </si>
  <si>
    <t xml:space="preserve">MONTGOMERY 3/123,50  2шт </t>
  </si>
  <si>
    <t xml:space="preserve">BIMBO 10/74,50 5шт., </t>
  </si>
  <si>
    <t>ELODIE 10/272,60 - 2 шт</t>
  </si>
  <si>
    <t xml:space="preserve">FERNCLIFF ILLUSION 1/47,40 уп </t>
  </si>
  <si>
    <t xml:space="preserve">AITARA DIADEM 1/58,60 уп </t>
  </si>
  <si>
    <t>TAHITI SUNRISE 1/55,80 уп</t>
  </si>
  <si>
    <t>ПРОСТРЕЛ РЕД БЕЛЛС 3/131,70 - 1шт</t>
  </si>
  <si>
    <t>Salandra</t>
  </si>
  <si>
    <t>TINY BELL 5/93,20 - 2 шт</t>
  </si>
  <si>
    <t xml:space="preserve">TINY DOUBLE YOU  5/106,40 - 2 шт </t>
  </si>
  <si>
    <t>COBRA 10 47,10 -5шт</t>
  </si>
  <si>
    <t>NORI.10 64,60 -5шт</t>
  </si>
  <si>
    <t>DELIANA   10/140,70, -2шт</t>
  </si>
  <si>
    <t xml:space="preserve">MAPIRA 10/151,20 - 2шт </t>
  </si>
  <si>
    <t xml:space="preserve">NETTY'S PRIDE 10/198,70 - 2шт </t>
  </si>
  <si>
    <t xml:space="preserve">PATRICIA'S PRIDE  10/198,70 - 2шт </t>
  </si>
  <si>
    <t>AMATERAS нов12 10/130,10 -2шт</t>
  </si>
  <si>
    <t>ORANGE ELECTRIC 5/114,3 -2шт</t>
  </si>
  <si>
    <t>ПУРПЛ АЙ 10/198,70 2шт</t>
  </si>
  <si>
    <t>TINY ICON 5/93,20 2шт</t>
  </si>
  <si>
    <t>malin2005</t>
  </si>
  <si>
    <t>QUEENFISH 10/198,70-2шт</t>
  </si>
  <si>
    <t>THE EDGE 10/193,40-2шт</t>
  </si>
  <si>
    <t xml:space="preserve">SNOW SUPREME  2/262.40 -1 шт </t>
  </si>
  <si>
    <t>ЭТНА  3/111,30 -1 шт</t>
  </si>
  <si>
    <t xml:space="preserve">SNOW SUPREME 2/262.40 - уп </t>
  </si>
  <si>
    <t xml:space="preserve">КАНТРИ ЭНД ВЕСТЕРН  3/176,80 - 1 шт </t>
  </si>
  <si>
    <t xml:space="preserve">ЮНИК ЛИЛАК  3/156,30 - 1 шт </t>
  </si>
  <si>
    <t xml:space="preserve">ЭТНА 3/111,30 - 1шт </t>
  </si>
  <si>
    <t xml:space="preserve">USPECH 5/138,60 - 2 шт </t>
  </si>
  <si>
    <t xml:space="preserve">MAGIC BLUE®  5/218,50 - 2 шт </t>
  </si>
  <si>
    <t xml:space="preserve">NATASJA 3/172,70 - 2 шт </t>
  </si>
  <si>
    <t xml:space="preserve">TIARA МАХРОВЫЙ! 3/433,10 - 2 шт </t>
  </si>
  <si>
    <t xml:space="preserve">LOOP THE LOOP 3/152,20 уп </t>
  </si>
  <si>
    <t>олёк</t>
  </si>
  <si>
    <t>PRINCESS DIANA  5/ 623,30-1шт</t>
  </si>
  <si>
    <t>КОРАЛ САНСЕТ 1/405,80 уп</t>
  </si>
  <si>
    <t>MISS MARY 5/165,90 -2шт</t>
  </si>
  <si>
    <t>ROBERTA® 5/247,80 -2шт</t>
  </si>
  <si>
    <t>PICASSO 5/247,80 -2шт</t>
  </si>
  <si>
    <t>ВЕРБЕЙНИК АЛЕКСАНДЕР 3/120,00  уп</t>
  </si>
  <si>
    <t>ХАУТТЮЙНИЯ ХАМЕЛЕОН 3/131,70 уп</t>
  </si>
  <si>
    <t>ХАУТТЮЙНИЯ ПАЙЕД ПЕППЕР   3/90,80 уп</t>
  </si>
  <si>
    <t>MARGARET ROSE 10/64,60 -5шт</t>
  </si>
  <si>
    <t>INVITATIE 10/71,20 -5шт</t>
  </si>
  <si>
    <t>DYNAMITE 7/68,60 -5шт</t>
  </si>
  <si>
    <t>AFTERSHOCK 10/73,40-5шт</t>
  </si>
  <si>
    <t>Ksjta</t>
  </si>
  <si>
    <t>ICE CRYSTAL  1/48,5 уп</t>
  </si>
  <si>
    <t>TSUKI YORI NOSHISHA 1/44,6 уп</t>
  </si>
  <si>
    <t>GALLERY ART FAIR 1/63,1 уп</t>
  </si>
  <si>
    <t>GALLERY SINGER 1/63,1 уп</t>
  </si>
  <si>
    <t>CANDY BLOSSOM 10/320,00 -2шт</t>
  </si>
  <si>
    <t>AARON 10/272,60 -2шт</t>
  </si>
  <si>
    <t>AZ AP  3/152,20 -1шт</t>
  </si>
  <si>
    <t>BEDTIME STORY 3/152,20 -1шт</t>
  </si>
  <si>
    <t>MAGIC STAR 5/322,70- 2шт</t>
  </si>
  <si>
    <t>ORANGE MARMELADE   2/252,70 -1шт</t>
  </si>
  <si>
    <t>DIAMANTINO  5/691,50-1шт</t>
  </si>
  <si>
    <t>HANKY PANKY  2/264,40 -1шт</t>
  </si>
  <si>
    <t>FiFi</t>
  </si>
  <si>
    <t>SORBET  2/227,30 -1шт</t>
  </si>
  <si>
    <t>HONEY GOLD  2/496,50 -1шт</t>
  </si>
  <si>
    <t>SWORD DANCE  2/200,00 -1шт</t>
  </si>
  <si>
    <t>CAPITAN'S ADVENTURE  2/281,90 -1шт</t>
  </si>
  <si>
    <t>TORTILLA CHIP  3/152,20 -1шт</t>
  </si>
  <si>
    <t>БРОНЗЛАУБ  3/111,30 -1шт</t>
  </si>
  <si>
    <t>КАНТРИ ЭНД ВЕСТЕРН  3/176,80 -1шт</t>
  </si>
  <si>
    <t>ЮНИК СИЛЬВЕРПИНК   3/156,30 -1шт</t>
  </si>
  <si>
    <t>ДОЙЧЛЕНД   3/103,10 -1шт</t>
  </si>
  <si>
    <t>СТРАУССЕНФЕДЕР  3/111,30 -1шт</t>
  </si>
  <si>
    <t>USPECH   5/138,60 -1шт</t>
  </si>
  <si>
    <t>Арсения</t>
  </si>
  <si>
    <t xml:space="preserve">МАКСИМ - уп </t>
  </si>
  <si>
    <t>КОРОНА- уп</t>
  </si>
  <si>
    <t>ГЕЛИОПСИС ЛОРЕЙН САНШАЙН  2/213,70 уп</t>
  </si>
  <si>
    <t>КЛЕВЕР КРАСНЕЮЩИЙ  3/131,70 уп</t>
  </si>
  <si>
    <t>ИНКАРВИЛЛЕЯ ДЕЛАВАЙИ 5/83,90 1шт</t>
  </si>
  <si>
    <t>ПОСКОННИК ШОКОЛАД 2/118,10 -1шт</t>
  </si>
  <si>
    <t>БУЗУЛЬНИК ОСИРИС ФАНТАЗИЕ - ® 1/179,50 уп</t>
  </si>
  <si>
    <t xml:space="preserve">NORI 10/64,60 -5шт </t>
  </si>
  <si>
    <t>OLYMPIC FLAME  10/283,10  -2шт</t>
  </si>
  <si>
    <t>TRIUMPHATOR   10/124,90  -2шт</t>
  </si>
  <si>
    <t>RED TWIN   10/298,90  -2шт</t>
  </si>
  <si>
    <t>SAMUR   10/119,60  -2шт</t>
  </si>
  <si>
    <t>EXCELSIOR     5/132,30  -2шт</t>
  </si>
  <si>
    <t>SUNCATCHER   10/167,10  -2шт</t>
  </si>
  <si>
    <t>QUEENFISH   10/198,70  -2шт</t>
  </si>
  <si>
    <t>MARU  5/119,60  -2шт</t>
  </si>
  <si>
    <t>FURIO   10/167,10  -2шт</t>
  </si>
  <si>
    <t>DELIANA   10/140,70  -2шт</t>
  </si>
  <si>
    <t>GERRIT ZALM   10/140,70  -2шт</t>
  </si>
  <si>
    <t>UPFACING ORANGE   5/140,70  -2шт</t>
  </si>
  <si>
    <t>MAGIC BLUE®  5/218,50 -1шт</t>
  </si>
  <si>
    <t>SHERBET COCKTAIL® 5/247,80 -1шт</t>
  </si>
  <si>
    <t>КАЙЗЕР ВИЛЬГЕЛЬМ 5/175,60 уп</t>
  </si>
  <si>
    <t xml:space="preserve">КАЙЗЕР ФРИДРИХ 5/175,60 уп </t>
  </si>
  <si>
    <t>МОН БЛАН 5/175,60 уп</t>
  </si>
  <si>
    <t xml:space="preserve">SALTARELLO 10/172,30-2шт </t>
  </si>
  <si>
    <t xml:space="preserve">SHEHEREZADE 10/272,60-2шт </t>
  </si>
  <si>
    <t xml:space="preserve">MONTEGO BAY 5/167,10-2 шт </t>
  </si>
  <si>
    <t xml:space="preserve">EXCELSIOR 5/132,30-2шт </t>
  </si>
  <si>
    <t xml:space="preserve">EXTRAVAGANZE 120см 5/127,50-2шт </t>
  </si>
  <si>
    <t xml:space="preserve">BARRACUDA 10/159,70-2шт </t>
  </si>
  <si>
    <t xml:space="preserve">HOTSPOT 5/127,50-2 шт </t>
  </si>
  <si>
    <t xml:space="preserve">COLOR FESTIVAL  2/301,40-1шт </t>
  </si>
  <si>
    <t>NORI  10/64,60 -5шт</t>
  </si>
  <si>
    <t>PERRY 10/71,20 -5шт</t>
  </si>
  <si>
    <t>TRADERHORN 10/46,00 -5шт</t>
  </si>
  <si>
    <t>DYNAMITE 7/68,60 -6шт</t>
  </si>
  <si>
    <t>PASSOS  10/71.20 -5шт</t>
  </si>
  <si>
    <t>BANGLADESH 10/47,10 -5шт</t>
  </si>
  <si>
    <t>BLACK SURPISE 10/51,50 -5шт</t>
  </si>
  <si>
    <t>Kings Lynn10/47,10 -5шт</t>
  </si>
  <si>
    <t>HONG KONG 10/58,10 - 5шт</t>
  </si>
  <si>
    <t>JESUP 10/74,50 -5шт</t>
  </si>
  <si>
    <t>PINK SOLEDO 10/47,10 -5шт;</t>
  </si>
  <si>
    <t>MORNING GOLD 10/47,10 -5шт;</t>
  </si>
  <si>
    <t>LOPEZ 10/59,20 -5шт;</t>
  </si>
  <si>
    <t>FLEVO JIVE 10/82,10 -5шт;</t>
  </si>
  <si>
    <t>РУДБЕКИЯ ШЕРРИ БРЕНДИ 2/131,70 -1шт</t>
  </si>
  <si>
    <t>ЭХИНАЦЕЯ МАГНУС 3/131,70 -1шт</t>
  </si>
  <si>
    <t>НИВЯНИК СНЕГУРКА 2/118,10 -1шт</t>
  </si>
  <si>
    <t>Ируха друг</t>
  </si>
  <si>
    <t>DIAMANTINO  5/691,50 -1шт</t>
  </si>
  <si>
    <t>JUSTA   5/370,70 -1шт</t>
  </si>
  <si>
    <t>WARSZAWSKA NIKE  5/370,70 -1шт</t>
  </si>
  <si>
    <t>МУНШАЙН  3/172,70-1шт</t>
  </si>
  <si>
    <t>РЕД ВЕЛЬВЕТ  3/172,70-1шт</t>
  </si>
  <si>
    <t>МИСКАНТУС ГОЛД БАР 2/350,20 -1шт</t>
  </si>
  <si>
    <t xml:space="preserve">МАКСИМ 5/90,80 - 1 уп. </t>
  </si>
  <si>
    <t>ST HELLEN'S WAKE 3/152,20 -1шт</t>
  </si>
  <si>
    <t>ITOH YELLOW CROWN 1/1032,90 уп</t>
  </si>
  <si>
    <t xml:space="preserve">КЛЕВЕР КРАСНЕЮЩИЙ  3/131,70 -1 шт. </t>
  </si>
  <si>
    <t>ВЕРБЕЙНИК БОЖОЛЕ  3/172,70 -1 шт.</t>
  </si>
  <si>
    <t xml:space="preserve">КАНАДИАН БОРДЕР ПАТРУЛЬ 3/275,10 -1 шт. </t>
  </si>
  <si>
    <t>SONG OF INDIA 10/188,20 -1шт</t>
  </si>
  <si>
    <t xml:space="preserve">DEBBY 10/255,70  - 2шт </t>
  </si>
  <si>
    <t>людМИЛАчка</t>
  </si>
  <si>
    <t xml:space="preserve">BATIK 3/152,20 1 шт. </t>
  </si>
  <si>
    <t>МАК ПИКОТИ  2/131,70 1 шт.</t>
  </si>
  <si>
    <t>ХЕРБСТГАСС ФОН  5/165,90 1шт.</t>
  </si>
  <si>
    <t>МЮНХ   3/193,20 1 шт.</t>
  </si>
  <si>
    <t>УАЙТ ЛЕЙДИЗ   5/241,00 1 шт</t>
  </si>
  <si>
    <t>АСТРЫ</t>
  </si>
  <si>
    <t xml:space="preserve">FIRST BLOOD   10/59,20 - 5шт. </t>
  </si>
  <si>
    <t>LEMON DROP  10/71,20 - 5шт.</t>
  </si>
  <si>
    <t xml:space="preserve">TIGER BUTTERGER3/152,20 - 1шт; </t>
  </si>
  <si>
    <t>ATTENTION PLEASE 3/152,20 - 2шт</t>
  </si>
  <si>
    <t>T REX  3/193,20 уп</t>
  </si>
  <si>
    <t xml:space="preserve">КАНАДИАН БОРДЕР ПАТРУЛЬ 3/275,10 -1 шт </t>
  </si>
  <si>
    <t>ЭТНА 3/111,30 -1 шт</t>
  </si>
  <si>
    <t>СТРАУССЕНФЕДЕР  3/111,30 -1 шт</t>
  </si>
  <si>
    <t>БРОНЗЛАУБ 3/111,30 -1шт</t>
  </si>
  <si>
    <t>ДЕЛФИЗ ДИАМОНТ 2/194,50 -1 шт</t>
  </si>
  <si>
    <t>КОРАЛ САНСЕТ CORAL SUNSET 1/405,80 уп</t>
  </si>
  <si>
    <t xml:space="preserve">RED ELECTRIC 5/114,30 - 2 шт. </t>
  </si>
  <si>
    <t>PEPPERMINT TWIST ® 3/234,10 -1шт</t>
  </si>
  <si>
    <t>MYSTIQUE GREEN 3/193,20 -1шт</t>
  </si>
  <si>
    <t>GRENADINE DREAM ® 3/152,20 -1шт</t>
  </si>
  <si>
    <t>LIZZY ® 3/193,20 -1шт</t>
  </si>
  <si>
    <t>KATJA ® 3/152,20 -1шт</t>
  </si>
  <si>
    <t>ПРОСТРЕЛ РЕД БЕЛЛС 3/131,70 1 шт</t>
  </si>
  <si>
    <t>окса72</t>
  </si>
  <si>
    <t>SWORD DANCE 2/200,00 1шт</t>
  </si>
  <si>
    <t xml:space="preserve">ШУГАР ПЛАМ 2/81,00 1 шт </t>
  </si>
  <si>
    <t xml:space="preserve">КОРОНА 5/90,80 1уп </t>
  </si>
  <si>
    <t xml:space="preserve">МАКСИМ 5/90,80 1 уп </t>
  </si>
  <si>
    <t xml:space="preserve">PINK HORIZON  3/152,20 -2шт </t>
  </si>
  <si>
    <t>ТАЙНИ ХОУП   5/93,20 -2шт</t>
  </si>
  <si>
    <t>MISS_LUCY 5/246,20 -2шт</t>
  </si>
  <si>
    <t>UPFACING YELLOW 5 /140,70 -2шт</t>
  </si>
  <si>
    <t>WARSZAWSKA NIKE 5/370,701 шт</t>
  </si>
  <si>
    <t>УОРВИК КОМЕТ 2/254,60 -1шт</t>
  </si>
  <si>
    <t>SO SWEET 5/159,00-1шт</t>
  </si>
  <si>
    <t xml:space="preserve">RED TWIN   10/298,90 - 2 шт. </t>
  </si>
  <si>
    <t xml:space="preserve">FLORA PLENA  5/201,30 - уп </t>
  </si>
  <si>
    <t xml:space="preserve">SPECIOSUM RUBRUM  5/140,70 - уп </t>
  </si>
  <si>
    <t xml:space="preserve">SHIRLEY TEMPLE 2/213,70 - 1 шт. </t>
  </si>
  <si>
    <t xml:space="preserve">SARAH BERNHARDT  2/118,10 - уп </t>
  </si>
  <si>
    <t xml:space="preserve">SNOW SUPREME 2/262.40 - 1 шт. </t>
  </si>
  <si>
    <t xml:space="preserve">CORAL CHARM  2/418,50 - 1 шт. </t>
  </si>
  <si>
    <t xml:space="preserve">ОЧИТОК ПИНКИ 3/316,10-1шт </t>
  </si>
  <si>
    <t>SHANDONG 1/35,70 2уп</t>
  </si>
  <si>
    <t xml:space="preserve">белый с синими прожилками 5/179,50 - 2 шт. </t>
  </si>
  <si>
    <t xml:space="preserve">розовый  5/90,80 3 шт. </t>
  </si>
  <si>
    <t xml:space="preserve">ФРОСТИ МОРН  3/213,70- 1шт </t>
  </si>
  <si>
    <t xml:space="preserve">ПУРПЛ ЕМПЕРОР  3/242,30 - 1 шт. </t>
  </si>
  <si>
    <t xml:space="preserve">СПЕКТАБИЛИС 5/186,30 - 1 шт. </t>
  </si>
  <si>
    <t>МАРИЯ БАЛЛАРД  5/213,70 - 1 шт.</t>
  </si>
  <si>
    <t xml:space="preserve">RAINBOWS END 2/301,40-1 </t>
  </si>
  <si>
    <t xml:space="preserve">ПЛАНТАГИНЕА ВЕНУС 2/350,20-1 </t>
  </si>
  <si>
    <t xml:space="preserve">MATA HARI  2/252,70-1 </t>
  </si>
  <si>
    <t xml:space="preserve">HANKY PANKY 2/264,40-1 </t>
  </si>
  <si>
    <t xml:space="preserve">CAPITAN'S ADVENTURE 2/281,90-1 </t>
  </si>
  <si>
    <t>Elizabeth Killelay 2/297,50 уп</t>
  </si>
  <si>
    <t>Francesca 2/172,70 уп</t>
  </si>
  <si>
    <t>Silver Lace Black 3/193,20 уп</t>
  </si>
  <si>
    <t>Red Bells 3/131,70 уп</t>
  </si>
  <si>
    <t>SHOWGIRL  2/81,00 уп</t>
  </si>
  <si>
    <t>SUGAR PLUM 2/81,00 уп</t>
  </si>
  <si>
    <t>ХЕРБСТГАСС ФОН 5/165,90 -1шт</t>
  </si>
  <si>
    <t>ГЕЛИОПСИС ЛОРЕЙН САНШАЙН 2/213,70-1шт</t>
  </si>
  <si>
    <t>БАДАН ЭРОИКА EROICA 2/227,30-1шт</t>
  </si>
  <si>
    <t>ВАСИЛИСТНИК ГОЛД ЛЕЙС 2/224,60-1шт</t>
  </si>
  <si>
    <t>ВОЛЖАНКА УКРОПОЛИСТНАЯ 2/96,20 -1шт</t>
  </si>
  <si>
    <t>МАК ПИКОТИ 2/131,70 -1шт</t>
  </si>
  <si>
    <t>APHRODITE 10/298,90 -2шт</t>
  </si>
  <si>
    <t>COCKTAIL TWINS 10/246,20 -2шт</t>
  </si>
  <si>
    <t>SPRING PINK 10/298,90 -2шт</t>
  </si>
  <si>
    <t>STRAWBERRY VANILLA 10/246,20 -2шт</t>
  </si>
  <si>
    <t>AMATERAS 10/130,10 -2шт</t>
  </si>
  <si>
    <t>ARBATAX 10/146,00 -2шт</t>
  </si>
  <si>
    <t>BRINDISI10/101,70 -2шт</t>
  </si>
  <si>
    <t>GERRIT ZALM (TREBBIANO)10/140,70 -2шт</t>
  </si>
  <si>
    <t xml:space="preserve">LION HEART 10/246,20 - 2 шт </t>
  </si>
  <si>
    <t xml:space="preserve">TINY ICON 5/93,20 2 шт </t>
  </si>
  <si>
    <t xml:space="preserve">TINY ATHLETE 5/93,20 2 шт </t>
  </si>
  <si>
    <t xml:space="preserve">TINY BELL  5/93,20 2 шт </t>
  </si>
  <si>
    <t>ROSE SUPREME 10/ 50,40 уп</t>
  </si>
  <si>
    <t>FRIENDSHIP 10/54,80 уп</t>
  </si>
  <si>
    <t>HONG KONG 10/58,10 уп</t>
  </si>
  <si>
    <t>LEMON DROP 10/71,20 уп</t>
  </si>
  <si>
    <t>ZORRO 10/65,70 уп</t>
  </si>
  <si>
    <t>SILVERSTREAK  10/51,50 уп</t>
  </si>
  <si>
    <t>LOLITA 10/47,10 уп</t>
  </si>
  <si>
    <t>HER MAJESTY 10/60,30 уп</t>
  </si>
  <si>
    <t>LOPEZ 10/59,20 уп</t>
  </si>
  <si>
    <t>WIG'S SENSATION 10/46,00 уп</t>
  </si>
  <si>
    <t>VIOLETTA  10/74,50 уп</t>
  </si>
  <si>
    <t>FIRST BLOOD 10/59,20 уп</t>
  </si>
  <si>
    <t>Гипсофила</t>
  </si>
  <si>
    <t xml:space="preserve">БРИСТОЛ ФЕРИ 3/234,10 </t>
  </si>
  <si>
    <t xml:space="preserve">ФИЛА FLAMINGO 3/275,10 </t>
  </si>
  <si>
    <t>SILVER CARPET  3/213,70</t>
  </si>
  <si>
    <t>ДЕЛФИЗ ДИАМОНТ  2/194,50 1шт;</t>
  </si>
  <si>
    <t>ДЕЛФИЗ ХОЛЛАНД ГЛОРИ  2/194,50  1шт;</t>
  </si>
  <si>
    <t>КОРОНА  5/90,80 уп</t>
  </si>
  <si>
    <t>СЕЛИНА 3/208,70 -2шт</t>
  </si>
  <si>
    <t>ПИКОТИ БЕЛАЯ/КРАСНАЯ 5/145,60 -1шт</t>
  </si>
  <si>
    <t>ФРОСТИ МОРН   3/213,70 -1шт</t>
  </si>
  <si>
    <t>JOSE AUBERGINE 3/295,60 -1шт</t>
  </si>
  <si>
    <t>САНКИСЕД  3/257,50-1шт</t>
  </si>
  <si>
    <t xml:space="preserve">OCEAN BREEZE 10/167,10 -2шт  </t>
  </si>
  <si>
    <t>ARSENAL 10/188,20 -2шт</t>
  </si>
  <si>
    <t>ПУРПЛ АЙ 10/198,70 -2шт</t>
  </si>
  <si>
    <t xml:space="preserve">ФЛЕВО СЮРПРАЙЗ  10/151,20 -2шт </t>
  </si>
  <si>
    <t>SHANDONG 1/35,70 уп</t>
  </si>
  <si>
    <t>COMMITMENT 10/172,3 -2шт</t>
  </si>
  <si>
    <t xml:space="preserve">YELLOW ELECTRIC  5/114,30 -2шт  </t>
  </si>
  <si>
    <t xml:space="preserve">COSTA DEL SOL 10/173,40 -2шт  </t>
  </si>
  <si>
    <t>DEBBY  10/255,70 -1шт</t>
  </si>
  <si>
    <t>МЕДУНИЦА ОПАЛ OPAL 3/172,70 -1шт</t>
  </si>
  <si>
    <t xml:space="preserve">ЛЮКСУРИАНТ 3/193,20 -1шт </t>
  </si>
  <si>
    <t>ПАНИКУМ РЕХБРАУН 3/101,00 -1шт</t>
  </si>
  <si>
    <t>ЗЕМЛЯНИКА</t>
  </si>
  <si>
    <t>ПЛАТИКОДОН</t>
  </si>
  <si>
    <t>ТЫСЯЧАЛИСТНИК</t>
  </si>
  <si>
    <t>ВОЛЖАНКА</t>
  </si>
  <si>
    <t>OLYMPIC FLAME  10/283,10 -2шт</t>
  </si>
  <si>
    <t>DOUBLE YELLOW  5/146,00 -2шт</t>
  </si>
  <si>
    <t xml:space="preserve">ORANGE TWINS 10/251,5-2шт </t>
  </si>
  <si>
    <t>MAUI MOONLIGHT 3/152,20 1шт</t>
  </si>
  <si>
    <t>TIARA 3/433,10-1шт</t>
  </si>
  <si>
    <t xml:space="preserve">PRINCESS DIANA 5/ 623,30 1шт. </t>
  </si>
  <si>
    <t>VINO 5/438,90-1 шт.</t>
  </si>
  <si>
    <t>Магнус 3/131,70-1шт</t>
  </si>
  <si>
    <t>Эхинацея</t>
  </si>
  <si>
    <t xml:space="preserve">БУДДЛЕЯ РОЯЛ РЕД 3/336,50 </t>
  </si>
  <si>
    <t>БУДДЛЕЯ РОЯЛ РЕД 3/336,50 -1шт</t>
  </si>
  <si>
    <t xml:space="preserve">PATRICIA'S PRIDE 10/198,70 - 2 шт. </t>
  </si>
  <si>
    <t>BIMBO 10/74,50-5шт</t>
  </si>
  <si>
    <t xml:space="preserve">TINY BEE 5/93,20 2 шт </t>
  </si>
  <si>
    <t xml:space="preserve">TINY GHOST 5/93,20 2 шт </t>
  </si>
  <si>
    <t xml:space="preserve">TINY PADHYE 5/93,20 2 шт </t>
  </si>
  <si>
    <t xml:space="preserve">TINY SKYLINE  5/93,20 2 шт </t>
  </si>
  <si>
    <t xml:space="preserve">BUZZER 10/161,80 2 шт </t>
  </si>
  <si>
    <t xml:space="preserve">MATRIX  10/161,80 2 шт </t>
  </si>
  <si>
    <t xml:space="preserve">TINY DOUBLE YOU 5/106,40 -2 шт </t>
  </si>
  <si>
    <t xml:space="preserve">BAYWATCH 10/167,10 - 2 шт </t>
  </si>
  <si>
    <t xml:space="preserve">BONBINI 10/177,60 -2 шт </t>
  </si>
  <si>
    <t>PRETTY WOMAN 10/283,10 -2шт</t>
  </si>
  <si>
    <t xml:space="preserve">FORLANA 10/193,40 2 шт </t>
  </si>
  <si>
    <t xml:space="preserve">ELODIE 10/272,60 2 шт </t>
  </si>
  <si>
    <t xml:space="preserve">BATISTERO 10/124,90 2шт </t>
  </si>
  <si>
    <t xml:space="preserve">BACH 10/109,10 2 шт </t>
  </si>
  <si>
    <t xml:space="preserve">BESTSELLER 10/140,70 2 шт </t>
  </si>
  <si>
    <t xml:space="preserve">BRIGHT DIAMOND  10/119,60 2 шт </t>
  </si>
  <si>
    <t xml:space="preserve">LAKSMI 10/130,10 2 шт </t>
  </si>
  <si>
    <t xml:space="preserve">PARTY DIAMOND 10/124,90 2 шт </t>
  </si>
  <si>
    <t xml:space="preserve">COPPERS CROSSING 10/219,80 2 шт </t>
  </si>
  <si>
    <t>РЕЙНФОРЕСТ САНРАЙЗ  2/241,00 -1шт</t>
  </si>
  <si>
    <t>FIRE ISLAND 2/301,40 - 1шт</t>
  </si>
  <si>
    <t>MADAME LE COULTR  5/370,70 1шт</t>
  </si>
  <si>
    <t>ASHVA 5/438,90 1шт</t>
  </si>
  <si>
    <t xml:space="preserve">АЙТАРА ДИАДЕМ 1/58,60 </t>
  </si>
  <si>
    <t xml:space="preserve">COUNTRY RUFFLE 5/37,30- 3ШТ </t>
  </si>
  <si>
    <t>РАЗНОЕ</t>
  </si>
  <si>
    <t>BATIK 3/152,20 -1шт</t>
  </si>
  <si>
    <t>CHINA DRAGON  3/152,20-1шт</t>
  </si>
  <si>
    <t>BATIK  3/152,20</t>
  </si>
  <si>
    <t>PEPPERMINT TWIST ®  3/234,10 -1шт</t>
  </si>
  <si>
    <t xml:space="preserve">MAGIC BLUE® 5/218,50-1шт </t>
  </si>
  <si>
    <r>
      <t>DANCING IN THE RAIN ® 2/320,90</t>
    </r>
    <r>
      <rPr>
        <sz val="12"/>
        <color indexed="8"/>
        <rFont val="Times New Roman"/>
        <family val="1"/>
        <charset val="204"/>
      </rPr>
      <t xml:space="preserve"> уп внесла</t>
    </r>
  </si>
  <si>
    <r>
      <t>CATHEDRAL WINDOWS</t>
    </r>
    <r>
      <rPr>
        <sz val="12"/>
        <color indexed="8"/>
        <rFont val="Times New Roman"/>
        <family val="1"/>
        <charset val="204"/>
      </rPr>
      <t xml:space="preserve"> 2/301,40 -1шт</t>
    </r>
  </si>
  <si>
    <r>
      <t xml:space="preserve">HARLEQUIN 3/234,10 </t>
    </r>
    <r>
      <rPr>
        <sz val="12"/>
        <color indexed="8"/>
        <rFont val="Times New Roman"/>
        <family val="1"/>
        <charset val="204"/>
      </rPr>
      <t>-1шт</t>
    </r>
  </si>
  <si>
    <r>
      <t xml:space="preserve">JADE®  3/316,10 </t>
    </r>
    <r>
      <rPr>
        <sz val="12"/>
        <color indexed="8"/>
        <rFont val="Times New Roman"/>
        <family val="1"/>
        <charset val="204"/>
      </rPr>
      <t>-1шт</t>
    </r>
  </si>
  <si>
    <r>
      <t xml:space="preserve">NATASJA3/172,70 </t>
    </r>
    <r>
      <rPr>
        <sz val="12"/>
        <color indexed="8"/>
        <rFont val="Times New Roman"/>
        <family val="1"/>
        <charset val="204"/>
      </rPr>
      <t>-1шт</t>
    </r>
  </si>
  <si>
    <t xml:space="preserve">THE PEARL МАХРОВЫЙ  3/119,40 - 1 шт </t>
  </si>
  <si>
    <t xml:space="preserve">ВАСИЛИСТНИК ГОЛД 2/224,60-1 шт </t>
  </si>
  <si>
    <t xml:space="preserve">ORANGE ELECTRIC 5/114,30 1шт </t>
  </si>
  <si>
    <t>RED ELECTRIC 12 5/114,30 1шт</t>
  </si>
  <si>
    <t xml:space="preserve">YELLOW ELECTRIC   5/114,30-1шт </t>
  </si>
  <si>
    <t xml:space="preserve">EXTRAVAGANZE  5/127,50 -1шт </t>
  </si>
  <si>
    <t xml:space="preserve">PLAYTIME   5/127,50-1шт </t>
  </si>
  <si>
    <t>EXCELSIOR 5/132,30 -1шт</t>
  </si>
  <si>
    <t>HOTSPOT 5/127,50 -1шт</t>
  </si>
  <si>
    <t>PAPILIO 5/98,50 -1шт</t>
  </si>
  <si>
    <t>TIGERWOODS 5/117,00 -1шт</t>
  </si>
  <si>
    <t xml:space="preserve">TANGO 10/47,10 -5 шт </t>
  </si>
  <si>
    <t xml:space="preserve">DYNAMITE  7/68,60 - 2 шт </t>
  </si>
  <si>
    <t xml:space="preserve">GREEN STAR 10/44.90 5шт </t>
  </si>
  <si>
    <t>HELVETIA 10/47.10 5 шт</t>
  </si>
  <si>
    <t>panterka21</t>
  </si>
  <si>
    <t>КАЙЗЕР ФРИДРИХ 5/175,60 1шт</t>
  </si>
  <si>
    <t>BLEKITNY ANIOL 5/370,70-1шт</t>
  </si>
  <si>
    <t>РОЯЛ РЕД 3/336,50</t>
  </si>
  <si>
    <t xml:space="preserve"> РОЯЛ РЕД 3/336,50-1шт</t>
  </si>
  <si>
    <t>РОЯЛ РЕД 3/336,50 -1шт</t>
  </si>
  <si>
    <t>IraVok</t>
  </si>
  <si>
    <t>FIMBRIATA WHITE (белая) 5/116,00 -1шт</t>
  </si>
  <si>
    <t xml:space="preserve">ПИКОТИ БЕЛАЯ/КРАСНАЯ 5/145,60 - 1 шт </t>
  </si>
  <si>
    <t xml:space="preserve">РЕБЕКА 2/81,00 - 1 шт </t>
  </si>
  <si>
    <t>КУИН ОФ ХОЛЛАНД 3/111,30 -1шт</t>
  </si>
  <si>
    <t>VINO 5/438,90 -1шт</t>
  </si>
  <si>
    <t>ЛИНДА ВИНДЗОР 3/357,00-1шт</t>
  </si>
  <si>
    <t>ПЭЛАС ПУРПЛ 3/111,30 -1шт</t>
  </si>
  <si>
    <t xml:space="preserve">FONDANT FANCY ® 5/247,80 1 шт. </t>
  </si>
  <si>
    <t xml:space="preserve">TIARA МАХРОВЫЙ! 3/433,10 1 шт. </t>
  </si>
  <si>
    <t xml:space="preserve">ЕВРОПА  5/131,70 1 шт. </t>
  </si>
  <si>
    <t xml:space="preserve">ЛИТЛ БОЙ 5/ 145,40 1 шт. </t>
  </si>
  <si>
    <t xml:space="preserve">MISS BATEMAN   5/370,70 1 шт. </t>
  </si>
  <si>
    <t xml:space="preserve">WARSZAWSKA NIKE  5/370,70 1 шт. </t>
  </si>
  <si>
    <t xml:space="preserve">MADAME LE COULTR  5/370,70 1 шт. </t>
  </si>
  <si>
    <t xml:space="preserve">АВРОРА  3/193,20 -1шт </t>
  </si>
  <si>
    <t>ЛЮКСУРИАНТ 3/193,20 1 шт.</t>
  </si>
  <si>
    <t xml:space="preserve">ЛЕЙДИ ИН БЛЮ  5/165,90 1 шт. </t>
  </si>
  <si>
    <t xml:space="preserve">МАРИЯ БАЛЛАРД 5/213,70 1 шт. </t>
  </si>
  <si>
    <t xml:space="preserve">МЮНХ  3/193,20 1 шт. </t>
  </si>
  <si>
    <t xml:space="preserve">СНОУСПРАЙТ 5/165,90 1 шт. </t>
  </si>
  <si>
    <t xml:space="preserve">УАЙТ ЛЕЙДИЗ 5/241,00 1 шт. </t>
  </si>
  <si>
    <t xml:space="preserve">ВЕРБЕЙНИК АЛЕКСАНДЕР 3/120,00 1 шт. </t>
  </si>
  <si>
    <t xml:space="preserve">EXTRAVAGANZE 5/127,50 1 шт </t>
  </si>
  <si>
    <t xml:space="preserve">PLAYTIME 5/127,50 1 шт </t>
  </si>
  <si>
    <t>FURIO 10/167,10 2 шт</t>
  </si>
  <si>
    <t xml:space="preserve">NORI  10/64,60 5 ШТ </t>
  </si>
  <si>
    <t xml:space="preserve">DYNAMITE. 7/68,60  2ШТ </t>
  </si>
  <si>
    <t xml:space="preserve">MARGARET ROSE 10/64,60 5 ШТ </t>
  </si>
  <si>
    <t xml:space="preserve">GREEN STAR 10/44.90 5 ШТ </t>
  </si>
  <si>
    <t xml:space="preserve">HELVETIA 10/47.10 5 ШТ </t>
  </si>
  <si>
    <t xml:space="preserve">МОНТГОМЕРИ 3/123,50  1ШТ </t>
  </si>
  <si>
    <t xml:space="preserve">T REX  3/193,20 1 ШТ </t>
  </si>
  <si>
    <t xml:space="preserve">SO SWEET 5/159,00  1 ШТ </t>
  </si>
  <si>
    <t xml:space="preserve">AMERICAN HALO3/193,20 1 ШТ </t>
  </si>
  <si>
    <t>NIAGARA FALLS 2/241,00 1ШТ</t>
  </si>
  <si>
    <t xml:space="preserve">ELEGANS 5/179,50 - 1шт </t>
  </si>
  <si>
    <t xml:space="preserve">JURASSIC PARK 2/241,00 - 1шт </t>
  </si>
  <si>
    <t>Энн</t>
  </si>
  <si>
    <t>SPECIOSUM RUBRUM 5/140,70 -1шт</t>
  </si>
  <si>
    <t>FLORA PLENA 5/201,30 -1шт</t>
  </si>
  <si>
    <t>RED CHARM 1/281,90 уп</t>
  </si>
  <si>
    <t>HENRY BOCKSTOCE  1/418,50уп</t>
  </si>
  <si>
    <t>ВЕНУС VENUS  2/350,20 -1шт</t>
  </si>
  <si>
    <t>BELLADONA   10/119,60  -2шт</t>
  </si>
  <si>
    <t xml:space="preserve">КАЛИСТЕГИЯ ФЛОРЕ ПЛЕНА 3/66,20 - 2шт </t>
  </si>
  <si>
    <t xml:space="preserve">ПУРПЛ ЕМПЕРОР 3/242,30 1шт </t>
  </si>
  <si>
    <r>
      <t xml:space="preserve">PICASSO 2/82,60 </t>
    </r>
    <r>
      <rPr>
        <sz val="12"/>
        <color indexed="8"/>
        <rFont val="Times New Roman"/>
        <family val="1"/>
        <charset val="204"/>
      </rPr>
      <t xml:space="preserve">уп </t>
    </r>
  </si>
  <si>
    <r>
      <t>NIAGARA FALLS</t>
    </r>
    <r>
      <rPr>
        <sz val="12"/>
        <color indexed="8"/>
        <rFont val="Times New Roman"/>
        <family val="1"/>
        <charset val="204"/>
      </rPr>
      <t xml:space="preserve"> 2/241,00 -уп</t>
    </r>
  </si>
  <si>
    <t>СОРБЕТ 2/227,30 уп</t>
  </si>
  <si>
    <t>СВОРД ДАНС 2/200,00 уп</t>
  </si>
  <si>
    <t>УАЙТ ВИНГЗ 2/213,70 уп</t>
  </si>
  <si>
    <t>CORA STUBS   2/555,00 -1шт</t>
  </si>
  <si>
    <t>CORAL CHARM   2/418,50 -1шт</t>
  </si>
  <si>
    <t xml:space="preserve">SO SWEET 5/159,00 - 1 шт </t>
  </si>
  <si>
    <t xml:space="preserve">CATHERINE 2/252,70- 1 шт </t>
  </si>
  <si>
    <t xml:space="preserve">FIRE ISLAND 2/301,40 - 1 шт </t>
  </si>
  <si>
    <t xml:space="preserve">COLOR FESTIVAL  2/301,40-1 </t>
  </si>
  <si>
    <t xml:space="preserve">CATHEDRAL WINDOWS  2/301,40-1 </t>
  </si>
  <si>
    <t xml:space="preserve">ORANGE MARMELADE 2/252,70 -1 </t>
  </si>
  <si>
    <t xml:space="preserve">FIRE ISLAND 2/301,40-1 </t>
  </si>
  <si>
    <t xml:space="preserve">LOLLYPOP  10/140,70-2 </t>
  </si>
  <si>
    <t xml:space="preserve">GERRIT ZALM 10/140,70-2 </t>
  </si>
  <si>
    <t xml:space="preserve">ДАБЛ ЛЮДВИГ 5/333,20-1 </t>
  </si>
  <si>
    <t xml:space="preserve">TIGER EDITION 5/117,00-2 </t>
  </si>
  <si>
    <t xml:space="preserve">ELEGANT LADY 10/193,40-2 </t>
  </si>
  <si>
    <t>ПОСКОННИК ШОКОЛАД  2/118,10 -1шт</t>
  </si>
  <si>
    <t>ORANGE ELECTRIC  5/114,30 -2шт</t>
  </si>
  <si>
    <t xml:space="preserve">PATRICIA'S PRIDE  10/198,70 2 шт </t>
  </si>
  <si>
    <t>ВАСИЛЕК ГОЛД БУЛЬОН  2/227,30 -1шт</t>
  </si>
  <si>
    <t>АНЕМОНА КРИСПА  3/193,20 -1шт</t>
  </si>
  <si>
    <t xml:space="preserve">ЕВРОПА 5/131,70 </t>
  </si>
  <si>
    <t xml:space="preserve">DARWIN'S JOYCE 3/234,10 </t>
  </si>
  <si>
    <t xml:space="preserve">RED RIDING HOOD 5/165,90 </t>
  </si>
  <si>
    <t>MAGIC BLUE 5/218,50</t>
  </si>
  <si>
    <t>ВИОЛАЦЕА 5/175,60 -1шт</t>
  </si>
  <si>
    <t>КАЙЗЕР ВИЛЬГЕЛЬМ  5/175,60 -1шт</t>
  </si>
  <si>
    <t>ТАЙГР РЕД 5/175,60 -1шт</t>
  </si>
  <si>
    <t>LOOP THE LOOP 3/152,20 -1шт</t>
  </si>
  <si>
    <t>DIAMANTINO 5/691,50-1шт</t>
  </si>
  <si>
    <t xml:space="preserve"> JUSTA  5/370,70 -1шт</t>
  </si>
  <si>
    <t xml:space="preserve"> JACKMANII 5/370,70 -1шт</t>
  </si>
  <si>
    <t xml:space="preserve"> KAKIO (PINK CHAMPAGNE)  5/438,90 -1шт</t>
  </si>
  <si>
    <t>Алусик</t>
  </si>
  <si>
    <t xml:space="preserve"> APRICOT SILK  3/152,20 -1шт </t>
  </si>
  <si>
    <t xml:space="preserve"> SULTAN'S PALACE 3/152,20 -1шт</t>
  </si>
  <si>
    <t>УИЛЬЯМ ГИНЕСС 5/90.80-1шт</t>
  </si>
  <si>
    <t>ПЛАНТАГИНЕА ВЕНУС 2/350,20 -1шт</t>
  </si>
  <si>
    <t xml:space="preserve">АRENA 10/209,30 3шт., </t>
  </si>
  <si>
    <t xml:space="preserve">ANAIS ANAIS 10/156,50 3шт., </t>
  </si>
  <si>
    <t xml:space="preserve">BRASILIA 10/167,10 2шт., </t>
  </si>
  <si>
    <r>
      <t>T REX 3/193,20</t>
    </r>
    <r>
      <rPr>
        <sz val="12"/>
        <color indexed="8"/>
        <rFont val="Times New Roman"/>
        <family val="1"/>
        <charset val="204"/>
      </rPr>
      <t xml:space="preserve"> -1шт</t>
    </r>
  </si>
  <si>
    <r>
      <t xml:space="preserve">NIGHT EMBER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</si>
  <si>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VOODOO DANCER  3/447,70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</si>
  <si>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ХЕРБСТГАСС ФОН  5/165,90 </t>
    </r>
    <r>
      <rPr>
        <sz val="12"/>
        <color indexed="8"/>
        <rFont val="Times New Roman"/>
        <family val="1"/>
        <charset val="204"/>
      </rPr>
      <t>-1шт</t>
    </r>
  </si>
  <si>
    <r>
      <t>МАРИЯ БАЛЛАРД   5/213,70</t>
    </r>
    <r>
      <rPr>
        <sz val="12"/>
        <color indexed="8"/>
        <rFont val="Times New Roman"/>
        <family val="1"/>
        <charset val="204"/>
      </rPr>
      <t>-1шт</t>
    </r>
  </si>
  <si>
    <r>
      <t xml:space="preserve">МЮНХ  3/193,20 </t>
    </r>
    <r>
      <rPr>
        <sz val="12"/>
        <color indexed="8"/>
        <rFont val="Times New Roman"/>
        <family val="1"/>
        <charset val="204"/>
      </rPr>
      <t>-1шт</t>
    </r>
  </si>
  <si>
    <r>
      <t xml:space="preserve">СНОУСПРАЙТ  5/165,90 </t>
    </r>
    <r>
      <rPr>
        <sz val="12"/>
        <color indexed="8"/>
        <rFont val="Times New Roman"/>
        <family val="1"/>
        <charset val="204"/>
      </rPr>
      <t>-1шт</t>
    </r>
  </si>
  <si>
    <r>
      <t xml:space="preserve">ДЕЛФИЗ ДИАМОНТ 2/194,50 </t>
    </r>
    <r>
      <rPr>
        <sz val="12"/>
        <color indexed="8"/>
        <rFont val="Times New Roman"/>
        <family val="1"/>
        <charset val="204"/>
      </rPr>
      <t>-1шт</t>
    </r>
  </si>
  <si>
    <t>AARON 10/272,60 - 2шт</t>
  </si>
  <si>
    <t xml:space="preserve">AARON 10/272,60 -2шт </t>
  </si>
  <si>
    <t>FATA MORGANA 10/204,00 -1шт</t>
  </si>
  <si>
    <t>ARBATAX 10/146,00 -1шт</t>
  </si>
  <si>
    <t>EYELINER 10/135,40 -1шт</t>
  </si>
  <si>
    <t>BUSSETO 10/146,00 -1шт</t>
  </si>
  <si>
    <t>MOMBASSA 10/124,90 -1шт</t>
  </si>
  <si>
    <t>PARTY DIAMOND 10/124,90 -1шт</t>
  </si>
  <si>
    <t>MAGIC STAR 5/322,70 -1шт</t>
  </si>
  <si>
    <t>BRASILIA 10/167,10 -1шт</t>
  </si>
  <si>
    <t>LAKE MICHIGAN 10/167,10 -1шт</t>
  </si>
  <si>
    <t xml:space="preserve">WENDY = ANTEQUERA 10/161,80 -5шт </t>
  </si>
  <si>
    <t>УАЙТ ЛЕЙДИЗ 5/241,00  - 1 шт.</t>
  </si>
  <si>
    <t xml:space="preserve">VIOLET BELLS 3/131,70 - уп </t>
  </si>
  <si>
    <t xml:space="preserve">МЕРКУРИ   2/281,90 - 1 шт. </t>
  </si>
  <si>
    <t xml:space="preserve">MATA HARI   2/252,70 - 1 шт. </t>
  </si>
  <si>
    <t>ЗИММА</t>
  </si>
  <si>
    <t xml:space="preserve">OCEAN BREEZE 10/167,10 - 8 шт </t>
  </si>
  <si>
    <t>RED ELECTRIC 5/114,30 - уп</t>
  </si>
  <si>
    <t xml:space="preserve">STRAWBERRY &amp; CREAM 10/246,20 - 4 шт </t>
  </si>
  <si>
    <t xml:space="preserve">LOLLYPOP 10/140,70 - 8 шт </t>
  </si>
  <si>
    <t xml:space="preserve">LADY ELIANE 10/198,70 - 6 шт </t>
  </si>
  <si>
    <t>MAPIRA 10/151,20 - 4 шт</t>
  </si>
  <si>
    <t>YELLOW ELECTRIC 5/114,30 -1шт</t>
  </si>
  <si>
    <t>LEVI 10/146,00 -1шт</t>
  </si>
  <si>
    <t>LUXOR 10/173,40 -1шт</t>
  </si>
  <si>
    <t>RED ELECTRIC 5/114,30 -1шт</t>
  </si>
  <si>
    <t>SUGAR JEWEL 10/167,10 -1шт</t>
  </si>
  <si>
    <t>CYRANO   10 /151,20 -2шт</t>
  </si>
  <si>
    <t>BUSSETO 10/146,00 -2шт</t>
  </si>
  <si>
    <t>UPFACING YELLOW  5/140,70 -2шт</t>
  </si>
  <si>
    <t>UPFACING PINK 5/140,70 -2шт</t>
  </si>
  <si>
    <t xml:space="preserve">БРЕССИНГЭМ БЬЮТИ 3/103,10 -1 шт. </t>
  </si>
  <si>
    <t xml:space="preserve">СТРАУССЕНФЕДЕР  3/111,30 -1 шт. </t>
  </si>
  <si>
    <t xml:space="preserve">FIRE ISLAND   2/301,40 -1 шт </t>
  </si>
  <si>
    <t xml:space="preserve">CAPITAN'S ADVENTURE  2/281,90 -1 шт. </t>
  </si>
  <si>
    <t xml:space="preserve">EXPLODED PUMPKIN 3/418,50- 1 шт. </t>
  </si>
  <si>
    <t>МЭДЖИК БЛЮ 5/218,50 – 1шт</t>
  </si>
  <si>
    <t>Gapin</t>
  </si>
  <si>
    <t>MONTEGO BAY 5/167,10 -2шт</t>
  </si>
  <si>
    <t>OLYMPIC FLAME (OLYMPIC TORCH)10/283,10 -2шт</t>
  </si>
  <si>
    <t>PINK MIST10/193,40 -2шт</t>
  </si>
  <si>
    <t>ROBERT SWANSON10/272,60 -2шт</t>
  </si>
  <si>
    <t>SABANETA10/193,40 -2шт</t>
  </si>
  <si>
    <t>SHEHEREZADE 10/272,60 -2шт</t>
  </si>
  <si>
    <t>UPFACING ORANGE  5/140,70 -2шт</t>
  </si>
  <si>
    <t>UPFACING PINK 5/140,70-2шт</t>
  </si>
  <si>
    <t>FLORA PLENA 5/201,30 -2шт</t>
  </si>
  <si>
    <t>SPECIOSUM RUBRUM 5/140,70-2шт</t>
  </si>
  <si>
    <t>LOOP THE LOOP  3/152,20 -1шт</t>
  </si>
  <si>
    <t>EDITH WOLFORD 3/152,20 -1шт</t>
  </si>
  <si>
    <t>SULTAN'S PALACE  3/152,20 -1шт</t>
  </si>
  <si>
    <t>ATTENTION PLEASE 3/152,20</t>
  </si>
  <si>
    <t>BLEKITNY ANIOL 5/370,70 - 1 шт</t>
  </si>
  <si>
    <t>VANITY 3/152,20 - 1шт</t>
  </si>
  <si>
    <t xml:space="preserve">NON STOP ORANGE 5/172,90 - 1шт </t>
  </si>
  <si>
    <t xml:space="preserve">NON STOP YELLOW 5/172,90 - 1шт </t>
  </si>
  <si>
    <t xml:space="preserve">САНКИСЕД 3/257,50 - 1шт; </t>
  </si>
  <si>
    <t>ЙЕЛЛОУ КСЕНОКС 3/257,50 -1шт</t>
  </si>
  <si>
    <t xml:space="preserve">ВЕРБЕЙНИК БОЖОЛЕ 3/172,70 - 1шт </t>
  </si>
  <si>
    <t xml:space="preserve">MYSTIQUE BLACK 3/418,50-1уп </t>
  </si>
  <si>
    <t xml:space="preserve">WATERMELON PUNCH 3/152,20-1уп </t>
  </si>
  <si>
    <t xml:space="preserve">TIARA 3/433,10-1шт в ряд </t>
  </si>
  <si>
    <t xml:space="preserve">TWISTER 3/418,50-1уп </t>
  </si>
  <si>
    <t xml:space="preserve">TEQUILA SUNRISE 3/193,20-1уп </t>
  </si>
  <si>
    <t xml:space="preserve">TENOR 5/118,10-1уп </t>
  </si>
  <si>
    <t xml:space="preserve">STRAWBERRY DAIQUIRY 5/247,80-1уп </t>
  </si>
  <si>
    <t xml:space="preserve">NEON FLAIR 3/213,70-1 уп </t>
  </si>
  <si>
    <t>TINY ATHLETE 5/93,20 уп</t>
  </si>
  <si>
    <t>TINY BEE   5/93,20 уп</t>
  </si>
  <si>
    <t>PRETTY WOMEN 10/283,10 уп</t>
  </si>
  <si>
    <t>BONBINI   10/177,60 -2шт</t>
  </si>
  <si>
    <t xml:space="preserve">БЛАНШ ДЕ МЕРУ   5/175,60 -2шт </t>
  </si>
  <si>
    <t>SHIRLEY TEMPLE  2/213,70 -1шт</t>
  </si>
  <si>
    <t xml:space="preserve">HELVETIA  10/47,10 -5шт </t>
  </si>
  <si>
    <t xml:space="preserve">ЦИТРОНЕЛЛЕ 2/350,20 -1шт </t>
  </si>
  <si>
    <t xml:space="preserve">СИЛЬВЕР СКРОЛЛС 2/322,90 -1шт </t>
  </si>
  <si>
    <t>МОНТГОМЕРИ  3/123,50-1шт</t>
  </si>
  <si>
    <t xml:space="preserve">БЛАНШ ДЕ МЕРУ 5/175,60-1шт </t>
  </si>
  <si>
    <t xml:space="preserve">КАЙЗЕР ВИЛЬГЕЛЬМ 5/175,60-1шт </t>
  </si>
  <si>
    <t xml:space="preserve">ТАЙГР БЛЮ 5/175,60-1шт </t>
  </si>
  <si>
    <t xml:space="preserve">АРКТИК СТАР 2/81,00 -1шт </t>
  </si>
  <si>
    <t>КЛЕВЕР КРАСНЕЮЩИЙ  3/131,70 – 1 шт.</t>
  </si>
  <si>
    <t>ОЧИТОК ПИНКИ   3/316,10 - 1шт</t>
  </si>
  <si>
    <t>TINY DESERT 5/106,4-1уп</t>
  </si>
  <si>
    <t xml:space="preserve">OLA KALA  3/152,20 1 шт </t>
  </si>
  <si>
    <t xml:space="preserve">RADIANT APOGEE   3/152,20 1 шт </t>
  </si>
  <si>
    <t>ИРИС СИБ. КОНТРАСТ ИН СТАЙЛС  3/193,20 1 шт</t>
  </si>
  <si>
    <t>ДЕЛФИЗ ДИАМОНТ   2/194,50 1 шт</t>
  </si>
  <si>
    <t xml:space="preserve">AVALANCHE® 5/691,50 1 шт </t>
  </si>
  <si>
    <t>ПАНИКУМ РЕХБРАУН  3/101,00-1шт</t>
  </si>
  <si>
    <t>АСТРА УАЙТ ЛЕЙДИЗ  5/241,00 -1шт</t>
  </si>
  <si>
    <t>GARNET GLOW  3/138,20 1 шт.</t>
  </si>
  <si>
    <t>СЕЛИНА  3/208,70 1шт</t>
  </si>
  <si>
    <t>GLUHWEIN  10/146,00 2 шт.</t>
  </si>
  <si>
    <t xml:space="preserve">PRETTY WOMEN 10/283,10 5 шт. </t>
  </si>
  <si>
    <t xml:space="preserve">SALTARELLO  10/172,30 2 шт. </t>
  </si>
  <si>
    <t>ДАРСЕЛЕКТ- 2уп</t>
  </si>
  <si>
    <t>ЗЕНГА ГИГАНА - 2уп</t>
  </si>
  <si>
    <t>ЭВЕРЕСТ- 2уп</t>
  </si>
  <si>
    <t>CORAL FAY  2/350,20 -1шт</t>
  </si>
  <si>
    <t>EDEN'S PERFUME  2/426,30 -1шт</t>
  </si>
  <si>
    <t>PHILIPPE RIVOIRE   2/418,50 -1шт</t>
  </si>
  <si>
    <t>RASPBERRY SUNDAE    2/418,50 -1шт</t>
  </si>
  <si>
    <t>SNOW SUPREME   2/262,40 -1шт</t>
  </si>
  <si>
    <t>BRILIANT  3/193,20 -1шт</t>
  </si>
  <si>
    <t>ВАРИЕГАТА   2/281,90 -1шт</t>
  </si>
  <si>
    <r>
      <t xml:space="preserve">FONDANT FANCY  5/247,80 </t>
    </r>
    <r>
      <rPr>
        <sz val="12"/>
        <color indexed="8"/>
        <rFont val="Times New Roman"/>
        <family val="1"/>
        <charset val="204"/>
      </rPr>
      <t>-1шт</t>
    </r>
  </si>
  <si>
    <r>
      <t xml:space="preserve">TIARA 3/433,10 </t>
    </r>
    <r>
      <rPr>
        <sz val="12"/>
        <color indexed="8"/>
        <rFont val="Times New Roman"/>
        <family val="1"/>
        <charset val="204"/>
      </rPr>
      <t>-1шт</t>
    </r>
  </si>
  <si>
    <t>YELLOW ELECTRIC - 5/114,30-2шт.</t>
  </si>
  <si>
    <t xml:space="preserve">LITTLE NELL  5/438,90 - 1шт </t>
  </si>
  <si>
    <t>БОЛД ПРЕТЕНДЕР 3/137,60 1шт</t>
  </si>
  <si>
    <t>TIGER BUTTERGER 3/152,20 1шт</t>
  </si>
  <si>
    <t>ST HELLENS WAKE 3/152,20 1шт.</t>
  </si>
  <si>
    <t xml:space="preserve">PRINCESS DIANA  5/623,30 1 шт </t>
  </si>
  <si>
    <t xml:space="preserve">CORAL CHARM 2/418,50 1 шт </t>
  </si>
  <si>
    <t xml:space="preserve">EYELINER 10/135,40 5 шт </t>
  </si>
  <si>
    <t>GERRIT ZALM 10/140,70 5 шт</t>
  </si>
  <si>
    <t>WARSZAWSKA NIKE 5/370,70 -1 шт</t>
  </si>
  <si>
    <t>BLEKITNY ANIOL 5/370,70 -1 шт</t>
  </si>
  <si>
    <t>JACKMANII 5/370,70 -1 шт.</t>
  </si>
  <si>
    <t>Tanjha</t>
  </si>
  <si>
    <t xml:space="preserve">ELEGANS 5/179,50 - 1 шт </t>
  </si>
  <si>
    <t xml:space="preserve">ROBERT FROST  3/152,20 - 1 шт </t>
  </si>
  <si>
    <t>MISS_LUCY  5/246,20 2шт</t>
  </si>
  <si>
    <t>ROI 5/175,00 2шт</t>
  </si>
  <si>
    <t>ERCOLANO 10/114,30  2шт</t>
  </si>
  <si>
    <t>PARTY DIAMOND 10/124,90  2шт</t>
  </si>
  <si>
    <t>BAYWATCH  10/167,10 -2шт</t>
  </si>
  <si>
    <t>BONBINI 10/177,60 -2шт</t>
  </si>
  <si>
    <t>UPFACING ORANGE 5/140,70-1шт</t>
  </si>
  <si>
    <t>КАЛИСТЕГИЯ ФЛОРЕ ПЛЕНА 3/66,20-1шт;</t>
  </si>
  <si>
    <t xml:space="preserve">RED MAGIC 2/281,90 - уп </t>
  </si>
  <si>
    <t>УОЛТЕР ФАНКИ 3/111,30 – уп +1шт</t>
  </si>
  <si>
    <t>FLORA PLENA 5/201,30 уп</t>
  </si>
  <si>
    <t xml:space="preserve">MAGIC BLUE®  5/218,50 </t>
  </si>
  <si>
    <t>BLUE DENIM3/115,30 -1шт</t>
  </si>
  <si>
    <t>JUSTA  5/370,70-1шт</t>
  </si>
  <si>
    <t>PINK FANTASY 5/370,70-1шт</t>
  </si>
  <si>
    <t>NIGER 3/193,20 -1шт</t>
  </si>
  <si>
    <t>ВИОЛЕТ БЕЛЛС 3/131,70 -1шт</t>
  </si>
  <si>
    <t>COBRA 10/47,10 -5шт</t>
  </si>
  <si>
    <t>PARTY DIAMOND 10/124,90 уп</t>
  </si>
  <si>
    <t>BATIK  3/152,20 -1шт;</t>
  </si>
  <si>
    <t>BEDTIME STORY  3/152,20 -1шт</t>
  </si>
  <si>
    <t>CHINA DRAGO)  3/152,20-1шт</t>
  </si>
  <si>
    <t xml:space="preserve">BEAUTY OF COMHAM ---3/131,70 </t>
  </si>
  <si>
    <t>BIANCA  3/152,20 -1 шт</t>
  </si>
  <si>
    <t>SUPERSTITION  3/152,20 -1 шт</t>
  </si>
  <si>
    <t xml:space="preserve">SABANETA  10/193,40 -2 шт </t>
  </si>
  <si>
    <t xml:space="preserve">BONBINI  10/177,60 -2 шт </t>
  </si>
  <si>
    <t xml:space="preserve">SALTARELLO  10/172,30 -2 шт </t>
  </si>
  <si>
    <t xml:space="preserve">SHEHEREZADE  10/272,60 -2 шт </t>
  </si>
  <si>
    <t xml:space="preserve">TRIUMPHATOR  10/124,90 -2 шт </t>
  </si>
  <si>
    <t xml:space="preserve">FATA MORGANA  10/204,00 -2 шт </t>
  </si>
  <si>
    <t xml:space="preserve">DELIANA  10/140,70 -2 шт </t>
  </si>
  <si>
    <t xml:space="preserve"> CANALETTO 10/193,40 – 2шт </t>
  </si>
  <si>
    <t xml:space="preserve"> POWERGLOSS 10/177,60 - 2шт </t>
  </si>
  <si>
    <t xml:space="preserve"> TINY NANNY 5/93,20 – 2шт </t>
  </si>
  <si>
    <t xml:space="preserve"> TINY SPIDER 5/93,20 – 1шт </t>
  </si>
  <si>
    <t xml:space="preserve"> SONG OF INDIA 10/188,20 -2шт</t>
  </si>
  <si>
    <t xml:space="preserve">ANGELIQUE  5/148,60 – 2шт </t>
  </si>
  <si>
    <t xml:space="preserve">MARU  5/119,60 – 1шт </t>
  </si>
  <si>
    <t xml:space="preserve">COPPERS CROSSING 10/219,80 – 2шт </t>
  </si>
  <si>
    <t xml:space="preserve">EXCELSIOR  5/132,30 - 2шт </t>
  </si>
  <si>
    <t xml:space="preserve">LADYLIKE  10/230,40 -2шт </t>
  </si>
  <si>
    <t xml:space="preserve">NETTY'S PRIDE  10/198,70 -1шт </t>
  </si>
  <si>
    <t>BLUE DENIM  3/115,30 1 шт</t>
  </si>
  <si>
    <t>Liik</t>
  </si>
  <si>
    <t>БУРГУНДИ РЕД BURGUNDY RED  3/111,30 -1шт</t>
  </si>
  <si>
    <t>ЭТНА   3/111,30 -1шт</t>
  </si>
  <si>
    <t>КОКОНАТ САНДАЕ 2/81,00-1шт</t>
  </si>
  <si>
    <t>PURE FEELINGS® 3/275,10-1шт</t>
  </si>
  <si>
    <t xml:space="preserve">BLUE MAMMOTH  3/357,00-1уп </t>
  </si>
  <si>
    <t xml:space="preserve">SUM AND SUBSTANCE  3/193,20-1уп </t>
  </si>
  <si>
    <t>ATTENTION PLEASE 3/152,20 -1шт</t>
  </si>
  <si>
    <t>ODORATA WHITE ANGELIQUE 5/224,90-2шт</t>
  </si>
  <si>
    <t>NORTHERN EXPOSURE 2/186,30 - 1 шт.</t>
  </si>
  <si>
    <t xml:space="preserve">PEPPERMINT TWIST   3/234,10 - 1 шт. </t>
  </si>
  <si>
    <t xml:space="preserve">ЛИТЛ БОЙ  5/ 145,40 - 1 шт. </t>
  </si>
  <si>
    <t xml:space="preserve">FONDANT FANCY   5/247,80 - 1 шт. </t>
  </si>
  <si>
    <t>TIGER BUTTERGER  3/152,20 -1шт;</t>
  </si>
  <si>
    <t>WINDSOR ROSE 3/152,20 -1шт</t>
  </si>
  <si>
    <t>OLA KALA 3/152,20 -1шт</t>
  </si>
  <si>
    <t>AZ AP 3/152,20 -1шт</t>
  </si>
  <si>
    <t>TIARA МАХРОВЫЙ 3/433,10-1шт</t>
  </si>
  <si>
    <t>MONICA 10/47,10-5шт.</t>
  </si>
  <si>
    <t>FRIZZLED CORAL LAZE 5/41,10-уп.</t>
  </si>
  <si>
    <t>HELVETIA  10/47.10-5шт.</t>
  </si>
  <si>
    <t>ST HELLEN'S WAKE  3/152,20-1шт.</t>
  </si>
  <si>
    <t>PINK HORIZON 3/152,20-1шт.</t>
  </si>
  <si>
    <t>EDITH WOLFORD 3/152,20-1шт.</t>
  </si>
  <si>
    <t>BLACK KNIGHT 3/152,20-1шт.</t>
  </si>
  <si>
    <t>BANGLADESH 10/47,10-5шт;</t>
  </si>
  <si>
    <t>BLACK SURPISE 10/51,50 -5шт;</t>
  </si>
  <si>
    <t xml:space="preserve">МАКСИМ 5/90,80-уп </t>
  </si>
  <si>
    <t xml:space="preserve">CORAL CHARM 2/418,50-1 шт </t>
  </si>
  <si>
    <t>BIMBO  10/74,50 5 шт:</t>
  </si>
  <si>
    <t xml:space="preserve">DYNAMITE   7/68,60 – 2шт </t>
  </si>
  <si>
    <t>GREEN STAR 10/44.90 5 шт:</t>
  </si>
  <si>
    <t>PRAHA 10/54,80 5 шт:</t>
  </si>
  <si>
    <t>МАЙТИ ПИП 3/152,20 -1шт</t>
  </si>
  <si>
    <t xml:space="preserve">OTTO'S THRILL 52,40 1 уп </t>
  </si>
  <si>
    <t xml:space="preserve">TOMAS A.EDISON 44,60 1 уп </t>
  </si>
  <si>
    <t xml:space="preserve">WHITE PERFECTION 61,50 1 уп </t>
  </si>
  <si>
    <t xml:space="preserve">GALLERY MONET 63,10 1уп </t>
  </si>
  <si>
    <t>ЛАНДЫШ ROSEA 2/131,70 1 уп</t>
  </si>
  <si>
    <t>МЕДУНИЦА МЕРИ МОТТРЕМ 3/193,20 1 шт</t>
  </si>
  <si>
    <t xml:space="preserve">GALLERY ART NOUVEAU 63,10 1 уп </t>
  </si>
  <si>
    <t xml:space="preserve">TAMPICO 10/74,50 -5 шт </t>
  </si>
  <si>
    <t xml:space="preserve">MONICA 10/47,10 -5шт </t>
  </si>
  <si>
    <t>PASSOS 10/71.20 -5шт</t>
  </si>
  <si>
    <t>TANGO 10//47,10-5шт</t>
  </si>
  <si>
    <t>ЦИТРОНЕЛЛЕ  2/350,20</t>
  </si>
  <si>
    <t>ЛЭЙКСАЙД БИЧ КАПТЕЙН 2/252,70 -1 шт</t>
  </si>
  <si>
    <t>albutova</t>
  </si>
  <si>
    <t xml:space="preserve">ARSENAL 10/188,20- 2шт. </t>
  </si>
  <si>
    <t>STRAWBERRY &amp; CREAM 10/246,20 -1шт</t>
  </si>
  <si>
    <t>ПУРПЛ АЙ 10/198,70 -1шт</t>
  </si>
  <si>
    <t xml:space="preserve">BAYWATCH  10/167,10 -1шт. </t>
  </si>
  <si>
    <t xml:space="preserve">SAMUR 10/119,60  -1шт </t>
  </si>
  <si>
    <t xml:space="preserve">MAGIC STARнов 5/322,70 -2шт </t>
  </si>
  <si>
    <t xml:space="preserve">BROKEN HEART 5/322,70  -1шт </t>
  </si>
  <si>
    <t xml:space="preserve">ARENA 10/209,30  -3шт </t>
  </si>
  <si>
    <t xml:space="preserve">ANAIS ANAIS 10/156,50 -3шт </t>
  </si>
  <si>
    <t xml:space="preserve">COLORADO  10/124,90 -1шт </t>
  </si>
  <si>
    <t xml:space="preserve">MIYABI  10/185,00 -3шт. </t>
  </si>
  <si>
    <t xml:space="preserve">PRIME ICE 10/151,20 -2шт. </t>
  </si>
  <si>
    <t xml:space="preserve">КУИН ОФ ХОЛЛАНД 3/111,30- 1шт. </t>
  </si>
  <si>
    <t xml:space="preserve">ЮНИК ЛИЛАК   3/156,30 1шт. </t>
  </si>
  <si>
    <t xml:space="preserve">ЭТНА 3/111,30 1шт. </t>
  </si>
  <si>
    <t xml:space="preserve">THAT'S LOVE 10/82,10 4шт. </t>
  </si>
  <si>
    <t xml:space="preserve">PARTITUUR 10/74,50 4шт. </t>
  </si>
  <si>
    <t>TAMPICO 10/74,50 4шт</t>
  </si>
  <si>
    <t>JESTER 10/60,30-4шт</t>
  </si>
  <si>
    <t>Marbles</t>
  </si>
  <si>
    <t xml:space="preserve">БЕЛЫЙ 5/90,80 1шт. </t>
  </si>
  <si>
    <t xml:space="preserve">Синий 5/90,80 1 шт. </t>
  </si>
  <si>
    <t xml:space="preserve">BAYWATCH  10/167,10 - 2 шт. </t>
  </si>
  <si>
    <t xml:space="preserve">COMMITMENT 10/172,3 -2 шт. </t>
  </si>
  <si>
    <t xml:space="preserve">ASCARI 10/140,70 - 2шт. </t>
  </si>
  <si>
    <t xml:space="preserve">LAKE MICHIGAN  10/167,10 -2 шт. </t>
  </si>
  <si>
    <t xml:space="preserve">ACTION 10/156,50 - 2шт. </t>
  </si>
  <si>
    <t xml:space="preserve">ARENA  10/209,30 - 2 шт. </t>
  </si>
  <si>
    <t xml:space="preserve">OLYMPIC FLAME 10/283,10 - 2 шт. </t>
  </si>
  <si>
    <t>CHINA DRAGON 3/152,20 - 1 шт.</t>
  </si>
  <si>
    <t>PRINCESS DIANA 5/ 623,30 - 1 шт.</t>
  </si>
  <si>
    <t>VINO 5/438,90 - 1 шт.</t>
  </si>
  <si>
    <t>МОНТГОМЕРИ 3/123,50 -1шт</t>
  </si>
  <si>
    <t>БЛАНШ ДЕ МЕРУ 5/175,60 -1шт</t>
  </si>
  <si>
    <t>КАЙЗЕР ВИЛЬГЕЛЬМ 5/175,60 -1шт</t>
  </si>
  <si>
    <t>ТАЙГР БЛЮ  5/175,60 -1шт</t>
  </si>
  <si>
    <t>СТАРДАСТ 2/81,00 -1 шт</t>
  </si>
  <si>
    <t>ШУГАР ПЛАМ 2/81,00 -1 шт</t>
  </si>
  <si>
    <t>ТИКЛЕД ПИНК 2/81,00 -1 шт</t>
  </si>
  <si>
    <t>Синий 5/90,80 1шт</t>
  </si>
  <si>
    <t>розовый 5/90,80 1шт</t>
  </si>
  <si>
    <t xml:space="preserve">TANGO   10/47,10 - 5 шт </t>
  </si>
  <si>
    <t xml:space="preserve">TRADERHORN  10/46,00 - 5шт </t>
  </si>
  <si>
    <t xml:space="preserve">PINK LADY   10/47,10 - 5 шт </t>
  </si>
  <si>
    <t>BANGLADESH   10/47,10 - 5 шт</t>
  </si>
  <si>
    <t>НОРА БАРЛОУ 5/90,80 уп</t>
  </si>
  <si>
    <t>РУБИ ПОРТ   5/90,80 уп</t>
  </si>
  <si>
    <t>БАРЛОУ БЛЭК 5/90.80 уп</t>
  </si>
  <si>
    <t>БРАЛОУ ПИНК 5/90.80 уп</t>
  </si>
  <si>
    <t>БАРЛОУ КРИСТА 5/90.80 уп</t>
  </si>
  <si>
    <t>УИЛЬЯМ ГИНЕСС 5/90.80 уп</t>
  </si>
  <si>
    <t>USPECH  5/138,60 -1шт</t>
  </si>
  <si>
    <t>MAGIC BLUE® 5/218,50 -1шт</t>
  </si>
  <si>
    <t>PIXIE MIRACLE BLUE 5/131,70 -1шт</t>
  </si>
  <si>
    <t>FONDANT FANCY ®  5/247,80 -1шт</t>
  </si>
  <si>
    <t>RED RIDING HOOD  5/165,90 -1шт</t>
  </si>
  <si>
    <t>TANGO 10/47,10 уп</t>
  </si>
  <si>
    <t xml:space="preserve">ТРОПИКАЛ БРИЗ  10/167,10 -1шт </t>
  </si>
  <si>
    <t xml:space="preserve">PINK MIST   10/193,40 -2шт </t>
  </si>
  <si>
    <t xml:space="preserve">BRIGHT BRILIANT   10/272,60 -2шт </t>
  </si>
  <si>
    <t xml:space="preserve">TRIUMPHATOR  10/124,90 – 2шт </t>
  </si>
  <si>
    <t xml:space="preserve">SAMUR  10/119,60 -2шт </t>
  </si>
  <si>
    <t xml:space="preserve">HOTSPOT  5/127,50 -1шт </t>
  </si>
  <si>
    <t xml:space="preserve">RHONE 10/193,40 -2шт </t>
  </si>
  <si>
    <t xml:space="preserve">DELIANA 10/140,70 -2шт </t>
  </si>
  <si>
    <t xml:space="preserve">ELEGANT LADY 10/193,40 -1шт </t>
  </si>
  <si>
    <t xml:space="preserve">PRIME ICE 10/151,20 – 2шт </t>
  </si>
  <si>
    <t xml:space="preserve">SPECIOSUM RUBRUM  5/140,70 -2шт </t>
  </si>
  <si>
    <t xml:space="preserve">ETOILE DE MALICORNE 5/370,70 –1шт </t>
  </si>
  <si>
    <t>WESTERPLATTE 5/438,90 -1шт</t>
  </si>
  <si>
    <t xml:space="preserve">INVITATIE 10/71,20 -5шт; </t>
  </si>
  <si>
    <t xml:space="preserve">BLACK SURPISE 10/51,50 -5шт; </t>
  </si>
  <si>
    <t xml:space="preserve">GREEN STAR 10/44.90 -5шт; </t>
  </si>
  <si>
    <t>БАРЛОУ КРИСТА 5/90.80 -3шт;</t>
  </si>
  <si>
    <t>УИЛЬЯМ ГИНЕСС 5/90.80 -2шт;</t>
  </si>
  <si>
    <t>ALL IN ONE ® 3/193,20 -1шт</t>
  </si>
  <si>
    <t>CANDY TWIST® 3/316,10 -1шт</t>
  </si>
  <si>
    <t>COSMOPOLITAN® 3/152,20 -1шт</t>
  </si>
  <si>
    <t>DELILAH® 3/193,20 -1шт</t>
  </si>
  <si>
    <t>PINK LADY® 3/193,20 -1шт</t>
  </si>
  <si>
    <t>УИЛЬЯМ ГИНЕСС 5/90.80 -2 шт</t>
  </si>
  <si>
    <t>JOSEPHINE 10/159,70 уп</t>
  </si>
  <si>
    <t xml:space="preserve">PRINCESSE LAETITIA I/47,40 уп </t>
  </si>
  <si>
    <t>ПРИМУЛА ФРАНЧЕСКА  2/172,70 1шт</t>
  </si>
  <si>
    <t>An2</t>
  </si>
  <si>
    <t>СЕЛИНА  3/208,70  - 1 шт</t>
  </si>
  <si>
    <t>TIARA  3/433,10 -1 шт</t>
  </si>
  <si>
    <t>TIGER BUTTERGER 3/152,20 -1 шт</t>
  </si>
  <si>
    <t>БАДАН ЭРОИКА 2/227,30 - 1 шт</t>
  </si>
  <si>
    <t>гейхеры- СИЛЬВЕР СКРОЛЛС 2/322,90 - 1шт</t>
  </si>
  <si>
    <t>ВЕРБЕЙНИК БОЖОЛЕ 3/172,70 - 1 шт</t>
  </si>
  <si>
    <t xml:space="preserve">COLOR PARADE10/124,90 </t>
  </si>
  <si>
    <t>COMMITMENT10/172,30 -2шт</t>
  </si>
  <si>
    <t>EXCELSIOR 5/132,30 -2шт</t>
  </si>
  <si>
    <t>EXTRAVAGANZE  5/127,50 -2шт</t>
  </si>
  <si>
    <t>FRONTERA 10/188,20 -2шт</t>
  </si>
  <si>
    <t>FURIO10/167,10 -2шт</t>
  </si>
  <si>
    <t>HOTSPOT 5/127,50 -2шт</t>
  </si>
  <si>
    <t>JOSEPHINE10/159,70 -2шт</t>
  </si>
  <si>
    <t>PAPILIO 5/98,50 -2шт</t>
  </si>
  <si>
    <t>PLAYTIME 5/127,50 -2шт</t>
  </si>
  <si>
    <t xml:space="preserve">СИЛЬВЕР СКРОЛЛС  2/322,90 1 шт. </t>
  </si>
  <si>
    <t>Nedea</t>
  </si>
  <si>
    <t xml:space="preserve">MAPIRA   10/151,20 -2шт </t>
  </si>
  <si>
    <t xml:space="preserve">WENDY = ANTEQUERA  10/161,80 -1шт </t>
  </si>
  <si>
    <t xml:space="preserve">COSTA DEL SOL   10/173,40 -2шт </t>
  </si>
  <si>
    <t xml:space="preserve">NETTY'S PRIDE   10/198,70 -2шт </t>
  </si>
  <si>
    <t xml:space="preserve">RED ELECTRIC   5/114,30 -2шт </t>
  </si>
  <si>
    <t xml:space="preserve">Tickled Pink--2/81,00 </t>
  </si>
  <si>
    <t xml:space="preserve">Passion --2/81,00 </t>
  </si>
  <si>
    <t>БИГ ДАДДИ BIG DADDY 3/193,20 1шт</t>
  </si>
  <si>
    <t xml:space="preserve">PRETTY WOMEN – 2шт. 10/283,10 </t>
  </si>
  <si>
    <t xml:space="preserve">BRIGHT BRILIANT- 2шт. 10/272,60 </t>
  </si>
  <si>
    <t xml:space="preserve">BELLSONG -1шт. 5/124,90 </t>
  </si>
  <si>
    <t xml:space="preserve">DOUBLE MYSTIC – 2шт. 2/146,00 </t>
  </si>
  <si>
    <t xml:space="preserve">CERES – 2шт. 10/298,90 </t>
  </si>
  <si>
    <t xml:space="preserve">FURIO – 2шт. 10/167,10 </t>
  </si>
  <si>
    <t xml:space="preserve">MIYABI – 2шт. 10/185,00 </t>
  </si>
  <si>
    <t xml:space="preserve">ДАБЛ ЭДУАРД -1шт. 5/333,20 </t>
  </si>
  <si>
    <t xml:space="preserve">MAGIC STAR – 1шт. 5/322,70 </t>
  </si>
  <si>
    <t>EYELINER – 2шт. 10/135,40</t>
  </si>
  <si>
    <t>JOSE AUBERGINE ® 3/295,60 -1шт</t>
  </si>
  <si>
    <t>РЕД ВЕЛЬВЕТ 3/172,70 - 1шт</t>
  </si>
  <si>
    <t>САММЕРВАЙН 3/119,40  - 1шт</t>
  </si>
  <si>
    <t>УОЛТЕР ФАНКИ 3/111,30  - 1шт</t>
  </si>
  <si>
    <t>КАНТРИ ЭНД ВЕСТЕРН  3/176,80 1шт</t>
  </si>
  <si>
    <t>ЮНИК СИЛЬВЕРПИНК 3/156,30  - 1шт</t>
  </si>
  <si>
    <t xml:space="preserve">Black Star ---3/214,20 </t>
  </si>
  <si>
    <t>FLAMBOYANT EDGES 3/418,5 -1шт</t>
  </si>
  <si>
    <t xml:space="preserve">PRETTY WOMEN 10/283,10  2 шт </t>
  </si>
  <si>
    <t>SALTARELLO 10/172,30 2шт</t>
  </si>
  <si>
    <t>МЕКОНОПСИС БЕТОНИЦИФОЛИЯ 2/227,30 -1шт</t>
  </si>
  <si>
    <t>Matveya</t>
  </si>
  <si>
    <t xml:space="preserve">TINY NANNY 5/93,20 -2 шт. </t>
  </si>
  <si>
    <t xml:space="preserve">FATA MORGANA 10/204,00 -2 шт. </t>
  </si>
  <si>
    <t xml:space="preserve">EXTRAVAGANZE  5/127,50 -2 шт. </t>
  </si>
  <si>
    <t xml:space="preserve">QUEENFISH 10/198,70-2 шт. </t>
  </si>
  <si>
    <t xml:space="preserve">GERRIT ZALM 10/140,70 -2 шт. </t>
  </si>
  <si>
    <t xml:space="preserve">TANGO 10/47,10 -5 шт. </t>
  </si>
  <si>
    <t xml:space="preserve">DYNAMITE 7/68,60 -5 шт. </t>
  </si>
  <si>
    <t xml:space="preserve">МАНГО 3/157,20-1шт </t>
  </si>
  <si>
    <t>СЕЛИНА 3/208,70-1шт</t>
  </si>
  <si>
    <t xml:space="preserve">ПАНИКУМ РЕХБРАУН 3/101,00O-1 шт   </t>
  </si>
  <si>
    <t>Аульчанка</t>
  </si>
  <si>
    <t>ПАШШИОН 2/81,00 уп</t>
  </si>
  <si>
    <t>КОКОНАТ САНДАЕ 2/81,00 уп</t>
  </si>
  <si>
    <t>ШУГАР ПЛАМ 2/81,00 уп</t>
  </si>
  <si>
    <t xml:space="preserve">ПУРПЛ РЕЙН 3/172,70 = 1 шт </t>
  </si>
  <si>
    <t xml:space="preserve">ДОЙЧЛЕНД  3/103,10 - 1 шт. </t>
  </si>
  <si>
    <t>ВАРИЕГАТА VARIEGATA 2/281,90 -1шт</t>
  </si>
  <si>
    <t>SO SWEET 5/159,00 -1шт</t>
  </si>
  <si>
    <t>NIAGARA FALLS 2/241,00 -1шт</t>
  </si>
  <si>
    <t>KAKIO (PINK CHAMPAGNE)  5/438,90 -1шт</t>
  </si>
  <si>
    <t>MADAME LE COULTR  5/370,70 - 1шт</t>
  </si>
  <si>
    <t>KATHLEEN DUNFORD 5/438,90 -1 шт;</t>
  </si>
  <si>
    <t>VIOLET ELIZABETH 5/438,90  -1шт</t>
  </si>
  <si>
    <t xml:space="preserve">YUKIOKOSHI  5/438,90 1шт </t>
  </si>
  <si>
    <t>EXPLODED PUMPKIN  3/418,50 - 1шт.</t>
  </si>
  <si>
    <t>VOODOO DANCER 3/447,70 - 1шт.</t>
  </si>
  <si>
    <t>BOBO ANNE 3/447,70- 1шт.</t>
  </si>
  <si>
    <t>КАРАМЕЛЬ 2/363,90 1шт</t>
  </si>
  <si>
    <t>Валентина1984</t>
  </si>
  <si>
    <t>ЭЛЬВИРА 5/90,80 уп</t>
  </si>
  <si>
    <t>МАКСИМ 5/90,80 уп</t>
  </si>
  <si>
    <t>ТАГО 5/90,80 уп</t>
  </si>
  <si>
    <t>SHIRLEY TEMPLE 2/213,70 -1шт</t>
  </si>
  <si>
    <t xml:space="preserve">RED CHARM 1/281,90 уп </t>
  </si>
  <si>
    <t xml:space="preserve">SORBET  2/227,30 1шт </t>
  </si>
  <si>
    <t xml:space="preserve">ИНДУКА 5/90,80 </t>
  </si>
  <si>
    <t xml:space="preserve">СЕЛВА 5/90,80 </t>
  </si>
  <si>
    <t>МАКСИМ 5/90,80</t>
  </si>
  <si>
    <t xml:space="preserve">TIARA 3/433,10 1 шт </t>
  </si>
  <si>
    <t xml:space="preserve">ХАУТТЮЙНИЯ ПАЙЕД ПЕППЕР   3/90,80 1 шт </t>
  </si>
  <si>
    <t xml:space="preserve">ПАНИКУМ РЕХБРАУН   3/101,00O 1 шт </t>
  </si>
  <si>
    <t xml:space="preserve">БРЕССИНГЕМ УАЙТ  2/227,30 1 шт </t>
  </si>
  <si>
    <t xml:space="preserve">ЭРОИКА  2/227,30 1 шт </t>
  </si>
  <si>
    <t xml:space="preserve">COLORADO  10/124,90-2 шт </t>
  </si>
  <si>
    <t>EYELINER  10/135,40  -2 шт</t>
  </si>
  <si>
    <t>Технолог:)</t>
  </si>
  <si>
    <r>
      <t xml:space="preserve">SORBET  2/227,30 </t>
    </r>
    <r>
      <rPr>
        <sz val="12"/>
        <color indexed="8"/>
        <rFont val="Times New Roman"/>
        <family val="1"/>
        <charset val="204"/>
      </rPr>
      <t>-1шт</t>
    </r>
  </si>
  <si>
    <r>
      <t xml:space="preserve">RED MAGIC  2/281,90 </t>
    </r>
    <r>
      <rPr>
        <sz val="12"/>
        <color indexed="8"/>
        <rFont val="Times New Roman"/>
        <family val="1"/>
        <charset val="204"/>
      </rPr>
      <t>-1шт</t>
    </r>
  </si>
  <si>
    <r>
      <t xml:space="preserve">HONEY GOLD 2/496,50 </t>
    </r>
    <r>
      <rPr>
        <sz val="12"/>
        <color indexed="8"/>
        <rFont val="Times New Roman"/>
        <family val="1"/>
        <charset val="204"/>
      </rPr>
      <t>-1шт</t>
    </r>
  </si>
  <si>
    <r>
      <t xml:space="preserve">ФРАНЧЕСКА 2/172,70 </t>
    </r>
    <r>
      <rPr>
        <sz val="12"/>
        <color indexed="8"/>
        <rFont val="Times New Roman"/>
        <family val="1"/>
        <charset val="204"/>
      </rPr>
      <t>-1шт</t>
    </r>
  </si>
  <si>
    <r>
      <t xml:space="preserve">ЭЛИЗАБЕТ КИЛЛЕЛЭЙ 2/297,50 </t>
    </r>
    <r>
      <rPr>
        <sz val="12"/>
        <color indexed="8"/>
        <rFont val="Times New Roman"/>
        <family val="1"/>
        <charset val="204"/>
      </rPr>
      <t>-1шт</t>
    </r>
  </si>
  <si>
    <t>СПЕКТАБИЛИС БЕЛЫЙ 5/186,30 -1шт</t>
  </si>
  <si>
    <t>ГОЛД ЛЕЙС   3/193,20 -1шт</t>
  </si>
  <si>
    <t>ДЕНТИКУЛЯТА КРАСНЫЙ   3/111,30 -1шт</t>
  </si>
  <si>
    <t>ДЕНТИКУЛЯТА БЕЛЫЙ 3/111,30-1шт</t>
  </si>
  <si>
    <t xml:space="preserve">БИГ СИТИ АЙ 2/217,60(1шт) </t>
  </si>
  <si>
    <t xml:space="preserve">КАЛИКО ДЖЕК 3/275,10(1шт) </t>
  </si>
  <si>
    <t xml:space="preserve">EXPLODED PUMPKIN 3/418,50(1шт) </t>
  </si>
  <si>
    <t>белый с синими прожилками 5/179,50-2 шт</t>
  </si>
  <si>
    <t xml:space="preserve">БОНАНЗА 5/131,70 1 шт </t>
  </si>
  <si>
    <t>КАЛИКО ДЖЕК 3/275,10 1 шт</t>
  </si>
  <si>
    <t xml:space="preserve">DOUBLE YELLOW 5/146,00 1шт. </t>
  </si>
  <si>
    <t xml:space="preserve">PINK MIST  10/193,40 2шт. </t>
  </si>
  <si>
    <t xml:space="preserve">SUNCATCHER  10/167,10 1шт </t>
  </si>
  <si>
    <t xml:space="preserve">UPFACING ORANGE 5/140,70 1шт </t>
  </si>
  <si>
    <t>COSTA DEL SOL 10/173,40 1 шт</t>
  </si>
  <si>
    <t>БУЗУЛЬНИК БРИТТ МАРИ КРОУФОРД  1/138,60 уп</t>
  </si>
  <si>
    <t>УИЛЬЯМ ГИНЕСС WILLIAM GUINESS 5/90.80-1шт</t>
  </si>
  <si>
    <t>LYNN HALL 5/247,80- 2шт</t>
  </si>
  <si>
    <t>SUNCATCHER 10/167,10 уп</t>
  </si>
  <si>
    <t xml:space="preserve">COPPERS CROSSING 10/219,80 2шт </t>
  </si>
  <si>
    <t>SULTAN'S PALACE  3/152,20 1 шт</t>
  </si>
  <si>
    <t>ИРИС СИБ. ДИАР ДЕЛАЙТ   3/111,30 1 шт</t>
  </si>
  <si>
    <t>ИРИС БОЛД ПРЕТЕНДЕР   3/137,60 1 шт</t>
  </si>
  <si>
    <t>ТАНГО 10/47,10 уп</t>
  </si>
  <si>
    <t>НОРИ  10 64,60 уп</t>
  </si>
  <si>
    <t>БЛЭК ВЕЛЬВЕТ 10 51,50 уп</t>
  </si>
  <si>
    <t>ПР.МАРГАРЕТ РОУЗ  10 55,90 уп</t>
  </si>
  <si>
    <t>ПРАГА 10 54,80 уп</t>
  </si>
  <si>
    <t>ПАССОС PASSOS 10 71,20 уп</t>
  </si>
  <si>
    <t>ПИНК ЛЕДИ 10 47,10 уп</t>
  </si>
  <si>
    <t>ТАМПИКО 10 74,50 уп</t>
  </si>
  <si>
    <t>БИМБО BIMBO 10 74,50 уп</t>
  </si>
  <si>
    <t>ДИНАМИТ DYNAMITE 7 68,60 уп</t>
  </si>
  <si>
    <t>ФРИЗЗЛД КОРАЛ ЛЕЙЗ 5 41,10 уп</t>
  </si>
  <si>
    <t>ГРИН СТАР GREEN STAR 10 44,90 уп</t>
  </si>
  <si>
    <t xml:space="preserve">ЛЮКСУРИАНТ   3/193,20 -1шт </t>
  </si>
  <si>
    <t xml:space="preserve">АВРОРА   3/193,20 -1шт </t>
  </si>
  <si>
    <t>TINY ATHLETE  5/93,20 2шт</t>
  </si>
  <si>
    <t xml:space="preserve">TINY BEE   5/93,20 3шт </t>
  </si>
  <si>
    <t>TINY BELL  5/93,20 2шт</t>
  </si>
  <si>
    <t>BUZZER 10/161,80 2шт</t>
  </si>
  <si>
    <t>TINY GHOST 5/93,20 2шт</t>
  </si>
  <si>
    <t xml:space="preserve">TINY NANNY   5/93,20 3шт </t>
  </si>
  <si>
    <t>TINY PADHYE  5/93,20 2шт</t>
  </si>
  <si>
    <t xml:space="preserve">Flame ---3/157,20 </t>
  </si>
  <si>
    <t xml:space="preserve">Garnet Glow --3/138,20 </t>
  </si>
  <si>
    <t xml:space="preserve">Mango --3/157,20 </t>
  </si>
  <si>
    <t xml:space="preserve">Parfait ---3/136,70 </t>
  </si>
  <si>
    <t>COMMITMENT 10/172,3 -2 шт</t>
  </si>
  <si>
    <t>TINY PADHYE -   5/93,20 2шт</t>
  </si>
  <si>
    <t>ELODIE  10/272,60-2шт</t>
  </si>
  <si>
    <t>PATRICIA'S PRIDE 10/198,70 -2шт</t>
  </si>
  <si>
    <t>FORLANA 10/193,40 -2шт</t>
  </si>
  <si>
    <t>КЛЕМАТИСЫ</t>
  </si>
  <si>
    <t>JUSTA  5/370,70 - 1 шт.</t>
  </si>
  <si>
    <t xml:space="preserve">JAN PAWEL II 5/370,70-1 шт </t>
  </si>
  <si>
    <t>JACKMANII 5/370,70-1шт</t>
  </si>
  <si>
    <t>ХОСТА</t>
  </si>
  <si>
    <t>ELEGANS 5/179,50 -1шт</t>
  </si>
  <si>
    <t>МЕДУНИЦА ОПАЛ OPAL 3/172,70-1шт</t>
  </si>
  <si>
    <t>ГЛАДИОЛУСЫ</t>
  </si>
  <si>
    <t>TANGO 10/47,10 -5шт</t>
  </si>
  <si>
    <t>TAMPICO 10/74,50 -5шт</t>
  </si>
  <si>
    <t>FRIZZLED CORAL  5/41,10 уп</t>
  </si>
  <si>
    <t>GREEN STAR 10/44.90 -5шт</t>
  </si>
  <si>
    <t>ПИОНЫ:</t>
  </si>
  <si>
    <t xml:space="preserve">Gold Mine 1/1032,90 </t>
  </si>
  <si>
    <t xml:space="preserve">Sorbet ---2/227,30 </t>
  </si>
  <si>
    <t xml:space="preserve">Red Supreme ---2/202,00 </t>
  </si>
  <si>
    <t>МОНАРДА</t>
  </si>
  <si>
    <t>Petunja</t>
  </si>
  <si>
    <t>T REX  3/193,20 -1шт</t>
  </si>
  <si>
    <t xml:space="preserve">TINY PADHYE5/93,20 -1уп. </t>
  </si>
  <si>
    <t xml:space="preserve">BRINDISI 10/101,70 - 2 шт. </t>
  </si>
  <si>
    <t xml:space="preserve">ICE CRYSTAL 10/146,00  - 3 шт. </t>
  </si>
  <si>
    <t xml:space="preserve">BRIGHT DIAMOND 10/119,60 - 1 шт. </t>
  </si>
  <si>
    <t xml:space="preserve">GERRIT ZALM (TREBBIANO) 10/140,70 - 3 шт. </t>
  </si>
  <si>
    <t xml:space="preserve">FATA MORGANA 10/204,00 - 2 шт. </t>
  </si>
  <si>
    <t>БИГ СИТИ АЙ  2/217,60 -1шт</t>
  </si>
  <si>
    <t>КАЛИКО ДЖЕК  3/275,10 1шт</t>
  </si>
  <si>
    <t>LYNN HALL   5/247,80 -1шт</t>
  </si>
  <si>
    <t xml:space="preserve">KAKIO (PINK CHAMPAGNE) 5/438,90- 2шт. </t>
  </si>
  <si>
    <t xml:space="preserve">JAN PAWEL II  5/370,70-2шт. </t>
  </si>
  <si>
    <t xml:space="preserve">MADAME LE COULTR 5/370,70-2шт. </t>
  </si>
  <si>
    <t>ПАНИКУМ РЕХБРАУН 3/101,00- 1 шт</t>
  </si>
  <si>
    <t xml:space="preserve">МАК УАЙТ РАФФЛС 2/164,90- 1 шт </t>
  </si>
  <si>
    <t>МОРОЗНИК NIGER 3/193,20 - 1 шт</t>
  </si>
  <si>
    <t xml:space="preserve">ГЕЙХЕРЫ ЦИТРОНЕЛЛЕ 2/350,20-1 шт </t>
  </si>
  <si>
    <t xml:space="preserve">PATRICIA JOJO 3/330,70 - 1 шт </t>
  </si>
  <si>
    <t xml:space="preserve">ДЕЛФИЗ ДИАМОНТ 2/194,50-1 шт </t>
  </si>
  <si>
    <t>BRILIANT  3/193,20 - 1 шт.</t>
  </si>
  <si>
    <t>LESLEY WOODRIFF 10/255.70- 3 шт</t>
  </si>
  <si>
    <t>BONBINI 10/ 177.60-3 шт</t>
  </si>
  <si>
    <t xml:space="preserve">BLACK BEAUTY 2/418,50 -1 шт. </t>
  </si>
  <si>
    <t xml:space="preserve">FELIX CROUSSE 2/200,00 - 1 шт. </t>
  </si>
  <si>
    <t xml:space="preserve">T DAWG 2/241,00 -1шт </t>
  </si>
  <si>
    <t xml:space="preserve">RAINBOWS END 2/301,40  -1шт </t>
  </si>
  <si>
    <t>MOTYSHKA</t>
  </si>
  <si>
    <t>WHITE PERFECTION 1/61,5 уп</t>
  </si>
  <si>
    <t>CREME DE CASSIS 1/49/1 уп</t>
  </si>
  <si>
    <t>HARLEQUIN   3/234,10 -1шт</t>
  </si>
  <si>
    <t xml:space="preserve">МАК ПИКОТИ 2/131,70-1шт </t>
  </si>
  <si>
    <t xml:space="preserve">ПАНИКУМ РЕХБРАУН 3/101,00O-1шт </t>
  </si>
  <si>
    <t xml:space="preserve">LOVELY AGAIN 3/152,20-1шт </t>
  </si>
  <si>
    <t xml:space="preserve">BATIK 3/152,20-1шт </t>
  </si>
  <si>
    <t>Людочк@а</t>
  </si>
  <si>
    <t>PINK LADY® 3/193,20 -2шт</t>
  </si>
  <si>
    <t>PURPLE KISS® 3/193,20 -2шт</t>
  </si>
  <si>
    <t>MIES COPIJN 5/131,70 -2шт</t>
  </si>
  <si>
    <t>EFF BLUE 5/165,90 -2шт</t>
  </si>
  <si>
    <t>DANIELLE 5/165,90 -2шт</t>
  </si>
  <si>
    <t xml:space="preserve">T REX 3/193,20 -1шт </t>
  </si>
  <si>
    <t>VISTA 10/71,20-4шт</t>
  </si>
  <si>
    <t xml:space="preserve">ЛЮПИН THE CHATELAINE 5/ 90,8 уп </t>
  </si>
  <si>
    <t>ГИПСОФИЛА ПАНИКУЛФТА УАЙТ 5/49,8 уп</t>
  </si>
  <si>
    <t>TINY ATHLETE 5/93,20 – 2шт</t>
  </si>
  <si>
    <t>HANKY PANKY 2/264,40 -1шт</t>
  </si>
  <si>
    <t>LAKESIDE BEACH CAPTAIN   2/252,70 -1шт</t>
  </si>
  <si>
    <t>ROBERT FROST  3/152,20 -1шт</t>
  </si>
  <si>
    <t>TORTILLA CHIP   3/152,20 -1шт</t>
  </si>
  <si>
    <t>WHITE FEATHER 3/234,10-1шт</t>
  </si>
  <si>
    <t>МЕДУНИЦА МАДЖЕСТЕ  3/193,20 -1шт</t>
  </si>
  <si>
    <t>КОЧЕДЫЖНИК УРСУЛАС РЕД 2/227,30 -1шт</t>
  </si>
  <si>
    <t xml:space="preserve">розовый 5/90,80 1 шт. </t>
  </si>
  <si>
    <t xml:space="preserve">БЕЛЫЙ 5/90,80 1 шт. </t>
  </si>
  <si>
    <t xml:space="preserve">ДЕНТИКУЛЯТА КРАСНЫЙ 3/111,30 -1 шт. </t>
  </si>
  <si>
    <t xml:space="preserve">ДЕНТИКУЛЯТА БЕЛЫЙ 3/111,30 -1шт </t>
  </si>
  <si>
    <t xml:space="preserve">PIXIE MIRACLE BLUE 5/131,70 1 шт. </t>
  </si>
  <si>
    <t xml:space="preserve">HARLEQUIN  3/234,10 1 шт. </t>
  </si>
  <si>
    <t xml:space="preserve">DARWIN'S JOYCE  3/234,10 1 шт. </t>
  </si>
  <si>
    <t>PURPUREA PLENA ELEGANS  5/438,90 -1шт</t>
  </si>
  <si>
    <t>JACKMANII  5/370,70 -1шт</t>
  </si>
  <si>
    <t>BARBARA  5/438,90 -1шт</t>
  </si>
  <si>
    <t>PINK FANTASY 5/370,70 -1шт</t>
  </si>
  <si>
    <t xml:space="preserve">MADAME LE COULTR  5/370,70 - 2шт </t>
  </si>
  <si>
    <t>VERONICA'S CHOICE 5/438,90 -1шт</t>
  </si>
  <si>
    <t>розовый 5/90,80 - 1 шт.</t>
  </si>
  <si>
    <t>Катя-Котик</t>
  </si>
  <si>
    <t>VANITY 3/152,20 -1шт</t>
  </si>
  <si>
    <t>EDITH WOLFORD 3/152,20-1шт</t>
  </si>
  <si>
    <t xml:space="preserve">НОРА БАРЛОУ  5/90,80 - 3 шт. </t>
  </si>
  <si>
    <t xml:space="preserve">белый с синими прожилками 5/179,50 - 1 шт. </t>
  </si>
  <si>
    <t>розовый 5/90,80 - 2 шт.</t>
  </si>
  <si>
    <t>PERRY 10 71,20 -5шт</t>
  </si>
  <si>
    <t>PLUMTART 10 55,90 -5шт</t>
  </si>
  <si>
    <t>TRADERHORN 10 46,00 -5шт</t>
  </si>
  <si>
    <t>BLACK VELVET 10 51,50 -5шт</t>
  </si>
  <si>
    <t>PINK LADY 10 47,10 -5шт</t>
  </si>
  <si>
    <t>DOLCE VITА 10 47,10 -5шт</t>
  </si>
  <si>
    <t>TAMPICO 10 74,50 -5шт</t>
  </si>
  <si>
    <t xml:space="preserve"> FONDANT FANCY ® 5/247,80 -1шт</t>
  </si>
  <si>
    <t xml:space="preserve"> SPITFIRE 5/145,40 -1шт</t>
  </si>
  <si>
    <t>Танюта1</t>
  </si>
  <si>
    <t xml:space="preserve">F. KOPPIUS 2/223.40-1шт </t>
  </si>
  <si>
    <t>ELEGANS  5/179,50 -1шт</t>
  </si>
  <si>
    <t>Леночка-припевочка</t>
  </si>
  <si>
    <t xml:space="preserve">АЙСЕД ДЖЕМ 2/81,00 1 шт </t>
  </si>
  <si>
    <t>СТАРДАСТ 2/81,00 1 шт</t>
  </si>
  <si>
    <t>ШУГАРБЕРРИ  3/156,30 -1шт</t>
  </si>
  <si>
    <t>ЮНИК ЛИЛАК 3/156,30 -1шт</t>
  </si>
  <si>
    <t>БРОНЗЛАУБ 3/111,30 уп</t>
  </si>
  <si>
    <t>KoLenochka</t>
  </si>
  <si>
    <t>ЕленаВит</t>
  </si>
  <si>
    <t>PURPUREA PLENA ELEGANS 5/438,90-  -1шт;</t>
  </si>
  <si>
    <t xml:space="preserve">МADAME JULIA CORREVON 5/438,90 - 1шт.; </t>
  </si>
  <si>
    <t>Юл'ча</t>
  </si>
  <si>
    <t>MADAME JULIA CORREVON 5/438,90 -1шт</t>
  </si>
  <si>
    <t>МАЙТИ ПИП  3/152,20-1шт</t>
  </si>
  <si>
    <t>AMBASSADEUR  3/152,20 -1шт</t>
  </si>
  <si>
    <t>SPICY CAJUN 3/137,60 -1шт</t>
  </si>
  <si>
    <t>CORAL CHARM  2/418,50  -1шт;</t>
  </si>
  <si>
    <t>SWORD DANCE 2/200,00  -1шт;</t>
  </si>
  <si>
    <t>HONEY GOLD  2/496,50  уп</t>
  </si>
  <si>
    <t>БЛЭК АЙД БЬЮТИ 3/133,20  -2шт;</t>
  </si>
  <si>
    <t>ГИАЦИНТ 3/111,30  -2шт;</t>
  </si>
  <si>
    <t>ДИАМАНТ 3/103,10  -2шт;</t>
  </si>
  <si>
    <t>OOP THE LOOP  3/152,20 -1шт:</t>
  </si>
  <si>
    <t>ЭХО ДЕ ФРАНС  3/152,20 -1шт:</t>
  </si>
  <si>
    <t>CHINA DRAGON  3/152,20 -2шт</t>
  </si>
  <si>
    <t xml:space="preserve">MISS BATEMAN  5/370,70  -2шт; </t>
  </si>
  <si>
    <t xml:space="preserve">LOUISE ROWE 5/438,90 -1шт; </t>
  </si>
  <si>
    <t xml:space="preserve">KATHLEEN DUNFORD 5/438,90  -1шт </t>
  </si>
  <si>
    <t xml:space="preserve">CATHERINE  2/252,70 -1шт </t>
  </si>
  <si>
    <t>WHITE FEATHER 3/234,10 -1шт</t>
  </si>
  <si>
    <t>синий 5/90,80 -1шт</t>
  </si>
  <si>
    <t>розовый 5/90,80 -1шт</t>
  </si>
  <si>
    <t>FRIVOLOUS GLOU 1/58,6 уп</t>
  </si>
  <si>
    <t>ПЕРРИС УАЙТ   2/118,10 уп</t>
  </si>
  <si>
    <t xml:space="preserve">РАФФЛЕД ПАТТИ   2/164,90 уп </t>
  </si>
  <si>
    <t>УАЙТ РАФФЛС   2/164,90 уп</t>
  </si>
  <si>
    <t>БОЛЕРО   2/172,70 уп</t>
  </si>
  <si>
    <t>ГЕЙХЕРА</t>
  </si>
  <si>
    <t>ШОКОЛАД РАФФЛС  2/350,20 уп</t>
  </si>
  <si>
    <t>СИЛЬВЕР СКРОЛЛС 2/322,90 уп</t>
  </si>
  <si>
    <t>КРИМЗОН КУРЛС  2/200,00 уп</t>
  </si>
  <si>
    <t>ШТОРМ ОФ СЕНТУРИ 2/301,40 уп</t>
  </si>
  <si>
    <t>ДЕЛФТ ЛЕЙС 3/234,10 уп</t>
  </si>
  <si>
    <t>ЭТНА 3/111,30 уп</t>
  </si>
  <si>
    <t>ТУ ХЭВ ЭНД ТУ ХОЛД TO 3/176,80 уп</t>
  </si>
  <si>
    <t>БЛЭК НАЙТ 3/152,20 уп</t>
  </si>
  <si>
    <t>ЛУП ЗЕ ЛУП 3/152,20 уп</t>
  </si>
  <si>
    <t>ВИНДЗОР РОУЗ 3/152,20 уп</t>
  </si>
  <si>
    <t>КРИСТАЛ ХАЛО 3/275,10 уп</t>
  </si>
  <si>
    <t>СТИППЛС РИППЛС 3/275,10 уп</t>
  </si>
  <si>
    <t>ПИНКИ   3/316,10 уп</t>
  </si>
  <si>
    <t>АМАРАЛИС</t>
  </si>
  <si>
    <t>РЕД ЛИОН 1/131,70 уп</t>
  </si>
  <si>
    <t>ЭЛВАС   1/155,10 уп</t>
  </si>
  <si>
    <t>КЛОПОГОН ПИНК СПАЙК 2/336,50 уп</t>
  </si>
  <si>
    <t>АСТРАНЦИЯ ВЕНИЦЕ   2/194,20 уп</t>
  </si>
  <si>
    <t>КОТОВНИК УОШФИЛД 2/145,40 уп</t>
  </si>
  <si>
    <t>ЛОБЕЛИЯ РУССКАЯ ПРИНЦЕССА 2/131,70 уп</t>
  </si>
  <si>
    <t>КОЧЕДЫЖНИК УРСУЛАС РЕД 2/227,30 уп</t>
  </si>
  <si>
    <t>ОФИОПОГОН НИГЕР   2/227,30 уп</t>
  </si>
  <si>
    <t>PEPPERMINT TWIST ®   3/234,10 -1шт</t>
  </si>
  <si>
    <t>SPITFIRE   5/145,40 -1шт</t>
  </si>
  <si>
    <t xml:space="preserve">MIES COPIJN 5/131,70 -2шт </t>
  </si>
  <si>
    <t xml:space="preserve">EDEN'S PERFUME 2/426,30 1 шт. </t>
  </si>
  <si>
    <t xml:space="preserve">BRIGHT BRILIANT 10/272,60 2шт </t>
  </si>
  <si>
    <t xml:space="preserve">COCKTAIL TWINS 10/246,20 2шт </t>
  </si>
  <si>
    <t xml:space="preserve">ANNEMARIE' DREAM 10/272,60 2шт </t>
  </si>
  <si>
    <t xml:space="preserve">SUNCATCHER 10/167,10 2шт </t>
  </si>
  <si>
    <t xml:space="preserve">DELIANA 10/140,70 2шт </t>
  </si>
  <si>
    <t xml:space="preserve">BUSSETO 10/146,00 2шт </t>
  </si>
  <si>
    <t xml:space="preserve">UPFACING YELLOW   5 /140,70 2шт </t>
  </si>
  <si>
    <t xml:space="preserve">UPFACING PINK 5/140,70 2шт </t>
  </si>
  <si>
    <t xml:space="preserve">FLORA PLENA 5/201,30 1шт </t>
  </si>
  <si>
    <t>SPECIOSUM RUBRUM 5/140,70 1шт</t>
  </si>
  <si>
    <t xml:space="preserve">РОК ЭНД РОЛЛ   3/176,80 1шт </t>
  </si>
  <si>
    <t xml:space="preserve">КАНТРИ ЭНД ВЕСТЕРН  3/176,80 1шт </t>
  </si>
  <si>
    <t xml:space="preserve">ПУРПЛ РЕЙН   3/172,70 1шт </t>
  </si>
  <si>
    <t>ЭТНА 3/111,30 1шт</t>
  </si>
  <si>
    <t>АВРОРА   3/193,20 1шт</t>
  </si>
  <si>
    <t>ЛЮКСУРИАНТ 3/193,201шт</t>
  </si>
  <si>
    <t>КЛОПОГОН АТРОПУРПУРЕЯ 2/281,90 1 шт</t>
  </si>
  <si>
    <t>МЕДУНИЦА ОПАЛ  3/172,70 1шт</t>
  </si>
  <si>
    <t>Natalyshka</t>
  </si>
  <si>
    <t xml:space="preserve">DOT.COM – 2шт. 10/246,20 </t>
  </si>
  <si>
    <t xml:space="preserve">MAPIRA – 2шт. 10/151,20 </t>
  </si>
  <si>
    <t xml:space="preserve">ARSENAL – 2шт. 10/188,20 </t>
  </si>
  <si>
    <t xml:space="preserve">NETTY'S PRIDE – 2шт. 10/198,70 </t>
  </si>
  <si>
    <t xml:space="preserve">STRAWBERRY &amp; CREAM -2шт. 10/246,20 </t>
  </si>
  <si>
    <t xml:space="preserve">BELLADONA – 2шт. 10/119,60 </t>
  </si>
  <si>
    <t xml:space="preserve">FRECKLED GEISHA 3/228,30 1 шт </t>
  </si>
  <si>
    <t xml:space="preserve">BLUE DENIM3/115,30 1 шт </t>
  </si>
  <si>
    <t xml:space="preserve">CHINA DRAGON 3/152,20 1 шт </t>
  </si>
  <si>
    <t xml:space="preserve">LOVELY AGAIN3/152,20 1 шт </t>
  </si>
  <si>
    <t xml:space="preserve">BLACK KNIGHT 3/152,20 1 шт </t>
  </si>
  <si>
    <t xml:space="preserve">ПРОСТРЕЛ РЕД БЕЛЛС 3/131,70 уп </t>
  </si>
  <si>
    <t xml:space="preserve">МЕКОНОПСИС БЕТОНИЦИФОЛИЯ 2/227,30 уп </t>
  </si>
  <si>
    <t xml:space="preserve">TRADERHORN 10/46,00 5 шт </t>
  </si>
  <si>
    <t xml:space="preserve">PINK LADY 10 47,10 5 шт </t>
  </si>
  <si>
    <t xml:space="preserve">AFTERSHOCK 10/73,40 5 шт </t>
  </si>
  <si>
    <t xml:space="preserve">MADAME DE PARIS 10/73,40 5 шт </t>
  </si>
  <si>
    <t xml:space="preserve">FRIZZLED CORAL LAZE 5/41,10 уп </t>
  </si>
  <si>
    <t xml:space="preserve">HELVETIA 10/47.10 уп </t>
  </si>
  <si>
    <t xml:space="preserve">FLEVO JIVE  10/82,10 5 шт </t>
  </si>
  <si>
    <t xml:space="preserve">Kings Lynn10/47,10 5 шт </t>
  </si>
  <si>
    <t>ETOILE DE MALICORNE 5/370,70 - 1 шт.</t>
  </si>
  <si>
    <t>Slanka</t>
  </si>
  <si>
    <t>МИСКАНТУС:</t>
  </si>
  <si>
    <t>GRACILLIMUS 2/104,40 – 1шт</t>
  </si>
  <si>
    <t>MALEPARTHUS 2/90,80 – 1шт</t>
  </si>
  <si>
    <t>ROTHFEDER 2/118,10 – 1шт</t>
  </si>
  <si>
    <t>Саламбо</t>
  </si>
  <si>
    <t xml:space="preserve">TINY ATHLETE 5/93,20 - 3 шт </t>
  </si>
  <si>
    <t xml:space="preserve">PARTY DIAMOND 10/124,90 - 4 шт </t>
  </si>
  <si>
    <t xml:space="preserve">MAPIRA 10/151,20 - 2 шт. </t>
  </si>
  <si>
    <t>КУИН ОФ ХОЛЛАНД   3/111,30 1 шт</t>
  </si>
  <si>
    <t>СУПЕРБА   3/119,40 1 шт</t>
  </si>
  <si>
    <t>ЭЛЛИ   3/111,30 1 шт</t>
  </si>
  <si>
    <t>ДЕЛФТ ЛЕЙС   3/234,10 1 шт</t>
  </si>
  <si>
    <t>MAPIRA  10/151,20 уп</t>
  </si>
  <si>
    <t>PATRICIA'S PRIDE 10/198,70 уп</t>
  </si>
  <si>
    <t>PINK MIST 10/193,40 уп</t>
  </si>
  <si>
    <t>БАРЛОУ БЛЭК 5/90.80 -2шт</t>
  </si>
  <si>
    <t>Аля Дорожкина</t>
  </si>
  <si>
    <t xml:space="preserve">CLASSIC CASSIS® 5/247,80-2шт </t>
  </si>
  <si>
    <t>FERRIS WHEEL 5/247,80 -2шт</t>
  </si>
  <si>
    <t>CANDY TWIST® 3/316,10 -2шт</t>
  </si>
  <si>
    <t>SPINNERS® 3/213,70-2шт</t>
  </si>
  <si>
    <t>Славба</t>
  </si>
  <si>
    <t xml:space="preserve">АВРОРА 3/193,20 -1шт </t>
  </si>
  <si>
    <t>ДИАМОНД ЭДЖ 3/287,40 -1шт</t>
  </si>
  <si>
    <t>JUNIOR BOUQUET  3/152,20-2шт</t>
  </si>
  <si>
    <t>RUBRA  5/438,90 -1шт</t>
  </si>
  <si>
    <t>LITTLE NELL  5/438,90 -1шт</t>
  </si>
  <si>
    <t>Galla2973</t>
  </si>
  <si>
    <t xml:space="preserve">АВРОРА  3/193,20 -2шт  </t>
  </si>
  <si>
    <t>СПЕКТАБИЛИС БЕЛЫЙ 5/186,30-2шт</t>
  </si>
  <si>
    <t>223,50(семена)</t>
  </si>
  <si>
    <t xml:space="preserve">долг 492,93 </t>
  </si>
  <si>
    <t>2000+1310</t>
  </si>
  <si>
    <t>FLAME 3/157,20 1шт</t>
  </si>
  <si>
    <t xml:space="preserve">FLAME 3/157,20 - 2шт, </t>
  </si>
  <si>
    <t>GARNET GLOW 3/138,20 - 1шт</t>
  </si>
  <si>
    <t>105руб. За грядки</t>
  </si>
  <si>
    <t>CRYSTAL BLUSH 3/123,50-1шт</t>
  </si>
  <si>
    <t>ПАРФЕЙТ 3/136,70-1шт</t>
  </si>
  <si>
    <t>mdemon</t>
  </si>
  <si>
    <t>Valensy</t>
  </si>
  <si>
    <t>2000+2000+1500</t>
  </si>
  <si>
    <t>до 12 апреля</t>
  </si>
  <si>
    <t>я должна 25,5</t>
  </si>
  <si>
    <t>5720+5079=10799</t>
  </si>
  <si>
    <t>2 725,00</t>
  </si>
  <si>
    <t>не будет до 4 .04</t>
  </si>
  <si>
    <t>Почтой</t>
  </si>
  <si>
    <t>в больнице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</si>
</sst>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#,##0;[Red]\-#,##0"/>
    <numFmt numFmtId="165" formatCode="0.000"/>
    <numFmt numFmtId="166" formatCode="0.0"/>
    <numFmt numFmtId="167" formatCode="0.00;[Red]0.00"/>
    <numFmt numFmtId="168" formatCode="0.000;[Red]0.000"/>
    <numFmt numFmtId="169" formatCode="#,##0.00;[Red]#,##0.00"/>
  </numFmts>
  <fonts count="71">
    <font>
      <sz val="10"/>
      <name val="Arial Cyr"/>
      <family val="2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9"/>
      <name val="Times New Roman"/>
      <family val="1"/>
      <charset val="1"/>
    </font>
    <font>
      <u/>
      <sz val="9"/>
      <color indexed="12"/>
      <name val="Arial Cyr"/>
      <family val="2"/>
      <charset val="204"/>
    </font>
    <font>
      <b/>
      <sz val="10"/>
      <color indexed="10"/>
      <name val="Times New Roman"/>
      <family val="1"/>
      <charset val="1"/>
    </font>
    <font>
      <b/>
      <sz val="10"/>
      <color indexed="12"/>
      <name val="Times New Roman"/>
      <family val="1"/>
      <charset val="1"/>
    </font>
    <font>
      <sz val="10"/>
      <color indexed="8"/>
      <name val="Times New Roman"/>
      <family val="1"/>
      <charset val="1"/>
    </font>
    <font>
      <b/>
      <sz val="12"/>
      <color indexed="10"/>
      <name val="Times New Roman"/>
      <family val="1"/>
      <charset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u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1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61"/>
      <name val="Times New Roman"/>
      <family val="1"/>
      <charset val="1"/>
    </font>
    <font>
      <sz val="8"/>
      <name val="Arial Cyr"/>
      <family val="2"/>
      <charset val="204"/>
    </font>
    <font>
      <sz val="12"/>
      <color indexed="5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12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"/>
      <color indexed="10"/>
      <name val="Arial Cyr"/>
      <family val="2"/>
      <charset val="204"/>
    </font>
    <font>
      <sz val="12"/>
      <color indexed="1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1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23" fillId="0" borderId="0" applyNumberFormat="0" applyFill="0" applyBorder="0" applyAlignment="0" applyProtection="0"/>
    <xf numFmtId="44" fontId="1" fillId="0" borderId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0">
    <xf numFmtId="0" fontId="0" fillId="0" borderId="0" xfId="0"/>
    <xf numFmtId="0" fontId="19" fillId="24" borderId="0" xfId="0" applyFont="1" applyFill="1" applyBorder="1" applyAlignment="1">
      <alignment horizontal="center" vertical="center" wrapText="1"/>
    </xf>
    <xf numFmtId="0" fontId="20" fillId="24" borderId="0" xfId="0" applyFont="1" applyFill="1" applyBorder="1" applyAlignment="1">
      <alignment horizontal="left" vertical="center" wrapText="1"/>
    </xf>
    <xf numFmtId="3" fontId="20" fillId="24" borderId="0" xfId="0" applyNumberFormat="1" applyFont="1" applyFill="1" applyBorder="1" applyAlignment="1">
      <alignment horizontal="right"/>
    </xf>
    <xf numFmtId="3" fontId="20" fillId="24" borderId="0" xfId="0" applyNumberFormat="1" applyFont="1" applyFill="1" applyBorder="1" applyAlignment="1">
      <alignment horizontal="center"/>
    </xf>
    <xf numFmtId="3" fontId="21" fillId="24" borderId="0" xfId="0" applyNumberFormat="1" applyFont="1" applyFill="1" applyBorder="1" applyAlignment="1">
      <alignment horizontal="right"/>
    </xf>
    <xf numFmtId="3" fontId="21" fillId="24" borderId="0" xfId="0" applyNumberFormat="1" applyFont="1" applyFill="1" applyBorder="1" applyAlignment="1"/>
    <xf numFmtId="0" fontId="20" fillId="24" borderId="0" xfId="0" applyFont="1" applyFill="1" applyBorder="1" applyAlignment="1"/>
    <xf numFmtId="0" fontId="20" fillId="24" borderId="0" xfId="0" applyFont="1" applyFill="1"/>
    <xf numFmtId="0" fontId="22" fillId="24" borderId="0" xfId="0" applyFont="1" applyFill="1" applyBorder="1" applyAlignment="1">
      <alignment horizontal="center"/>
    </xf>
    <xf numFmtId="9" fontId="22" fillId="24" borderId="10" xfId="0" applyNumberFormat="1" applyFont="1" applyFill="1" applyBorder="1" applyAlignment="1">
      <alignment horizontal="center" vertical="center"/>
    </xf>
    <xf numFmtId="3" fontId="22" fillId="24" borderId="10" xfId="0" applyNumberFormat="1" applyFont="1" applyFill="1" applyBorder="1" applyAlignment="1">
      <alignment horizontal="center" vertical="center"/>
    </xf>
    <xf numFmtId="0" fontId="26" fillId="24" borderId="0" xfId="0" applyFont="1" applyFill="1" applyBorder="1" applyAlignment="1"/>
    <xf numFmtId="0" fontId="26" fillId="24" borderId="0" xfId="0" applyFont="1" applyFill="1" applyBorder="1"/>
    <xf numFmtId="0" fontId="26" fillId="24" borderId="0" xfId="0" applyFont="1" applyFill="1"/>
    <xf numFmtId="0" fontId="20" fillId="24" borderId="0" xfId="0" applyFont="1" applyFill="1" applyBorder="1" applyAlignment="1">
      <alignment vertical="center" wrapText="1"/>
    </xf>
    <xf numFmtId="0" fontId="26" fillId="24" borderId="0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vertical="center" wrapText="1"/>
    </xf>
    <xf numFmtId="3" fontId="20" fillId="24" borderId="0" xfId="0" applyNumberFormat="1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left" wrapText="1"/>
    </xf>
    <xf numFmtId="164" fontId="20" fillId="24" borderId="12" xfId="0" applyNumberFormat="1" applyFont="1" applyFill="1" applyBorder="1" applyAlignment="1">
      <alignment horizontal="right" wrapText="1"/>
    </xf>
    <xf numFmtId="9" fontId="20" fillId="24" borderId="12" xfId="0" applyNumberFormat="1" applyFont="1" applyFill="1" applyBorder="1" applyAlignment="1">
      <alignment horizontal="center" wrapText="1"/>
    </xf>
    <xf numFmtId="0" fontId="29" fillId="0" borderId="0" xfId="0" applyFont="1"/>
    <xf numFmtId="2" fontId="20" fillId="24" borderId="12" xfId="0" applyNumberFormat="1" applyFont="1" applyFill="1" applyBorder="1" applyAlignment="1">
      <alignment horizontal="center" wrapText="1"/>
    </xf>
    <xf numFmtId="2" fontId="20" fillId="24" borderId="12" xfId="0" applyNumberFormat="1" applyFont="1" applyFill="1" applyBorder="1" applyAlignment="1">
      <alignment horizontal="right" wrapText="1"/>
    </xf>
    <xf numFmtId="164" fontId="24" fillId="24" borderId="13" xfId="0" applyNumberFormat="1" applyFont="1" applyFill="1" applyBorder="1" applyAlignment="1">
      <alignment horizontal="right" vertical="center" wrapText="1"/>
    </xf>
    <xf numFmtId="0" fontId="29" fillId="0" borderId="12" xfId="0" applyFont="1" applyBorder="1"/>
    <xf numFmtId="164" fontId="26" fillId="24" borderId="12" xfId="0" applyNumberFormat="1" applyFont="1" applyFill="1" applyBorder="1" applyAlignment="1">
      <alignment horizontal="right" wrapText="1"/>
    </xf>
    <xf numFmtId="2" fontId="26" fillId="24" borderId="12" xfId="0" applyNumberFormat="1" applyFont="1" applyFill="1" applyBorder="1" applyAlignment="1">
      <alignment horizontal="center" wrapText="1"/>
    </xf>
    <xf numFmtId="0" fontId="31" fillId="24" borderId="12" xfId="0" applyFont="1" applyFill="1" applyBorder="1" applyAlignment="1">
      <alignment horizontal="center" vertical="center" wrapText="1"/>
    </xf>
    <xf numFmtId="2" fontId="20" fillId="24" borderId="14" xfId="0" applyNumberFormat="1" applyFont="1" applyFill="1" applyBorder="1" applyAlignment="1">
      <alignment horizontal="right" wrapText="1"/>
    </xf>
    <xf numFmtId="0" fontId="19" fillId="24" borderId="12" xfId="0" applyFont="1" applyFill="1" applyBorder="1" applyAlignment="1">
      <alignment vertical="center" wrapText="1"/>
    </xf>
    <xf numFmtId="164" fontId="26" fillId="24" borderId="15" xfId="0" applyNumberFormat="1" applyFont="1" applyFill="1" applyBorder="1" applyAlignment="1">
      <alignment horizontal="right" wrapText="1"/>
    </xf>
    <xf numFmtId="166" fontId="20" fillId="24" borderId="12" xfId="0" applyNumberFormat="1" applyFont="1" applyFill="1" applyBorder="1" applyAlignment="1">
      <alignment horizontal="right" wrapText="1"/>
    </xf>
    <xf numFmtId="164" fontId="26" fillId="24" borderId="16" xfId="0" applyNumberFormat="1" applyFont="1" applyFill="1" applyBorder="1" applyAlignment="1">
      <alignment horizontal="right" wrapText="1"/>
    </xf>
    <xf numFmtId="164" fontId="24" fillId="24" borderId="17" xfId="0" applyNumberFormat="1" applyFont="1" applyFill="1" applyBorder="1" applyAlignment="1">
      <alignment horizontal="right" vertical="center" wrapText="1"/>
    </xf>
    <xf numFmtId="0" fontId="32" fillId="0" borderId="14" xfId="0" applyFont="1" applyBorder="1" applyAlignment="1">
      <alignment horizontal="center" vertical="center"/>
    </xf>
    <xf numFmtId="164" fontId="26" fillId="24" borderId="14" xfId="0" applyNumberFormat="1" applyFont="1" applyFill="1" applyBorder="1" applyAlignment="1">
      <alignment horizontal="right" wrapText="1"/>
    </xf>
    <xf numFmtId="164" fontId="26" fillId="24" borderId="18" xfId="0" applyNumberFormat="1" applyFont="1" applyFill="1" applyBorder="1" applyAlignment="1">
      <alignment horizontal="right" wrapText="1"/>
    </xf>
    <xf numFmtId="0" fontId="32" fillId="0" borderId="12" xfId="0" applyFont="1" applyBorder="1" applyAlignment="1">
      <alignment horizontal="center" vertical="center"/>
    </xf>
    <xf numFmtId="166" fontId="20" fillId="24" borderId="14" xfId="0" applyNumberFormat="1" applyFont="1" applyFill="1" applyBorder="1" applyAlignment="1">
      <alignment horizontal="right" wrapText="1"/>
    </xf>
    <xf numFmtId="2" fontId="38" fillId="24" borderId="12" xfId="0" applyNumberFormat="1" applyFont="1" applyFill="1" applyBorder="1" applyAlignment="1">
      <alignment horizontal="right" wrapText="1"/>
    </xf>
    <xf numFmtId="164" fontId="24" fillId="24" borderId="0" xfId="0" applyNumberFormat="1" applyFont="1" applyFill="1" applyBorder="1" applyAlignment="1">
      <alignment horizontal="right" vertical="center" wrapText="1"/>
    </xf>
    <xf numFmtId="0" fontId="32" fillId="0" borderId="19" xfId="0" applyFont="1" applyBorder="1" applyAlignment="1">
      <alignment vertical="center"/>
    </xf>
    <xf numFmtId="164" fontId="24" fillId="24" borderId="12" xfId="0" applyNumberFormat="1" applyFont="1" applyFill="1" applyBorder="1" applyAlignment="1">
      <alignment horizontal="right" vertical="center" wrapText="1"/>
    </xf>
    <xf numFmtId="164" fontId="25" fillId="24" borderId="12" xfId="0" applyNumberFormat="1" applyFont="1" applyFill="1" applyBorder="1" applyAlignment="1">
      <alignment horizontal="right" vertical="center" wrapText="1"/>
    </xf>
    <xf numFmtId="164" fontId="38" fillId="24" borderId="12" xfId="0" applyNumberFormat="1" applyFont="1" applyFill="1" applyBorder="1" applyAlignment="1">
      <alignment horizontal="right" wrapText="1"/>
    </xf>
    <xf numFmtId="0" fontId="32" fillId="24" borderId="12" xfId="0" applyFont="1" applyFill="1" applyBorder="1" applyAlignment="1">
      <alignment horizontal="center" vertical="center" wrapText="1"/>
    </xf>
    <xf numFmtId="0" fontId="20" fillId="24" borderId="20" xfId="0" applyFont="1" applyFill="1" applyBorder="1" applyAlignment="1"/>
    <xf numFmtId="0" fontId="20" fillId="24" borderId="21" xfId="0" applyFont="1" applyFill="1" applyBorder="1" applyAlignment="1"/>
    <xf numFmtId="164" fontId="40" fillId="0" borderId="0" xfId="0" applyNumberFormat="1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22" xfId="0" applyNumberForma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40" fillId="0" borderId="0" xfId="0" applyNumberFormat="1" applyFont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164" fontId="39" fillId="24" borderId="12" xfId="0" applyNumberFormat="1" applyFont="1" applyFill="1" applyBorder="1" applyAlignment="1">
      <alignment horizontal="right" vertical="center" wrapText="1"/>
    </xf>
    <xf numFmtId="0" fontId="32" fillId="0" borderId="12" xfId="0" applyFont="1" applyBorder="1" applyAlignment="1">
      <alignment vertical="center"/>
    </xf>
    <xf numFmtId="167" fontId="27" fillId="24" borderId="12" xfId="0" applyNumberFormat="1" applyFont="1" applyFill="1" applyBorder="1" applyAlignment="1">
      <alignment vertical="center" wrapText="1"/>
    </xf>
    <xf numFmtId="164" fontId="42" fillId="24" borderId="12" xfId="0" applyNumberFormat="1" applyFont="1" applyFill="1" applyBorder="1" applyAlignment="1">
      <alignment vertical="center" wrapText="1"/>
    </xf>
    <xf numFmtId="0" fontId="45" fillId="0" borderId="12" xfId="0" applyFont="1" applyBorder="1"/>
    <xf numFmtId="2" fontId="26" fillId="24" borderId="12" xfId="0" applyNumberFormat="1" applyFont="1" applyFill="1" applyBorder="1" applyAlignment="1">
      <alignment horizontal="right" wrapText="1"/>
    </xf>
    <xf numFmtId="0" fontId="31" fillId="0" borderId="12" xfId="0" applyFont="1" applyBorder="1" applyAlignment="1">
      <alignment horizontal="center"/>
    </xf>
    <xf numFmtId="164" fontId="53" fillId="24" borderId="12" xfId="0" applyNumberFormat="1" applyFont="1" applyFill="1" applyBorder="1" applyAlignment="1">
      <alignment horizontal="right" wrapText="1"/>
    </xf>
    <xf numFmtId="0" fontId="50" fillId="24" borderId="12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/>
    <xf numFmtId="0" fontId="20" fillId="24" borderId="26" xfId="0" applyFont="1" applyFill="1" applyBorder="1" applyAlignment="1"/>
    <xf numFmtId="0" fontId="20" fillId="24" borderId="27" xfId="0" applyFont="1" applyFill="1" applyBorder="1" applyAlignment="1"/>
    <xf numFmtId="0" fontId="20" fillId="24" borderId="28" xfId="0" applyFont="1" applyFill="1" applyBorder="1" applyAlignment="1"/>
    <xf numFmtId="0" fontId="20" fillId="24" borderId="29" xfId="0" applyFont="1" applyFill="1" applyBorder="1" applyAlignment="1"/>
    <xf numFmtId="0" fontId="20" fillId="24" borderId="30" xfId="0" applyFont="1" applyFill="1" applyBorder="1" applyAlignment="1"/>
    <xf numFmtId="0" fontId="38" fillId="24" borderId="31" xfId="0" applyFont="1" applyFill="1" applyBorder="1" applyAlignment="1"/>
    <xf numFmtId="0" fontId="38" fillId="24" borderId="27" xfId="0" applyFont="1" applyFill="1" applyBorder="1" applyAlignment="1"/>
    <xf numFmtId="0" fontId="20" fillId="24" borderId="32" xfId="0" applyFont="1" applyFill="1" applyBorder="1" applyAlignment="1"/>
    <xf numFmtId="0" fontId="28" fillId="0" borderId="0" xfId="0" applyFont="1"/>
    <xf numFmtId="0" fontId="31" fillId="24" borderId="14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4" fillId="0" borderId="0" xfId="0" applyFont="1"/>
    <xf numFmtId="0" fontId="32" fillId="24" borderId="33" xfId="0" applyFont="1" applyFill="1" applyBorder="1" applyAlignment="1">
      <alignment horizontal="center" vertical="center" wrapText="1"/>
    </xf>
    <xf numFmtId="2" fontId="20" fillId="24" borderId="33" xfId="0" applyNumberFormat="1" applyFont="1" applyFill="1" applyBorder="1" applyAlignment="1">
      <alignment horizontal="center" wrapText="1"/>
    </xf>
    <xf numFmtId="2" fontId="20" fillId="24" borderId="33" xfId="0" applyNumberFormat="1" applyFont="1" applyFill="1" applyBorder="1" applyAlignment="1">
      <alignment horizontal="right" wrapText="1"/>
    </xf>
    <xf numFmtId="166" fontId="20" fillId="24" borderId="33" xfId="0" applyNumberFormat="1" applyFont="1" applyFill="1" applyBorder="1" applyAlignment="1">
      <alignment horizontal="right" wrapText="1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6" fillId="24" borderId="33" xfId="0" applyNumberFormat="1" applyFont="1" applyFill="1" applyBorder="1" applyAlignment="1">
      <alignment horizontal="right" wrapText="1"/>
    </xf>
    <xf numFmtId="0" fontId="20" fillId="24" borderId="12" xfId="0" applyFont="1" applyFill="1" applyBorder="1" applyAlignment="1"/>
    <xf numFmtId="0" fontId="20" fillId="24" borderId="12" xfId="0" applyFont="1" applyFill="1" applyBorder="1"/>
    <xf numFmtId="0" fontId="20" fillId="24" borderId="31" xfId="0" applyFont="1" applyFill="1" applyBorder="1" applyAlignment="1"/>
    <xf numFmtId="2" fontId="26" fillId="24" borderId="33" xfId="0" applyNumberFormat="1" applyFont="1" applyFill="1" applyBorder="1" applyAlignment="1">
      <alignment horizontal="center" wrapText="1"/>
    </xf>
    <xf numFmtId="2" fontId="26" fillId="24" borderId="33" xfId="0" applyNumberFormat="1" applyFont="1" applyFill="1" applyBorder="1" applyAlignment="1">
      <alignment horizontal="right" wrapText="1"/>
    </xf>
    <xf numFmtId="0" fontId="32" fillId="24" borderId="19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6" fontId="26" fillId="24" borderId="12" xfId="0" applyNumberFormat="1" applyFont="1" applyFill="1" applyBorder="1" applyAlignment="1">
      <alignment horizontal="right" wrapText="1"/>
    </xf>
    <xf numFmtId="0" fontId="45" fillId="0" borderId="0" xfId="0" applyFont="1"/>
    <xf numFmtId="0" fontId="56" fillId="0" borderId="12" xfId="0" applyFont="1" applyBorder="1"/>
    <xf numFmtId="2" fontId="38" fillId="24" borderId="12" xfId="0" applyNumberFormat="1" applyFont="1" applyFill="1" applyBorder="1" applyAlignment="1">
      <alignment horizontal="center" wrapText="1"/>
    </xf>
    <xf numFmtId="0" fontId="54" fillId="0" borderId="12" xfId="0" applyFont="1" applyBorder="1"/>
    <xf numFmtId="0" fontId="32" fillId="0" borderId="0" xfId="0" applyFont="1" applyAlignment="1">
      <alignment horizontal="center"/>
    </xf>
    <xf numFmtId="0" fontId="56" fillId="0" borderId="12" xfId="0" applyFont="1" applyBorder="1" applyAlignment="1">
      <alignment horizontal="center"/>
    </xf>
    <xf numFmtId="2" fontId="26" fillId="24" borderId="19" xfId="0" applyNumberFormat="1" applyFont="1" applyFill="1" applyBorder="1" applyAlignment="1">
      <alignment horizontal="center" wrapText="1"/>
    </xf>
    <xf numFmtId="2" fontId="26" fillId="24" borderId="19" xfId="0" applyNumberFormat="1" applyFont="1" applyFill="1" applyBorder="1" applyAlignment="1">
      <alignment horizontal="right" wrapText="1"/>
    </xf>
    <xf numFmtId="2" fontId="26" fillId="24" borderId="14" xfId="0" applyNumberFormat="1" applyFont="1" applyFill="1" applyBorder="1" applyAlignment="1">
      <alignment horizontal="center" wrapText="1"/>
    </xf>
    <xf numFmtId="2" fontId="26" fillId="24" borderId="14" xfId="0" applyNumberFormat="1" applyFont="1" applyFill="1" applyBorder="1" applyAlignment="1">
      <alignment horizontal="right" wrapText="1"/>
    </xf>
    <xf numFmtId="166" fontId="26" fillId="24" borderId="33" xfId="0" applyNumberFormat="1" applyFont="1" applyFill="1" applyBorder="1" applyAlignment="1">
      <alignment horizontal="right" wrapText="1"/>
    </xf>
    <xf numFmtId="9" fontId="38" fillId="24" borderId="12" xfId="0" applyNumberFormat="1" applyFont="1" applyFill="1" applyBorder="1" applyAlignment="1">
      <alignment horizontal="center" wrapText="1"/>
    </xf>
    <xf numFmtId="166" fontId="38" fillId="24" borderId="12" xfId="0" applyNumberFormat="1" applyFont="1" applyFill="1" applyBorder="1" applyAlignment="1">
      <alignment horizontal="right" wrapText="1"/>
    </xf>
    <xf numFmtId="0" fontId="45" fillId="0" borderId="14" xfId="0" applyFont="1" applyBorder="1"/>
    <xf numFmtId="2" fontId="26" fillId="24" borderId="25" xfId="0" applyNumberFormat="1" applyFont="1" applyFill="1" applyBorder="1" applyAlignment="1">
      <alignment horizontal="right" wrapText="1"/>
    </xf>
    <xf numFmtId="0" fontId="38" fillId="25" borderId="12" xfId="0" applyFont="1" applyFill="1" applyBorder="1" applyAlignment="1">
      <alignment horizontal="center" wrapText="1"/>
    </xf>
    <xf numFmtId="0" fontId="38" fillId="25" borderId="12" xfId="0" applyFont="1" applyFill="1" applyBorder="1" applyAlignment="1">
      <alignment horizontal="right" wrapText="1"/>
    </xf>
    <xf numFmtId="0" fontId="57" fillId="0" borderId="0" xfId="0" applyFont="1"/>
    <xf numFmtId="0" fontId="32" fillId="0" borderId="33" xfId="0" applyFont="1" applyBorder="1" applyAlignment="1">
      <alignment vertical="center"/>
    </xf>
    <xf numFmtId="0" fontId="58" fillId="24" borderId="14" xfId="0" applyFont="1" applyFill="1" applyBorder="1" applyAlignment="1">
      <alignment horizontal="center" vertical="center" wrapText="1"/>
    </xf>
    <xf numFmtId="0" fontId="45" fillId="25" borderId="0" xfId="0" applyFont="1" applyFill="1"/>
    <xf numFmtId="0" fontId="45" fillId="0" borderId="34" xfId="0" applyFont="1" applyBorder="1"/>
    <xf numFmtId="0" fontId="28" fillId="0" borderId="25" xfId="0" applyFont="1" applyBorder="1"/>
    <xf numFmtId="0" fontId="29" fillId="25" borderId="0" xfId="0" applyFont="1" applyFill="1"/>
    <xf numFmtId="0" fontId="60" fillId="0" borderId="0" xfId="0" applyFont="1"/>
    <xf numFmtId="168" fontId="26" fillId="24" borderId="12" xfId="0" applyNumberFormat="1" applyFont="1" applyFill="1" applyBorder="1" applyAlignment="1">
      <alignment horizontal="center" wrapText="1"/>
    </xf>
    <xf numFmtId="168" fontId="20" fillId="24" borderId="12" xfId="0" applyNumberFormat="1" applyFont="1" applyFill="1" applyBorder="1" applyAlignment="1">
      <alignment horizontal="center" wrapText="1"/>
    </xf>
    <xf numFmtId="168" fontId="20" fillId="24" borderId="0" xfId="0" applyNumberFormat="1" applyFont="1" applyFill="1" applyBorder="1" applyAlignment="1">
      <alignment horizontal="center" vertical="center" wrapText="1"/>
    </xf>
    <xf numFmtId="168" fontId="20" fillId="24" borderId="0" xfId="0" applyNumberFormat="1" applyFont="1" applyFill="1" applyBorder="1" applyAlignment="1">
      <alignment horizontal="center"/>
    </xf>
    <xf numFmtId="167" fontId="26" fillId="24" borderId="12" xfId="0" applyNumberFormat="1" applyFont="1" applyFill="1" applyBorder="1" applyAlignment="1">
      <alignment horizontal="center" wrapText="1"/>
    </xf>
    <xf numFmtId="0" fontId="61" fillId="0" borderId="0" xfId="0" applyFont="1"/>
    <xf numFmtId="164" fontId="26" fillId="24" borderId="12" xfId="0" applyNumberFormat="1" applyFont="1" applyFill="1" applyBorder="1" applyAlignment="1">
      <alignment horizontal="center" wrapText="1"/>
    </xf>
    <xf numFmtId="0" fontId="30" fillId="0" borderId="12" xfId="0" applyFont="1" applyBorder="1"/>
    <xf numFmtId="2" fontId="20" fillId="24" borderId="19" xfId="0" applyNumberFormat="1" applyFont="1" applyFill="1" applyBorder="1" applyAlignment="1">
      <alignment horizontal="right" wrapText="1"/>
    </xf>
    <xf numFmtId="166" fontId="20" fillId="24" borderId="19" xfId="0" applyNumberFormat="1" applyFont="1" applyFill="1" applyBorder="1" applyAlignment="1">
      <alignment horizontal="right" wrapText="1"/>
    </xf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35" xfId="0" applyFont="1" applyBorder="1"/>
    <xf numFmtId="167" fontId="26" fillId="24" borderId="14" xfId="0" applyNumberFormat="1" applyFont="1" applyFill="1" applyBorder="1" applyAlignment="1">
      <alignment horizontal="center" wrapText="1"/>
    </xf>
    <xf numFmtId="0" fontId="29" fillId="0" borderId="0" xfId="0" applyFont="1" applyBorder="1"/>
    <xf numFmtId="0" fontId="29" fillId="0" borderId="35" xfId="0" applyFont="1" applyBorder="1"/>
    <xf numFmtId="0" fontId="28" fillId="26" borderId="0" xfId="0" applyFont="1" applyFill="1" applyBorder="1"/>
    <xf numFmtId="0" fontId="28" fillId="26" borderId="35" xfId="0" applyFont="1" applyFill="1" applyBorder="1"/>
    <xf numFmtId="0" fontId="29" fillId="26" borderId="0" xfId="0" applyFont="1" applyFill="1" applyBorder="1"/>
    <xf numFmtId="0" fontId="28" fillId="26" borderId="0" xfId="0" applyFont="1" applyFill="1"/>
    <xf numFmtId="0" fontId="28" fillId="0" borderId="36" xfId="0" applyFont="1" applyBorder="1"/>
    <xf numFmtId="164" fontId="26" fillId="24" borderId="32" xfId="0" applyNumberFormat="1" applyFont="1" applyFill="1" applyBorder="1" applyAlignment="1">
      <alignment horizontal="right" wrapText="1"/>
    </xf>
    <xf numFmtId="164" fontId="26" fillId="24" borderId="25" xfId="0" applyNumberFormat="1" applyFont="1" applyFill="1" applyBorder="1" applyAlignment="1">
      <alignment horizontal="right" wrapText="1"/>
    </xf>
    <xf numFmtId="0" fontId="28" fillId="0" borderId="12" xfId="0" applyFont="1" applyBorder="1"/>
    <xf numFmtId="164" fontId="25" fillId="24" borderId="33" xfId="0" applyNumberFormat="1" applyFont="1" applyFill="1" applyBorder="1" applyAlignment="1">
      <alignment horizontal="center" vertical="center" wrapText="1"/>
    </xf>
    <xf numFmtId="0" fontId="32" fillId="25" borderId="12" xfId="0" applyFont="1" applyFill="1" applyBorder="1" applyAlignment="1">
      <alignment horizontal="center" vertical="center"/>
    </xf>
    <xf numFmtId="0" fontId="45" fillId="26" borderId="0" xfId="0" applyFont="1" applyFill="1"/>
    <xf numFmtId="2" fontId="26" fillId="27" borderId="12" xfId="0" applyNumberFormat="1" applyFont="1" applyFill="1" applyBorder="1" applyAlignment="1">
      <alignment horizontal="center" wrapText="1"/>
    </xf>
    <xf numFmtId="2" fontId="26" fillId="27" borderId="12" xfId="0" applyNumberFormat="1" applyFont="1" applyFill="1" applyBorder="1" applyAlignment="1">
      <alignment horizontal="right" wrapText="1"/>
    </xf>
    <xf numFmtId="166" fontId="26" fillId="27" borderId="12" xfId="0" applyNumberFormat="1" applyFont="1" applyFill="1" applyBorder="1" applyAlignment="1">
      <alignment horizontal="right" wrapText="1"/>
    </xf>
    <xf numFmtId="0" fontId="29" fillId="25" borderId="12" xfId="0" applyFont="1" applyFill="1" applyBorder="1"/>
    <xf numFmtId="167" fontId="26" fillId="24" borderId="33" xfId="0" applyNumberFormat="1" applyFont="1" applyFill="1" applyBorder="1" applyAlignment="1">
      <alignment horizontal="center" wrapText="1"/>
    </xf>
    <xf numFmtId="0" fontId="28" fillId="25" borderId="12" xfId="0" applyFont="1" applyFill="1" applyBorder="1"/>
    <xf numFmtId="0" fontId="32" fillId="25" borderId="33" xfId="0" applyFont="1" applyFill="1" applyBorder="1" applyAlignment="1">
      <alignment horizontal="center" vertical="center"/>
    </xf>
    <xf numFmtId="164" fontId="24" fillId="24" borderId="37" xfId="0" applyNumberFormat="1" applyFont="1" applyFill="1" applyBorder="1" applyAlignment="1">
      <alignment horizontal="right" vertical="center" wrapText="1"/>
    </xf>
    <xf numFmtId="164" fontId="24" fillId="24" borderId="37" xfId="0" applyNumberFormat="1" applyFont="1" applyFill="1" applyBorder="1" applyAlignment="1">
      <alignment horizontal="right" wrapText="1"/>
    </xf>
    <xf numFmtId="168" fontId="19" fillId="24" borderId="38" xfId="0" applyNumberFormat="1" applyFont="1" applyFill="1" applyBorder="1" applyAlignment="1">
      <alignment horizontal="center" wrapText="1"/>
    </xf>
    <xf numFmtId="164" fontId="19" fillId="24" borderId="38" xfId="0" applyNumberFormat="1" applyFont="1" applyFill="1" applyBorder="1" applyAlignment="1">
      <alignment horizontal="right" wrapText="1"/>
    </xf>
    <xf numFmtId="164" fontId="24" fillId="24" borderId="12" xfId="0" applyNumberFormat="1" applyFont="1" applyFill="1" applyBorder="1" applyAlignment="1">
      <alignment horizontal="right" wrapText="1"/>
    </xf>
    <xf numFmtId="164" fontId="25" fillId="24" borderId="12" xfId="0" applyNumberFormat="1" applyFont="1" applyFill="1" applyBorder="1" applyAlignment="1">
      <alignment horizontal="right" wrapText="1"/>
    </xf>
    <xf numFmtId="0" fontId="32" fillId="26" borderId="12" xfId="0" applyFont="1" applyFill="1" applyBorder="1" applyAlignment="1">
      <alignment horizontal="center" vertical="center"/>
    </xf>
    <xf numFmtId="0" fontId="50" fillId="25" borderId="12" xfId="0" applyFont="1" applyFill="1" applyBorder="1" applyAlignment="1">
      <alignment horizontal="center" vertical="center"/>
    </xf>
    <xf numFmtId="167" fontId="26" fillId="27" borderId="12" xfId="0" applyNumberFormat="1" applyFont="1" applyFill="1" applyBorder="1" applyAlignment="1">
      <alignment horizontal="center" wrapText="1"/>
    </xf>
    <xf numFmtId="0" fontId="32" fillId="25" borderId="14" xfId="0" applyFont="1" applyFill="1" applyBorder="1" applyAlignment="1">
      <alignment horizontal="center" vertical="center"/>
    </xf>
    <xf numFmtId="0" fontId="28" fillId="26" borderId="12" xfId="0" applyFont="1" applyFill="1" applyBorder="1"/>
    <xf numFmtId="0" fontId="29" fillId="26" borderId="0" xfId="0" applyFont="1" applyFill="1"/>
    <xf numFmtId="0" fontId="63" fillId="26" borderId="0" xfId="0" applyFont="1" applyFill="1"/>
    <xf numFmtId="165" fontId="38" fillId="24" borderId="12" xfId="0" applyNumberFormat="1" applyFont="1" applyFill="1" applyBorder="1" applyAlignment="1">
      <alignment horizontal="center" wrapText="1"/>
    </xf>
    <xf numFmtId="0" fontId="45" fillId="26" borderId="12" xfId="0" applyFont="1" applyFill="1" applyBorder="1"/>
    <xf numFmtId="0" fontId="64" fillId="0" borderId="0" xfId="0" applyFont="1"/>
    <xf numFmtId="2" fontId="38" fillId="24" borderId="19" xfId="0" applyNumberFormat="1" applyFont="1" applyFill="1" applyBorder="1" applyAlignment="1">
      <alignment horizont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1" fillId="0" borderId="34" xfId="0" applyFont="1" applyBorder="1" applyAlignment="1">
      <alignment horizontal="center"/>
    </xf>
    <xf numFmtId="0" fontId="32" fillId="25" borderId="34" xfId="0" applyFont="1" applyFill="1" applyBorder="1" applyAlignment="1">
      <alignment horizontal="center" vertical="center"/>
    </xf>
    <xf numFmtId="0" fontId="45" fillId="0" borderId="0" xfId="0" applyFont="1" applyBorder="1"/>
    <xf numFmtId="0" fontId="32" fillId="25" borderId="1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65" fillId="0" borderId="0" xfId="0" applyFont="1"/>
    <xf numFmtId="167" fontId="20" fillId="24" borderId="12" xfId="0" applyNumberFormat="1" applyFont="1" applyFill="1" applyBorder="1" applyAlignment="1">
      <alignment horizontal="right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0" fontId="33" fillId="25" borderId="14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68" fillId="0" borderId="0" xfId="0" applyFont="1"/>
    <xf numFmtId="0" fontId="69" fillId="0" borderId="0" xfId="0" applyFont="1"/>
    <xf numFmtId="164" fontId="70" fillId="24" borderId="33" xfId="0" applyNumberFormat="1" applyFont="1" applyFill="1" applyBorder="1" applyAlignment="1">
      <alignment horizontal="right" wrapText="1"/>
    </xf>
    <xf numFmtId="164" fontId="70" fillId="24" borderId="12" xfId="0" applyNumberFormat="1" applyFont="1" applyFill="1" applyBorder="1" applyAlignment="1">
      <alignment horizontal="right" wrapText="1"/>
    </xf>
    <xf numFmtId="0" fontId="32" fillId="25" borderId="33" xfId="0" applyFont="1" applyFill="1" applyBorder="1" applyAlignment="1">
      <alignment horizontal="center" vertical="center"/>
    </xf>
    <xf numFmtId="0" fontId="32" fillId="25" borderId="14" xfId="0" applyFont="1" applyFill="1" applyBorder="1" applyAlignment="1">
      <alignment horizontal="center" vertical="center"/>
    </xf>
    <xf numFmtId="0" fontId="33" fillId="25" borderId="33" xfId="0" applyFont="1" applyFill="1" applyBorder="1" applyAlignment="1">
      <alignment horizontal="center" vertical="center"/>
    </xf>
    <xf numFmtId="0" fontId="33" fillId="25" borderId="14" xfId="0" applyFont="1" applyFill="1" applyBorder="1" applyAlignment="1">
      <alignment horizontal="center" vertical="center"/>
    </xf>
    <xf numFmtId="164" fontId="24" fillId="24" borderId="33" xfId="0" applyNumberFormat="1" applyFont="1" applyFill="1" applyBorder="1" applyAlignment="1">
      <alignment horizontal="center" vertical="center" wrapText="1"/>
    </xf>
    <xf numFmtId="164" fontId="24" fillId="24" borderId="14" xfId="0" applyNumberFormat="1" applyFont="1" applyFill="1" applyBorder="1" applyAlignment="1">
      <alignment horizontal="center" vertical="center" wrapText="1"/>
    </xf>
    <xf numFmtId="164" fontId="25" fillId="24" borderId="33" xfId="0" applyNumberFormat="1" applyFont="1" applyFill="1" applyBorder="1" applyAlignment="1">
      <alignment horizontal="center" vertical="center" wrapText="1"/>
    </xf>
    <xf numFmtId="164" fontId="25" fillId="24" borderId="14" xfId="0" applyNumberFormat="1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/>
    </xf>
    <xf numFmtId="0" fontId="32" fillId="25" borderId="19" xfId="0" applyFont="1" applyFill="1" applyBorder="1" applyAlignment="1">
      <alignment horizontal="center" vertical="center"/>
    </xf>
    <xf numFmtId="164" fontId="24" fillId="24" borderId="19" xfId="0" applyNumberFormat="1" applyFont="1" applyFill="1" applyBorder="1" applyAlignment="1">
      <alignment horizontal="center" vertical="center" wrapText="1"/>
    </xf>
    <xf numFmtId="164" fontId="25" fillId="24" borderId="19" xfId="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4" xfId="0" applyBorder="1"/>
    <xf numFmtId="0" fontId="31" fillId="24" borderId="33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169" fontId="41" fillId="24" borderId="12" xfId="29" applyNumberFormat="1" applyFont="1" applyFill="1" applyBorder="1" applyAlignment="1">
      <alignment horizontal="center" vertical="center" wrapText="1"/>
    </xf>
    <xf numFmtId="0" fontId="31" fillId="24" borderId="12" xfId="0" applyFont="1" applyFill="1" applyBorder="1" applyAlignment="1">
      <alignment horizontal="center" vertical="center" wrapText="1"/>
    </xf>
    <xf numFmtId="164" fontId="42" fillId="24" borderId="33" xfId="0" applyNumberFormat="1" applyFont="1" applyFill="1" applyBorder="1" applyAlignment="1">
      <alignment horizontal="center" vertical="center" wrapText="1"/>
    </xf>
    <xf numFmtId="164" fontId="42" fillId="24" borderId="19" xfId="0" applyNumberFormat="1" applyFont="1" applyFill="1" applyBorder="1" applyAlignment="1">
      <alignment horizontal="center" vertical="center" wrapText="1"/>
    </xf>
    <xf numFmtId="164" fontId="42" fillId="24" borderId="14" xfId="0" applyNumberFormat="1" applyFont="1" applyFill="1" applyBorder="1" applyAlignment="1">
      <alignment horizontal="center" vertical="center" wrapText="1"/>
    </xf>
    <xf numFmtId="0" fontId="32" fillId="24" borderId="33" xfId="0" applyFont="1" applyFill="1" applyBorder="1" applyAlignment="1">
      <alignment horizontal="center" vertical="center" wrapText="1"/>
    </xf>
    <xf numFmtId="0" fontId="32" fillId="24" borderId="19" xfId="0" applyFont="1" applyFill="1" applyBorder="1" applyAlignment="1">
      <alignment horizontal="center" vertical="center" wrapText="1"/>
    </xf>
    <xf numFmtId="0" fontId="32" fillId="24" borderId="14" xfId="0" applyFont="1" applyFill="1" applyBorder="1" applyAlignment="1">
      <alignment horizontal="center" vertical="center" wrapText="1"/>
    </xf>
    <xf numFmtId="0" fontId="50" fillId="24" borderId="33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164" fontId="39" fillId="24" borderId="33" xfId="0" applyNumberFormat="1" applyFont="1" applyFill="1" applyBorder="1" applyAlignment="1">
      <alignment horizontal="center" vertical="center" wrapText="1"/>
    </xf>
    <xf numFmtId="164" fontId="39" fillId="24" borderId="19" xfId="0" applyNumberFormat="1" applyFont="1" applyFill="1" applyBorder="1" applyAlignment="1">
      <alignment horizontal="center" vertical="center" wrapText="1"/>
    </xf>
    <xf numFmtId="164" fontId="39" fillId="24" borderId="14" xfId="0" applyNumberFormat="1" applyFont="1" applyFill="1" applyBorder="1" applyAlignment="1">
      <alignment horizontal="center" vertical="center" wrapText="1"/>
    </xf>
    <xf numFmtId="164" fontId="42" fillId="24" borderId="12" xfId="0" applyNumberFormat="1" applyFont="1" applyFill="1" applyBorder="1" applyAlignment="1">
      <alignment horizontal="center" vertical="center" wrapText="1"/>
    </xf>
    <xf numFmtId="167" fontId="27" fillId="24" borderId="33" xfId="0" applyNumberFormat="1" applyFont="1" applyFill="1" applyBorder="1" applyAlignment="1">
      <alignment horizontal="center" vertical="center" wrapText="1"/>
    </xf>
    <xf numFmtId="167" fontId="27" fillId="24" borderId="19" xfId="0" applyNumberFormat="1" applyFont="1" applyFill="1" applyBorder="1" applyAlignment="1">
      <alignment horizontal="center" vertical="center" wrapText="1"/>
    </xf>
    <xf numFmtId="167" fontId="27" fillId="24" borderId="14" xfId="0" applyNumberFormat="1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2" fillId="24" borderId="12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2" fillId="24" borderId="34" xfId="0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vertical="center" wrapText="1"/>
    </xf>
    <xf numFmtId="44" fontId="62" fillId="24" borderId="33" xfId="29" applyFont="1" applyFill="1" applyBorder="1" applyAlignment="1">
      <alignment horizontal="center" vertical="center" wrapText="1"/>
    </xf>
    <xf numFmtId="44" fontId="62" fillId="24" borderId="19" xfId="29" applyFont="1" applyFill="1" applyBorder="1" applyAlignment="1">
      <alignment horizontal="center" vertical="center" wrapText="1"/>
    </xf>
    <xf numFmtId="44" fontId="62" fillId="24" borderId="14" xfId="29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23" fillId="0" borderId="39" xfId="28" applyBorder="1" applyAlignment="1">
      <alignment horizontal="center" vertical="center"/>
    </xf>
    <xf numFmtId="167" fontId="34" fillId="24" borderId="33" xfId="29" applyNumberFormat="1" applyFont="1" applyFill="1" applyBorder="1" applyAlignment="1">
      <alignment horizontal="center" vertical="center" wrapText="1"/>
    </xf>
    <xf numFmtId="167" fontId="34" fillId="24" borderId="19" xfId="29" applyNumberFormat="1" applyFont="1" applyFill="1" applyBorder="1" applyAlignment="1">
      <alignment horizontal="center" vertical="center" wrapText="1"/>
    </xf>
    <xf numFmtId="167" fontId="34" fillId="24" borderId="14" xfId="29" applyNumberFormat="1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164" fontId="39" fillId="24" borderId="12" xfId="0" applyNumberFormat="1" applyFont="1" applyFill="1" applyBorder="1" applyAlignment="1">
      <alignment horizontal="center" vertical="center" wrapText="1"/>
    </xf>
    <xf numFmtId="0" fontId="55" fillId="0" borderId="39" xfId="0" applyFont="1" applyBorder="1" applyAlignment="1">
      <alignment horizontal="center" vertical="center"/>
    </xf>
    <xf numFmtId="0" fontId="19" fillId="24" borderId="50" xfId="0" applyFont="1" applyFill="1" applyBorder="1" applyAlignment="1">
      <alignment horizontal="center" vertical="center" wrapText="1"/>
    </xf>
    <xf numFmtId="0" fontId="19" fillId="24" borderId="51" xfId="0" applyFont="1" applyFill="1" applyBorder="1" applyAlignment="1">
      <alignment horizontal="center" vertical="center" wrapText="1"/>
    </xf>
    <xf numFmtId="0" fontId="19" fillId="24" borderId="52" xfId="0" applyFont="1" applyFill="1" applyBorder="1" applyAlignment="1">
      <alignment horizontal="center" vertical="center" wrapText="1"/>
    </xf>
    <xf numFmtId="3" fontId="19" fillId="24" borderId="38" xfId="0" applyNumberFormat="1" applyFont="1" applyFill="1" applyBorder="1" applyAlignment="1">
      <alignment horizontal="center" wrapText="1"/>
    </xf>
    <xf numFmtId="0" fontId="27" fillId="24" borderId="34" xfId="0" applyFont="1" applyFill="1" applyBorder="1" applyAlignment="1">
      <alignment horizontal="center" vertical="center" wrapText="1"/>
    </xf>
    <xf numFmtId="0" fontId="27" fillId="24" borderId="53" xfId="0" applyFont="1" applyFill="1" applyBorder="1" applyAlignment="1">
      <alignment horizontal="center" vertical="center" wrapText="1"/>
    </xf>
    <xf numFmtId="0" fontId="27" fillId="24" borderId="25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2" fillId="24" borderId="49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3" fontId="22" fillId="24" borderId="48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/>
    </xf>
    <xf numFmtId="3" fontId="22" fillId="24" borderId="46" xfId="0" applyNumberFormat="1" applyFont="1" applyFill="1" applyBorder="1" applyAlignment="1">
      <alignment horizontal="center" vertical="center" wrapText="1"/>
    </xf>
    <xf numFmtId="164" fontId="24" fillId="24" borderId="12" xfId="0" applyNumberFormat="1" applyFont="1" applyFill="1" applyBorder="1" applyAlignment="1">
      <alignment horizontal="center" wrapText="1"/>
    </xf>
    <xf numFmtId="3" fontId="22" fillId="24" borderId="15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35" fillId="0" borderId="12" xfId="0" applyFont="1" applyBorder="1" applyAlignment="1">
      <alignment horizontal="center" vertical="center"/>
    </xf>
    <xf numFmtId="167" fontId="27" fillId="24" borderId="12" xfId="0" applyNumberFormat="1" applyFont="1" applyFill="1" applyBorder="1" applyAlignment="1">
      <alignment horizontal="center" vertical="center" wrapText="1"/>
    </xf>
    <xf numFmtId="168" fontId="22" fillId="24" borderId="46" xfId="0" applyNumberFormat="1" applyFont="1" applyFill="1" applyBorder="1" applyAlignment="1">
      <alignment horizontal="center" vertical="center"/>
    </xf>
    <xf numFmtId="3" fontId="22" fillId="24" borderId="47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/>
    </xf>
    <xf numFmtId="164" fontId="41" fillId="24" borderId="19" xfId="0" applyNumberFormat="1" applyFont="1" applyFill="1" applyBorder="1" applyAlignment="1">
      <alignment horizontal="center" vertical="center" wrapText="1"/>
    </xf>
    <xf numFmtId="164" fontId="41" fillId="24" borderId="14" xfId="0" applyNumberFormat="1" applyFont="1" applyFill="1" applyBorder="1" applyAlignment="1">
      <alignment horizontal="center" vertical="center" wrapText="1"/>
    </xf>
    <xf numFmtId="0" fontId="50" fillId="24" borderId="12" xfId="0" applyFont="1" applyFill="1" applyBorder="1" applyAlignment="1">
      <alignment horizontal="center" vertical="center" wrapText="1"/>
    </xf>
    <xf numFmtId="0" fontId="22" fillId="24" borderId="46" xfId="0" applyFont="1" applyFill="1" applyBorder="1" applyAlignment="1">
      <alignment vertical="center" wrapText="1"/>
    </xf>
    <xf numFmtId="0" fontId="22" fillId="24" borderId="15" xfId="0" applyFont="1" applyFill="1" applyBorder="1" applyAlignment="1">
      <alignment vertical="center" wrapText="1"/>
    </xf>
    <xf numFmtId="0" fontId="49" fillId="0" borderId="1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36" fillId="24" borderId="12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32" xfId="0" applyFont="1" applyBorder="1" applyAlignment="1">
      <alignment horizontal="center" vertical="center"/>
    </xf>
    <xf numFmtId="0" fontId="59" fillId="0" borderId="26" xfId="28" applyFont="1" applyBorder="1" applyAlignment="1">
      <alignment horizontal="center"/>
    </xf>
    <xf numFmtId="0" fontId="59" fillId="0" borderId="39" xfId="28" applyFont="1" applyBorder="1" applyAlignment="1">
      <alignment horizontal="center"/>
    </xf>
    <xf numFmtId="0" fontId="59" fillId="0" borderId="32" xfId="28" applyFont="1" applyBorder="1" applyAlignment="1">
      <alignment horizontal="center"/>
    </xf>
    <xf numFmtId="0" fontId="32" fillId="25" borderId="40" xfId="0" applyFont="1" applyFill="1" applyBorder="1" applyAlignment="1">
      <alignment horizontal="center" vertical="center"/>
    </xf>
    <xf numFmtId="0" fontId="32" fillId="25" borderId="42" xfId="0" applyFont="1" applyFill="1" applyBorder="1" applyAlignment="1">
      <alignment horizontal="center" vertical="center"/>
    </xf>
    <xf numFmtId="0" fontId="32" fillId="25" borderId="41" xfId="0" applyFont="1" applyFill="1" applyBorder="1" applyAlignment="1">
      <alignment horizontal="center" vertical="center"/>
    </xf>
    <xf numFmtId="0" fontId="32" fillId="26" borderId="33" xfId="0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center" vertical="center"/>
    </xf>
    <xf numFmtId="0" fontId="32" fillId="26" borderId="14" xfId="0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horizontal="center" vertical="center"/>
    </xf>
    <xf numFmtId="0" fontId="30" fillId="25" borderId="39" xfId="0" applyFont="1" applyFill="1" applyBorder="1" applyAlignment="1">
      <alignment horizontal="center" vertical="center"/>
    </xf>
    <xf numFmtId="0" fontId="30" fillId="25" borderId="32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/>
    </xf>
    <xf numFmtId="0" fontId="30" fillId="25" borderId="33" xfId="0" applyFont="1" applyFill="1" applyBorder="1" applyAlignment="1">
      <alignment horizontal="center" vertical="center"/>
    </xf>
    <xf numFmtId="0" fontId="30" fillId="25" borderId="19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164" fontId="25" fillId="24" borderId="43" xfId="0" applyNumberFormat="1" applyFont="1" applyFill="1" applyBorder="1" applyAlignment="1">
      <alignment horizontal="center" vertical="center" wrapText="1"/>
    </xf>
    <xf numFmtId="164" fontId="25" fillId="24" borderId="15" xfId="0" applyNumberFormat="1" applyFont="1" applyFill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/>
    </xf>
    <xf numFmtId="164" fontId="24" fillId="24" borderId="44" xfId="0" applyNumberFormat="1" applyFont="1" applyFill="1" applyBorder="1" applyAlignment="1">
      <alignment horizontal="center" vertical="center" wrapText="1"/>
    </xf>
    <xf numFmtId="164" fontId="24" fillId="24" borderId="45" xfId="0" applyNumberFormat="1" applyFont="1" applyFill="1" applyBorder="1" applyAlignment="1">
      <alignment horizontal="center" vertical="center" wrapText="1"/>
    </xf>
    <xf numFmtId="0" fontId="66" fillId="0" borderId="39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67" fillId="0" borderId="39" xfId="0" applyFont="1" applyBorder="1" applyAlignment="1">
      <alignment horizontal="center" vertical="center"/>
    </xf>
    <xf numFmtId="0" fontId="67" fillId="0" borderId="32" xfId="0" applyFont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Денежный" xfId="29" builtinId="4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&#1042;&#1080;&#1096;&#1077;&#1085;&#1082;@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4365"/>
  <sheetViews>
    <sheetView tabSelected="1" topLeftCell="A2766" zoomScale="90" zoomScaleNormal="90" workbookViewId="0">
      <selection activeCell="J2771" sqref="J2771:J2802"/>
    </sheetView>
  </sheetViews>
  <sheetFormatPr defaultRowHeight="24.4" customHeight="1"/>
  <cols>
    <col min="1" max="2" width="19.7109375" style="1" customWidth="1"/>
    <col min="3" max="3" width="52.5703125" style="2" customWidth="1"/>
    <col min="4" max="4" width="6.42578125" style="130" customWidth="1"/>
    <col min="5" max="6" width="9.7109375" style="3" customWidth="1"/>
    <col min="7" max="7" width="6.42578125" style="4" customWidth="1"/>
    <col min="8" max="8" width="10.28515625" style="3" customWidth="1"/>
    <col min="9" max="9" width="12.28515625" style="3" customWidth="1"/>
    <col min="10" max="10" width="12.28515625" style="5" customWidth="1"/>
    <col min="11" max="12" width="12.28515625" style="3" customWidth="1"/>
    <col min="13" max="13" width="12.28515625" style="6" customWidth="1"/>
    <col min="14" max="239" width="9.140625" style="7"/>
    <col min="240" max="16384" width="9.140625" style="8"/>
  </cols>
  <sheetData>
    <row r="1" spans="1:243" s="9" customFormat="1" ht="15.75" customHeight="1" thickBot="1">
      <c r="A1" s="273" t="s">
        <v>343</v>
      </c>
      <c r="B1" s="297"/>
      <c r="C1" s="274" t="s">
        <v>344</v>
      </c>
      <c r="D1" s="291" t="s">
        <v>345</v>
      </c>
      <c r="E1" s="284" t="s">
        <v>346</v>
      </c>
      <c r="F1" s="284" t="s">
        <v>379</v>
      </c>
      <c r="G1" s="292" t="s">
        <v>380</v>
      </c>
      <c r="H1" s="292"/>
      <c r="I1" s="284" t="s">
        <v>381</v>
      </c>
      <c r="J1" s="285" t="s">
        <v>382</v>
      </c>
      <c r="K1" s="284" t="s">
        <v>2741</v>
      </c>
      <c r="L1" s="285" t="s">
        <v>2744</v>
      </c>
      <c r="M1" s="283" t="s">
        <v>2742</v>
      </c>
    </row>
    <row r="2" spans="1:243" s="9" customFormat="1" ht="15.75" customHeight="1">
      <c r="A2" s="273"/>
      <c r="B2" s="298"/>
      <c r="C2" s="274"/>
      <c r="D2" s="291"/>
      <c r="E2" s="284"/>
      <c r="F2" s="284"/>
      <c r="G2" s="10"/>
      <c r="H2" s="11" t="s">
        <v>2743</v>
      </c>
      <c r="I2" s="284"/>
      <c r="J2" s="285"/>
      <c r="K2" s="284"/>
      <c r="L2" s="287"/>
      <c r="M2" s="283"/>
    </row>
    <row r="3" spans="1:243" s="12" customFormat="1" ht="24.4" customHeight="1">
      <c r="A3" s="247" t="s">
        <v>2603</v>
      </c>
      <c r="B3" s="70" t="s">
        <v>2608</v>
      </c>
      <c r="C3" s="29" t="s">
        <v>2604</v>
      </c>
      <c r="D3" s="104">
        <v>1</v>
      </c>
      <c r="E3" s="44">
        <v>194.5</v>
      </c>
      <c r="F3" s="44">
        <f t="shared" ref="F3:F69" si="0">SUM(D3*E3)</f>
        <v>194.5</v>
      </c>
      <c r="G3" s="113">
        <v>0.05</v>
      </c>
      <c r="H3" s="114">
        <f t="shared" ref="H3:H116" si="1">F3*G3</f>
        <v>9.7250000000000014</v>
      </c>
      <c r="I3" s="290">
        <f>SUM(F3:F24)+SUM(H3:H24)</f>
        <v>1578.6575</v>
      </c>
      <c r="J3" s="226">
        <v>1579</v>
      </c>
      <c r="K3" s="30"/>
      <c r="L3" s="30"/>
      <c r="M3" s="286"/>
      <c r="IF3" s="13"/>
      <c r="IG3" s="13"/>
      <c r="IH3" s="14"/>
      <c r="II3" s="14"/>
    </row>
    <row r="4" spans="1:243" s="12" customFormat="1" ht="24.4" customHeight="1">
      <c r="A4" s="303"/>
      <c r="B4" s="251" t="s">
        <v>2607</v>
      </c>
      <c r="C4" s="68" t="s">
        <v>2605</v>
      </c>
      <c r="D4" s="104">
        <f>1/3*1</f>
        <v>0.33333333333333331</v>
      </c>
      <c r="E4" s="44">
        <v>193.2</v>
      </c>
      <c r="F4" s="44">
        <f t="shared" si="0"/>
        <v>64.399999999999991</v>
      </c>
      <c r="G4" s="113">
        <v>0.05</v>
      </c>
      <c r="H4" s="114">
        <f t="shared" si="1"/>
        <v>3.2199999999999998</v>
      </c>
      <c r="I4" s="288"/>
      <c r="J4" s="288"/>
      <c r="K4" s="30"/>
      <c r="L4" s="30"/>
      <c r="M4" s="286"/>
      <c r="IF4" s="13"/>
      <c r="IG4" s="13"/>
      <c r="IH4" s="14"/>
      <c r="II4" s="14"/>
    </row>
    <row r="5" spans="1:243" s="12" customFormat="1" ht="24.4" customHeight="1">
      <c r="A5" s="303"/>
      <c r="B5" s="251"/>
      <c r="C5" s="68" t="s">
        <v>2152</v>
      </c>
      <c r="D5" s="104">
        <v>0.2</v>
      </c>
      <c r="E5" s="44">
        <v>145.4</v>
      </c>
      <c r="F5" s="44">
        <f t="shared" si="0"/>
        <v>29.080000000000002</v>
      </c>
      <c r="G5" s="113">
        <v>0.05</v>
      </c>
      <c r="H5" s="114">
        <f t="shared" si="1"/>
        <v>1.4540000000000002</v>
      </c>
      <c r="I5" s="288"/>
      <c r="J5" s="288"/>
      <c r="K5" s="30"/>
      <c r="L5" s="30"/>
      <c r="M5" s="286"/>
      <c r="IF5" s="13"/>
      <c r="IG5" s="13"/>
      <c r="IH5" s="14"/>
      <c r="II5" s="14"/>
    </row>
    <row r="6" spans="1:243" s="12" customFormat="1" ht="24.4" customHeight="1">
      <c r="A6" s="303"/>
      <c r="B6" s="293"/>
      <c r="C6" s="68" t="s">
        <v>1143</v>
      </c>
      <c r="D6" s="104">
        <v>0.4</v>
      </c>
      <c r="E6" s="44">
        <v>138.6</v>
      </c>
      <c r="F6" s="44">
        <f t="shared" si="0"/>
        <v>55.44</v>
      </c>
      <c r="G6" s="113">
        <v>0.05</v>
      </c>
      <c r="H6" s="114">
        <f t="shared" si="1"/>
        <v>2.7720000000000002</v>
      </c>
      <c r="I6" s="288"/>
      <c r="J6" s="288"/>
      <c r="K6" s="30"/>
      <c r="L6" s="30"/>
      <c r="M6" s="286"/>
      <c r="IF6" s="13"/>
      <c r="IG6" s="13"/>
      <c r="IH6" s="14"/>
      <c r="II6" s="14"/>
    </row>
    <row r="7" spans="1:243" s="12" customFormat="1" ht="24.4" customHeight="1">
      <c r="A7" s="303"/>
      <c r="B7" s="293"/>
      <c r="C7" s="68" t="s">
        <v>1144</v>
      </c>
      <c r="D7" s="104">
        <v>0.2</v>
      </c>
      <c r="E7" s="44">
        <v>218.5</v>
      </c>
      <c r="F7" s="44">
        <f t="shared" si="0"/>
        <v>43.7</v>
      </c>
      <c r="G7" s="113">
        <v>0.05</v>
      </c>
      <c r="H7" s="114">
        <f t="shared" si="1"/>
        <v>2.1850000000000001</v>
      </c>
      <c r="I7" s="288"/>
      <c r="J7" s="288"/>
      <c r="K7" s="30"/>
      <c r="L7" s="30"/>
      <c r="M7" s="286"/>
      <c r="IF7" s="13"/>
      <c r="IG7" s="13"/>
      <c r="IH7" s="14"/>
      <c r="II7" s="14"/>
    </row>
    <row r="8" spans="1:243" s="12" customFormat="1" ht="24.4" customHeight="1">
      <c r="A8" s="303"/>
      <c r="B8" s="251" t="s">
        <v>2606</v>
      </c>
      <c r="C8" s="68" t="s">
        <v>2334</v>
      </c>
      <c r="D8" s="104">
        <v>1</v>
      </c>
      <c r="E8" s="44">
        <v>63.1</v>
      </c>
      <c r="F8" s="44">
        <f t="shared" si="0"/>
        <v>63.1</v>
      </c>
      <c r="G8" s="113">
        <v>0.05</v>
      </c>
      <c r="H8" s="114">
        <f t="shared" si="1"/>
        <v>3.1550000000000002</v>
      </c>
      <c r="I8" s="288"/>
      <c r="J8" s="288"/>
      <c r="K8" s="30"/>
      <c r="L8" s="30"/>
      <c r="M8" s="286"/>
      <c r="IF8" s="13"/>
      <c r="IG8" s="13"/>
      <c r="IH8" s="14"/>
      <c r="II8" s="14"/>
    </row>
    <row r="9" spans="1:243" s="12" customFormat="1" ht="24.4" customHeight="1">
      <c r="A9" s="303"/>
      <c r="B9" s="251"/>
      <c r="C9" s="68" t="s">
        <v>464</v>
      </c>
      <c r="D9" s="104">
        <v>1</v>
      </c>
      <c r="E9" s="44">
        <v>50.2</v>
      </c>
      <c r="F9" s="44">
        <f t="shared" si="0"/>
        <v>50.2</v>
      </c>
      <c r="G9" s="113">
        <v>0.05</v>
      </c>
      <c r="H9" s="114">
        <f t="shared" si="1"/>
        <v>2.5100000000000002</v>
      </c>
      <c r="I9" s="288"/>
      <c r="J9" s="288"/>
      <c r="K9" s="30"/>
      <c r="L9" s="30"/>
      <c r="M9" s="286"/>
      <c r="IF9" s="13"/>
      <c r="IG9" s="13"/>
      <c r="IH9" s="14"/>
      <c r="II9" s="14"/>
    </row>
    <row r="10" spans="1:243" s="12" customFormat="1" ht="24.4" customHeight="1">
      <c r="A10" s="303"/>
      <c r="B10" s="251"/>
      <c r="C10" s="68" t="s">
        <v>465</v>
      </c>
      <c r="D10" s="104">
        <v>1</v>
      </c>
      <c r="E10" s="44">
        <v>52.4</v>
      </c>
      <c r="F10" s="44">
        <f t="shared" si="0"/>
        <v>52.4</v>
      </c>
      <c r="G10" s="113">
        <v>0.05</v>
      </c>
      <c r="H10" s="114">
        <f t="shared" si="1"/>
        <v>2.62</v>
      </c>
      <c r="I10" s="288"/>
      <c r="J10" s="288"/>
      <c r="K10" s="30"/>
      <c r="L10" s="30"/>
      <c r="M10" s="286"/>
      <c r="IF10" s="13"/>
      <c r="IG10" s="13"/>
      <c r="IH10" s="14"/>
      <c r="II10" s="14"/>
    </row>
    <row r="11" spans="1:243" s="12" customFormat="1" ht="24.4" customHeight="1">
      <c r="A11" s="303"/>
      <c r="B11" s="251" t="s">
        <v>2747</v>
      </c>
      <c r="C11" s="68" t="s">
        <v>3199</v>
      </c>
      <c r="D11" s="104">
        <f>1/3*1</f>
        <v>0.33333333333333331</v>
      </c>
      <c r="E11" s="44">
        <v>152.19999999999999</v>
      </c>
      <c r="F11" s="44">
        <f t="shared" si="0"/>
        <v>50.733333333333327</v>
      </c>
      <c r="G11" s="113">
        <v>0.05</v>
      </c>
      <c r="H11" s="114">
        <f t="shared" si="1"/>
        <v>2.5366666666666666</v>
      </c>
      <c r="I11" s="288"/>
      <c r="J11" s="288"/>
      <c r="K11" s="30"/>
      <c r="L11" s="30"/>
      <c r="M11" s="286"/>
      <c r="IF11" s="13"/>
      <c r="IG11" s="13"/>
      <c r="IH11" s="14"/>
      <c r="II11" s="14"/>
    </row>
    <row r="12" spans="1:243" s="12" customFormat="1" ht="24.4" customHeight="1">
      <c r="A12" s="303"/>
      <c r="B12" s="293"/>
      <c r="C12" s="68" t="s">
        <v>3200</v>
      </c>
      <c r="D12" s="104">
        <f>1/3*1</f>
        <v>0.33333333333333331</v>
      </c>
      <c r="E12" s="44">
        <v>152.19999999999999</v>
      </c>
      <c r="F12" s="44">
        <f t="shared" si="0"/>
        <v>50.733333333333327</v>
      </c>
      <c r="G12" s="113">
        <v>0.05</v>
      </c>
      <c r="H12" s="114">
        <f t="shared" si="1"/>
        <v>2.5366666666666666</v>
      </c>
      <c r="I12" s="288"/>
      <c r="J12" s="288"/>
      <c r="K12" s="30"/>
      <c r="L12" s="30"/>
      <c r="M12" s="286"/>
      <c r="IF12" s="13"/>
      <c r="IG12" s="13"/>
      <c r="IH12" s="14"/>
      <c r="II12" s="14"/>
    </row>
    <row r="13" spans="1:243" s="12" customFormat="1" ht="24.4" customHeight="1">
      <c r="A13" s="303"/>
      <c r="B13" s="214" t="s">
        <v>2612</v>
      </c>
      <c r="C13" s="68" t="s">
        <v>2609</v>
      </c>
      <c r="D13" s="104">
        <v>0.2</v>
      </c>
      <c r="E13" s="44">
        <v>135.4</v>
      </c>
      <c r="F13" s="44">
        <f t="shared" si="0"/>
        <v>27.080000000000002</v>
      </c>
      <c r="G13" s="113">
        <v>0.05</v>
      </c>
      <c r="H13" s="114">
        <f t="shared" si="1"/>
        <v>1.3540000000000001</v>
      </c>
      <c r="I13" s="288"/>
      <c r="J13" s="288"/>
      <c r="K13" s="30"/>
      <c r="L13" s="30"/>
      <c r="M13" s="286"/>
      <c r="IF13" s="13"/>
      <c r="IG13" s="13"/>
      <c r="IH13" s="14"/>
      <c r="II13" s="14"/>
    </row>
    <row r="14" spans="1:243" s="15" customFormat="1" ht="24.4" customHeight="1">
      <c r="A14" s="303"/>
      <c r="B14" s="293"/>
      <c r="C14" s="68" t="s">
        <v>2610</v>
      </c>
      <c r="D14" s="104">
        <v>0.2</v>
      </c>
      <c r="E14" s="44">
        <v>167.1</v>
      </c>
      <c r="F14" s="44">
        <f t="shared" si="0"/>
        <v>33.42</v>
      </c>
      <c r="G14" s="113">
        <v>0.05</v>
      </c>
      <c r="H14" s="114">
        <f t="shared" si="1"/>
        <v>1.6710000000000003</v>
      </c>
      <c r="I14" s="288"/>
      <c r="J14" s="288"/>
      <c r="K14" s="30"/>
      <c r="L14" s="30"/>
      <c r="M14" s="286"/>
    </row>
    <row r="15" spans="1:243" s="15" customFormat="1" ht="24.4" customHeight="1">
      <c r="A15" s="303"/>
      <c r="B15" s="293"/>
      <c r="C15" s="68" t="s">
        <v>2611</v>
      </c>
      <c r="D15" s="104">
        <v>0.2</v>
      </c>
      <c r="E15" s="44">
        <v>198.7</v>
      </c>
      <c r="F15" s="44">
        <f t="shared" si="0"/>
        <v>39.74</v>
      </c>
      <c r="G15" s="113">
        <v>0.05</v>
      </c>
      <c r="H15" s="114">
        <f t="shared" si="1"/>
        <v>1.9870000000000001</v>
      </c>
      <c r="I15" s="288"/>
      <c r="J15" s="288"/>
      <c r="K15" s="30"/>
      <c r="L15" s="30"/>
      <c r="M15" s="286"/>
    </row>
    <row r="16" spans="1:243" s="15" customFormat="1" ht="24.4" customHeight="1">
      <c r="A16" s="303"/>
      <c r="B16" s="70" t="s">
        <v>3786</v>
      </c>
      <c r="C16" s="68" t="s">
        <v>466</v>
      </c>
      <c r="D16" s="104">
        <v>0.5</v>
      </c>
      <c r="E16" s="44">
        <v>301.39999999999998</v>
      </c>
      <c r="F16" s="44">
        <f t="shared" si="0"/>
        <v>150.69999999999999</v>
      </c>
      <c r="G16" s="113">
        <v>0.05</v>
      </c>
      <c r="H16" s="114">
        <f t="shared" si="1"/>
        <v>7.5350000000000001</v>
      </c>
      <c r="I16" s="288"/>
      <c r="J16" s="288"/>
      <c r="K16" s="30"/>
      <c r="L16" s="30"/>
      <c r="M16" s="286"/>
    </row>
    <row r="17" spans="1:13" s="15" customFormat="1" ht="24.4" customHeight="1">
      <c r="A17" s="303"/>
      <c r="B17" s="70" t="s">
        <v>2012</v>
      </c>
      <c r="C17" s="68" t="s">
        <v>467</v>
      </c>
      <c r="D17" s="104">
        <v>0.5</v>
      </c>
      <c r="E17" s="44">
        <v>281.89999999999998</v>
      </c>
      <c r="F17" s="44">
        <f t="shared" si="0"/>
        <v>140.94999999999999</v>
      </c>
      <c r="G17" s="113">
        <v>0.05</v>
      </c>
      <c r="H17" s="114">
        <f t="shared" si="1"/>
        <v>7.0474999999999994</v>
      </c>
      <c r="I17" s="288"/>
      <c r="J17" s="288"/>
      <c r="K17" s="30"/>
      <c r="L17" s="30"/>
      <c r="M17" s="286"/>
    </row>
    <row r="18" spans="1:13" s="15" customFormat="1" ht="24.4" customHeight="1">
      <c r="A18" s="303"/>
      <c r="B18" s="304" t="s">
        <v>686</v>
      </c>
      <c r="C18" s="68" t="s">
        <v>468</v>
      </c>
      <c r="D18" s="104">
        <f>1/3*1</f>
        <v>0.33333333333333331</v>
      </c>
      <c r="E18" s="44">
        <v>103.1</v>
      </c>
      <c r="F18" s="44">
        <f t="shared" si="0"/>
        <v>34.36666666666666</v>
      </c>
      <c r="G18" s="113">
        <v>0.05</v>
      </c>
      <c r="H18" s="114">
        <f t="shared" si="1"/>
        <v>1.718333333333333</v>
      </c>
      <c r="I18" s="288"/>
      <c r="J18" s="288"/>
      <c r="K18" s="30"/>
      <c r="L18" s="30"/>
      <c r="M18" s="286"/>
    </row>
    <row r="19" spans="1:13" s="15" customFormat="1" ht="24.4" customHeight="1">
      <c r="A19" s="303"/>
      <c r="B19" s="304"/>
      <c r="C19" s="68" t="s">
        <v>1838</v>
      </c>
      <c r="D19" s="104">
        <f>1/3*1</f>
        <v>0.33333333333333331</v>
      </c>
      <c r="E19" s="44">
        <v>111.3</v>
      </c>
      <c r="F19" s="44">
        <f t="shared" si="0"/>
        <v>37.099999999999994</v>
      </c>
      <c r="G19" s="113">
        <v>0.05</v>
      </c>
      <c r="H19" s="114">
        <f t="shared" si="1"/>
        <v>1.8549999999999998</v>
      </c>
      <c r="I19" s="288"/>
      <c r="J19" s="288"/>
      <c r="K19" s="30"/>
      <c r="L19" s="30"/>
      <c r="M19" s="286"/>
    </row>
    <row r="20" spans="1:13" s="15" customFormat="1" ht="24.4" customHeight="1">
      <c r="A20" s="303"/>
      <c r="B20" s="70" t="s">
        <v>3782</v>
      </c>
      <c r="C20" s="68" t="s">
        <v>2764</v>
      </c>
      <c r="D20" s="104">
        <v>0.2</v>
      </c>
      <c r="E20" s="44">
        <v>370.7</v>
      </c>
      <c r="F20" s="44">
        <f t="shared" si="0"/>
        <v>74.14</v>
      </c>
      <c r="G20" s="113">
        <v>0.05</v>
      </c>
      <c r="H20" s="114">
        <f t="shared" si="1"/>
        <v>3.7070000000000003</v>
      </c>
      <c r="I20" s="288"/>
      <c r="J20" s="288"/>
      <c r="K20" s="30"/>
      <c r="L20" s="30"/>
      <c r="M20" s="286"/>
    </row>
    <row r="21" spans="1:13" s="15" customFormat="1" ht="24.4" customHeight="1">
      <c r="A21" s="303"/>
      <c r="B21" s="251" t="s">
        <v>3198</v>
      </c>
      <c r="C21" s="68" t="s">
        <v>2613</v>
      </c>
      <c r="D21" s="104">
        <v>0.5</v>
      </c>
      <c r="E21" s="44">
        <v>131.69999999999999</v>
      </c>
      <c r="F21" s="44">
        <f t="shared" si="0"/>
        <v>65.849999999999994</v>
      </c>
      <c r="G21" s="113">
        <v>0.05</v>
      </c>
      <c r="H21" s="114">
        <f t="shared" si="1"/>
        <v>3.2925</v>
      </c>
      <c r="I21" s="288"/>
      <c r="J21" s="288"/>
      <c r="K21" s="30"/>
      <c r="L21" s="30"/>
      <c r="M21" s="286"/>
    </row>
    <row r="22" spans="1:13" s="15" customFormat="1" ht="24.4" customHeight="1">
      <c r="A22" s="303"/>
      <c r="B22" s="293"/>
      <c r="C22" s="68" t="s">
        <v>2614</v>
      </c>
      <c r="D22" s="104">
        <f>1/3*1</f>
        <v>0.33333333333333331</v>
      </c>
      <c r="E22" s="44">
        <v>295.60000000000002</v>
      </c>
      <c r="F22" s="44">
        <f t="shared" si="0"/>
        <v>98.533333333333331</v>
      </c>
      <c r="G22" s="113">
        <v>0.05</v>
      </c>
      <c r="H22" s="114">
        <f t="shared" si="1"/>
        <v>4.9266666666666667</v>
      </c>
      <c r="I22" s="288"/>
      <c r="J22" s="288"/>
      <c r="K22" s="30"/>
      <c r="L22" s="30"/>
      <c r="M22" s="286"/>
    </row>
    <row r="23" spans="1:13" s="15" customFormat="1" ht="24.4" customHeight="1">
      <c r="A23" s="303"/>
      <c r="B23" s="293"/>
      <c r="C23" s="68" t="s">
        <v>1543</v>
      </c>
      <c r="D23" s="104">
        <v>0.5</v>
      </c>
      <c r="E23" s="44">
        <v>227.3</v>
      </c>
      <c r="F23" s="44">
        <f t="shared" si="0"/>
        <v>113.65</v>
      </c>
      <c r="G23" s="113">
        <v>0.05</v>
      </c>
      <c r="H23" s="114">
        <f t="shared" si="1"/>
        <v>5.682500000000001</v>
      </c>
      <c r="I23" s="288"/>
      <c r="J23" s="288"/>
      <c r="K23" s="30"/>
      <c r="L23" s="30"/>
      <c r="M23" s="286"/>
    </row>
    <row r="24" spans="1:13" s="15" customFormat="1" ht="24.4" customHeight="1">
      <c r="A24" s="303"/>
      <c r="B24" s="293"/>
      <c r="C24" s="68" t="s">
        <v>1544</v>
      </c>
      <c r="D24" s="104">
        <f>1/3*1</f>
        <v>0.33333333333333331</v>
      </c>
      <c r="E24" s="44">
        <v>101</v>
      </c>
      <c r="F24" s="44">
        <f t="shared" si="0"/>
        <v>33.666666666666664</v>
      </c>
      <c r="G24" s="113">
        <v>0.05</v>
      </c>
      <c r="H24" s="114">
        <f t="shared" si="1"/>
        <v>1.6833333333333333</v>
      </c>
      <c r="I24" s="288"/>
      <c r="J24" s="288"/>
      <c r="K24" s="30"/>
      <c r="L24" s="30"/>
      <c r="M24" s="286"/>
    </row>
    <row r="25" spans="1:13" s="15" customFormat="1" ht="24.4" customHeight="1">
      <c r="A25" s="247" t="s">
        <v>2746</v>
      </c>
      <c r="B25" s="251" t="s">
        <v>2747</v>
      </c>
      <c r="C25" s="68" t="s">
        <v>1145</v>
      </c>
      <c r="D25" s="104">
        <f>1/3*1</f>
        <v>0.33333333333333331</v>
      </c>
      <c r="E25" s="44">
        <v>152.19999999999999</v>
      </c>
      <c r="F25" s="44">
        <f t="shared" si="0"/>
        <v>50.733333333333327</v>
      </c>
      <c r="G25" s="113">
        <v>0.05</v>
      </c>
      <c r="H25" s="114">
        <f t="shared" si="1"/>
        <v>2.5366666666666666</v>
      </c>
      <c r="I25" s="227">
        <f>SUM(F25:F71)</f>
        <v>2076.5600000000004</v>
      </c>
      <c r="J25" s="215">
        <v>1000</v>
      </c>
      <c r="K25" s="30"/>
      <c r="L25" s="30"/>
      <c r="M25" s="286"/>
    </row>
    <row r="26" spans="1:13" s="15" customFormat="1" ht="24.4" customHeight="1">
      <c r="A26" s="247"/>
      <c r="B26" s="251"/>
      <c r="C26" s="68" t="s">
        <v>1146</v>
      </c>
      <c r="D26" s="104">
        <f>1/3*1</f>
        <v>0.33333333333333331</v>
      </c>
      <c r="E26" s="44">
        <v>152.19999999999999</v>
      </c>
      <c r="F26" s="44">
        <f t="shared" si="0"/>
        <v>50.733333333333327</v>
      </c>
      <c r="G26" s="113">
        <v>0.05</v>
      </c>
      <c r="H26" s="114">
        <f t="shared" si="1"/>
        <v>2.5366666666666666</v>
      </c>
      <c r="I26" s="228"/>
      <c r="J26" s="216"/>
      <c r="K26" s="30"/>
      <c r="L26" s="30"/>
      <c r="M26" s="286"/>
    </row>
    <row r="27" spans="1:13" s="15" customFormat="1" ht="24.4" customHeight="1">
      <c r="A27" s="247"/>
      <c r="B27" s="251"/>
      <c r="C27" s="68" t="s">
        <v>3201</v>
      </c>
      <c r="D27" s="104">
        <f>1/3*1</f>
        <v>0.33333333333333331</v>
      </c>
      <c r="E27" s="44">
        <v>152.19999999999999</v>
      </c>
      <c r="F27" s="44">
        <f t="shared" si="0"/>
        <v>50.733333333333327</v>
      </c>
      <c r="G27" s="113">
        <v>0.05</v>
      </c>
      <c r="H27" s="114">
        <f t="shared" si="1"/>
        <v>2.5366666666666666</v>
      </c>
      <c r="I27" s="228"/>
      <c r="J27" s="216"/>
      <c r="K27" s="30"/>
      <c r="L27" s="30"/>
      <c r="M27" s="286"/>
    </row>
    <row r="28" spans="1:13" s="15" customFormat="1" ht="24.4" customHeight="1">
      <c r="A28" s="247"/>
      <c r="B28" s="251" t="s">
        <v>2607</v>
      </c>
      <c r="C28" s="68" t="s">
        <v>3202</v>
      </c>
      <c r="D28" s="104">
        <f>1/3*1</f>
        <v>0.33333333333333331</v>
      </c>
      <c r="E28" s="44">
        <v>234.1</v>
      </c>
      <c r="F28" s="44">
        <f t="shared" si="0"/>
        <v>78.033333333333331</v>
      </c>
      <c r="G28" s="113">
        <v>0.05</v>
      </c>
      <c r="H28" s="114">
        <f t="shared" si="1"/>
        <v>3.9016666666666668</v>
      </c>
      <c r="I28" s="228"/>
      <c r="J28" s="216"/>
      <c r="K28" s="30"/>
      <c r="L28" s="30"/>
      <c r="M28" s="286"/>
    </row>
    <row r="29" spans="1:13" s="15" customFormat="1" ht="24.4" customHeight="1">
      <c r="A29" s="247"/>
      <c r="B29" s="251"/>
      <c r="C29" s="29" t="s">
        <v>3203</v>
      </c>
      <c r="D29" s="26">
        <v>0.2</v>
      </c>
      <c r="E29" s="27">
        <v>218.5</v>
      </c>
      <c r="F29" s="27">
        <f t="shared" si="0"/>
        <v>43.7</v>
      </c>
      <c r="G29" s="113">
        <v>0.05</v>
      </c>
      <c r="H29" s="36">
        <f t="shared" si="1"/>
        <v>2.1850000000000001</v>
      </c>
      <c r="I29" s="228"/>
      <c r="J29" s="216"/>
      <c r="K29" s="30"/>
      <c r="L29" s="30"/>
      <c r="M29" s="286"/>
    </row>
    <row r="30" spans="1:13" s="15" customFormat="1" ht="24.4" customHeight="1">
      <c r="A30" s="247"/>
      <c r="B30" s="251"/>
      <c r="C30" s="29" t="s">
        <v>1453</v>
      </c>
      <c r="D30" s="26">
        <v>0.2</v>
      </c>
      <c r="E30" s="27">
        <v>247.8</v>
      </c>
      <c r="F30" s="27">
        <f t="shared" si="0"/>
        <v>49.56</v>
      </c>
      <c r="G30" s="113">
        <v>0.05</v>
      </c>
      <c r="H30" s="36">
        <f t="shared" si="1"/>
        <v>2.4780000000000002</v>
      </c>
      <c r="I30" s="228"/>
      <c r="J30" s="216"/>
      <c r="K30" s="30"/>
      <c r="L30" s="30"/>
      <c r="M30" s="286"/>
    </row>
    <row r="31" spans="1:13" s="15" customFormat="1" ht="24.4" customHeight="1">
      <c r="A31" s="247"/>
      <c r="B31" s="251" t="s">
        <v>2612</v>
      </c>
      <c r="C31" s="68" t="s">
        <v>1454</v>
      </c>
      <c r="D31" s="31">
        <v>0.4</v>
      </c>
      <c r="E31" s="69">
        <v>93.2</v>
      </c>
      <c r="F31" s="69">
        <f t="shared" si="0"/>
        <v>37.28</v>
      </c>
      <c r="G31" s="113">
        <v>0.05</v>
      </c>
      <c r="H31" s="101">
        <f t="shared" si="1"/>
        <v>1.8640000000000001</v>
      </c>
      <c r="I31" s="228"/>
      <c r="J31" s="216"/>
      <c r="K31" s="30"/>
      <c r="L31" s="30"/>
      <c r="M31" s="286"/>
    </row>
    <row r="32" spans="1:13" s="15" customFormat="1" ht="24.4" customHeight="1">
      <c r="A32" s="247"/>
      <c r="B32" s="251"/>
      <c r="C32" s="68" t="s">
        <v>1455</v>
      </c>
      <c r="D32" s="31">
        <v>0.4</v>
      </c>
      <c r="E32" s="69">
        <v>93.2</v>
      </c>
      <c r="F32" s="69">
        <f t="shared" si="0"/>
        <v>37.28</v>
      </c>
      <c r="G32" s="113">
        <v>0.05</v>
      </c>
      <c r="H32" s="101">
        <f t="shared" si="1"/>
        <v>1.8640000000000001</v>
      </c>
      <c r="I32" s="228"/>
      <c r="J32" s="216"/>
      <c r="K32" s="30"/>
      <c r="L32" s="30"/>
      <c r="M32" s="286"/>
    </row>
    <row r="33" spans="1:14" s="15" customFormat="1" ht="24.4" customHeight="1">
      <c r="A33" s="247"/>
      <c r="B33" s="251"/>
      <c r="C33" s="68" t="s">
        <v>3778</v>
      </c>
      <c r="D33" s="31">
        <v>0.4</v>
      </c>
      <c r="E33" s="69">
        <v>93.2</v>
      </c>
      <c r="F33" s="69">
        <f t="shared" si="0"/>
        <v>37.28</v>
      </c>
      <c r="G33" s="113">
        <v>0.05</v>
      </c>
      <c r="H33" s="101">
        <f t="shared" si="1"/>
        <v>1.8640000000000001</v>
      </c>
      <c r="I33" s="228"/>
      <c r="J33" s="216"/>
      <c r="K33" s="30"/>
      <c r="L33" s="30"/>
      <c r="M33" s="286"/>
    </row>
    <row r="34" spans="1:14" s="15" customFormat="1" ht="24.4" customHeight="1">
      <c r="A34" s="247"/>
      <c r="B34" s="251"/>
      <c r="C34" s="68" t="s">
        <v>3779</v>
      </c>
      <c r="D34" s="31">
        <v>0.2</v>
      </c>
      <c r="E34" s="69">
        <v>272.60000000000002</v>
      </c>
      <c r="F34" s="69">
        <f t="shared" si="0"/>
        <v>54.52000000000001</v>
      </c>
      <c r="G34" s="113">
        <v>0.05</v>
      </c>
      <c r="H34" s="101">
        <f t="shared" si="1"/>
        <v>2.7260000000000009</v>
      </c>
      <c r="I34" s="228"/>
      <c r="J34" s="216"/>
      <c r="K34" s="30"/>
      <c r="L34" s="30"/>
      <c r="M34" s="286"/>
    </row>
    <row r="35" spans="1:14" s="15" customFormat="1" ht="24.4" customHeight="1">
      <c r="A35" s="247"/>
      <c r="B35" s="251"/>
      <c r="C35" s="68" t="s">
        <v>3453</v>
      </c>
      <c r="D35" s="31">
        <v>0.4</v>
      </c>
      <c r="E35" s="69">
        <v>246.2</v>
      </c>
      <c r="F35" s="69">
        <f t="shared" si="0"/>
        <v>98.48</v>
      </c>
      <c r="G35" s="113">
        <v>0.05</v>
      </c>
      <c r="H35" s="101">
        <f t="shared" si="1"/>
        <v>4.9240000000000004</v>
      </c>
      <c r="I35" s="228"/>
      <c r="J35" s="216"/>
      <c r="K35" s="30"/>
      <c r="L35" s="30"/>
      <c r="M35" s="286"/>
    </row>
    <row r="36" spans="1:14" s="15" customFormat="1" ht="24.4" customHeight="1">
      <c r="A36" s="247"/>
      <c r="B36" s="251"/>
      <c r="C36" s="68" t="s">
        <v>3454</v>
      </c>
      <c r="D36" s="31">
        <v>0.4</v>
      </c>
      <c r="E36" s="69">
        <v>175</v>
      </c>
      <c r="F36" s="69">
        <f t="shared" si="0"/>
        <v>70</v>
      </c>
      <c r="G36" s="113">
        <v>0.05</v>
      </c>
      <c r="H36" s="101">
        <f t="shared" si="1"/>
        <v>3.5</v>
      </c>
      <c r="I36" s="228"/>
      <c r="J36" s="216"/>
      <c r="K36" s="30"/>
      <c r="L36" s="30"/>
      <c r="M36" s="286"/>
    </row>
    <row r="37" spans="1:14" s="15" customFormat="1" ht="24.4" customHeight="1">
      <c r="A37" s="247"/>
      <c r="B37" s="251"/>
      <c r="C37" s="68" t="s">
        <v>3455</v>
      </c>
      <c r="D37" s="31">
        <v>0.2</v>
      </c>
      <c r="E37" s="69">
        <v>114.3</v>
      </c>
      <c r="F37" s="69">
        <f t="shared" si="0"/>
        <v>22.86</v>
      </c>
      <c r="G37" s="113">
        <v>0.05</v>
      </c>
      <c r="H37" s="101">
        <f t="shared" si="1"/>
        <v>1.143</v>
      </c>
      <c r="I37" s="228"/>
      <c r="J37" s="216"/>
      <c r="K37" s="30"/>
      <c r="L37" s="30"/>
      <c r="M37" s="286"/>
    </row>
    <row r="38" spans="1:14" s="15" customFormat="1" ht="24.4" customHeight="1">
      <c r="A38" s="247"/>
      <c r="B38" s="251"/>
      <c r="C38" s="68" t="s">
        <v>3456</v>
      </c>
      <c r="D38" s="31">
        <v>0.2</v>
      </c>
      <c r="E38" s="69">
        <v>124.9</v>
      </c>
      <c r="F38" s="69">
        <f t="shared" si="0"/>
        <v>24.980000000000004</v>
      </c>
      <c r="G38" s="113">
        <v>0.05</v>
      </c>
      <c r="H38" s="101">
        <f t="shared" si="1"/>
        <v>1.2490000000000003</v>
      </c>
      <c r="I38" s="228"/>
      <c r="J38" s="216"/>
      <c r="K38" s="30"/>
      <c r="L38" s="30"/>
      <c r="M38" s="286"/>
    </row>
    <row r="39" spans="1:14" ht="24.4" customHeight="1">
      <c r="A39" s="247"/>
      <c r="B39" s="251"/>
      <c r="C39" s="68" t="s">
        <v>2522</v>
      </c>
      <c r="D39" s="31">
        <v>0.2</v>
      </c>
      <c r="E39" s="69">
        <v>167.1</v>
      </c>
      <c r="F39" s="69">
        <f t="shared" si="0"/>
        <v>33.42</v>
      </c>
      <c r="G39" s="113">
        <v>0.05</v>
      </c>
      <c r="H39" s="101">
        <f t="shared" si="1"/>
        <v>1.6710000000000003</v>
      </c>
      <c r="I39" s="228"/>
      <c r="J39" s="216"/>
      <c r="K39" s="30"/>
      <c r="L39" s="30"/>
      <c r="M39" s="286"/>
    </row>
    <row r="40" spans="1:14" s="15" customFormat="1" ht="24.4" customHeight="1">
      <c r="A40" s="247"/>
      <c r="B40" s="251"/>
      <c r="C40" s="68" t="s">
        <v>3780</v>
      </c>
      <c r="D40" s="31">
        <v>0.2</v>
      </c>
      <c r="E40" s="69">
        <v>198.7</v>
      </c>
      <c r="F40" s="69">
        <f t="shared" si="0"/>
        <v>39.74</v>
      </c>
      <c r="G40" s="113">
        <v>0.05</v>
      </c>
      <c r="H40" s="101">
        <f t="shared" si="1"/>
        <v>1.9870000000000001</v>
      </c>
      <c r="I40" s="228"/>
      <c r="J40" s="216"/>
      <c r="K40" s="30"/>
      <c r="L40" s="30"/>
      <c r="M40" s="286"/>
      <c r="N40" s="7"/>
    </row>
    <row r="41" spans="1:14" s="15" customFormat="1" ht="24.4" customHeight="1">
      <c r="A41" s="247"/>
      <c r="B41" s="251"/>
      <c r="C41" s="68" t="s">
        <v>1386</v>
      </c>
      <c r="D41" s="31">
        <v>0.2</v>
      </c>
      <c r="E41" s="69">
        <v>246.2</v>
      </c>
      <c r="F41" s="69">
        <f t="shared" si="0"/>
        <v>49.24</v>
      </c>
      <c r="G41" s="113">
        <v>0.05</v>
      </c>
      <c r="H41" s="101">
        <f t="shared" si="1"/>
        <v>2.4620000000000002</v>
      </c>
      <c r="I41" s="228"/>
      <c r="J41" s="216"/>
      <c r="K41" s="30"/>
      <c r="L41" s="30"/>
      <c r="M41" s="286"/>
      <c r="N41" s="7"/>
    </row>
    <row r="42" spans="1:14" s="15" customFormat="1" ht="24.4" customHeight="1">
      <c r="A42" s="247"/>
      <c r="B42" s="251"/>
      <c r="C42" s="68" t="s">
        <v>3457</v>
      </c>
      <c r="D42" s="31">
        <v>0.2</v>
      </c>
      <c r="E42" s="69">
        <v>167.1</v>
      </c>
      <c r="F42" s="69">
        <f t="shared" si="0"/>
        <v>33.42</v>
      </c>
      <c r="G42" s="113">
        <v>0.05</v>
      </c>
      <c r="H42" s="101">
        <f t="shared" si="1"/>
        <v>1.6710000000000003</v>
      </c>
      <c r="I42" s="228"/>
      <c r="J42" s="216"/>
      <c r="K42" s="30"/>
      <c r="L42" s="30"/>
      <c r="M42" s="286"/>
      <c r="N42" s="7"/>
    </row>
    <row r="43" spans="1:14" s="15" customFormat="1" ht="24.4" customHeight="1">
      <c r="A43" s="247"/>
      <c r="B43" s="251"/>
      <c r="C43" s="68" t="s">
        <v>3458</v>
      </c>
      <c r="D43" s="31">
        <v>0.2</v>
      </c>
      <c r="E43" s="69">
        <v>177.6</v>
      </c>
      <c r="F43" s="69">
        <f t="shared" si="0"/>
        <v>35.520000000000003</v>
      </c>
      <c r="G43" s="113">
        <v>0.05</v>
      </c>
      <c r="H43" s="101">
        <f t="shared" si="1"/>
        <v>1.7760000000000002</v>
      </c>
      <c r="I43" s="228"/>
      <c r="J43" s="216"/>
      <c r="K43" s="30"/>
      <c r="L43" s="30"/>
      <c r="M43" s="286"/>
      <c r="N43" s="7"/>
    </row>
    <row r="44" spans="1:14" s="15" customFormat="1" ht="24.4" customHeight="1">
      <c r="A44" s="247"/>
      <c r="B44" s="251"/>
      <c r="C44" s="102" t="s">
        <v>578</v>
      </c>
      <c r="D44" s="31">
        <v>0.2</v>
      </c>
      <c r="E44" s="69">
        <v>119.6</v>
      </c>
      <c r="F44" s="69">
        <f t="shared" si="0"/>
        <v>23.92</v>
      </c>
      <c r="G44" s="113">
        <v>0.05</v>
      </c>
      <c r="H44" s="101">
        <f t="shared" si="1"/>
        <v>1.1960000000000002</v>
      </c>
      <c r="I44" s="228"/>
      <c r="J44" s="216"/>
      <c r="K44" s="30"/>
      <c r="L44" s="30"/>
      <c r="M44" s="286"/>
      <c r="N44" s="7"/>
    </row>
    <row r="45" spans="1:14" s="15" customFormat="1" ht="24.4" customHeight="1">
      <c r="A45" s="247"/>
      <c r="B45" s="251"/>
      <c r="C45" s="102" t="s">
        <v>705</v>
      </c>
      <c r="D45" s="31">
        <v>0.2</v>
      </c>
      <c r="E45" s="69">
        <v>209.3</v>
      </c>
      <c r="F45" s="69">
        <f t="shared" si="0"/>
        <v>41.860000000000007</v>
      </c>
      <c r="G45" s="113">
        <v>0.05</v>
      </c>
      <c r="H45" s="101">
        <f t="shared" si="1"/>
        <v>2.0930000000000004</v>
      </c>
      <c r="I45" s="228"/>
      <c r="J45" s="216"/>
      <c r="K45" s="30"/>
      <c r="L45" s="30"/>
      <c r="M45" s="286"/>
      <c r="N45" s="7"/>
    </row>
    <row r="46" spans="1:14" s="15" customFormat="1" ht="24.4" customHeight="1">
      <c r="A46" s="247"/>
      <c r="B46" s="251"/>
      <c r="C46" s="102" t="s">
        <v>2858</v>
      </c>
      <c r="D46" s="31">
        <v>0.2</v>
      </c>
      <c r="E46" s="69">
        <v>156.5</v>
      </c>
      <c r="F46" s="69">
        <f t="shared" si="0"/>
        <v>31.3</v>
      </c>
      <c r="G46" s="113">
        <v>0.05</v>
      </c>
      <c r="H46" s="101">
        <f t="shared" si="1"/>
        <v>1.5650000000000002</v>
      </c>
      <c r="I46" s="228"/>
      <c r="J46" s="216"/>
      <c r="K46" s="30"/>
      <c r="L46" s="30"/>
      <c r="M46" s="286"/>
      <c r="N46" s="7"/>
    </row>
    <row r="47" spans="1:14" s="15" customFormat="1" ht="24.4" customHeight="1">
      <c r="A47" s="247"/>
      <c r="B47" s="251"/>
      <c r="C47" s="102" t="s">
        <v>2313</v>
      </c>
      <c r="D47" s="31">
        <v>0.2</v>
      </c>
      <c r="E47" s="69">
        <v>167.1</v>
      </c>
      <c r="F47" s="69">
        <f t="shared" si="0"/>
        <v>33.42</v>
      </c>
      <c r="G47" s="113">
        <v>0.05</v>
      </c>
      <c r="H47" s="101">
        <f>F47*G47</f>
        <v>1.6710000000000003</v>
      </c>
      <c r="I47" s="228"/>
      <c r="J47" s="216"/>
      <c r="K47" s="30"/>
      <c r="L47" s="30"/>
      <c r="M47" s="286"/>
      <c r="N47" s="7"/>
    </row>
    <row r="48" spans="1:14" s="15" customFormat="1" ht="24.4" customHeight="1">
      <c r="A48" s="247"/>
      <c r="B48" s="251"/>
      <c r="C48" s="102" t="s">
        <v>500</v>
      </c>
      <c r="D48" s="31">
        <v>0.3</v>
      </c>
      <c r="E48" s="69">
        <v>140.69999999999999</v>
      </c>
      <c r="F48" s="69">
        <f t="shared" si="0"/>
        <v>42.209999999999994</v>
      </c>
      <c r="G48" s="113">
        <v>0.05</v>
      </c>
      <c r="H48" s="101">
        <f>F48*G48</f>
        <v>2.1104999999999996</v>
      </c>
      <c r="I48" s="228"/>
      <c r="J48" s="216"/>
      <c r="K48" s="30"/>
      <c r="L48" s="30"/>
      <c r="M48" s="286"/>
      <c r="N48" s="7"/>
    </row>
    <row r="49" spans="1:14" s="15" customFormat="1" ht="24.4" customHeight="1">
      <c r="A49" s="247"/>
      <c r="B49" s="251"/>
      <c r="C49" s="102" t="s">
        <v>3638</v>
      </c>
      <c r="D49" s="31">
        <v>0.4</v>
      </c>
      <c r="E49" s="69">
        <v>132.30000000000001</v>
      </c>
      <c r="F49" s="69">
        <f t="shared" si="0"/>
        <v>52.920000000000009</v>
      </c>
      <c r="G49" s="113">
        <v>0.05</v>
      </c>
      <c r="H49" s="101">
        <f t="shared" si="1"/>
        <v>2.6460000000000008</v>
      </c>
      <c r="I49" s="228"/>
      <c r="J49" s="216"/>
      <c r="K49" s="30"/>
      <c r="L49" s="30"/>
      <c r="M49" s="286"/>
      <c r="N49" s="7"/>
    </row>
    <row r="50" spans="1:14" s="15" customFormat="1" ht="24.4" customHeight="1">
      <c r="A50" s="247"/>
      <c r="B50" s="251"/>
      <c r="C50" s="102" t="s">
        <v>185</v>
      </c>
      <c r="D50" s="31">
        <v>0.2</v>
      </c>
      <c r="E50" s="69">
        <v>124.9</v>
      </c>
      <c r="F50" s="69">
        <f t="shared" si="0"/>
        <v>24.980000000000004</v>
      </c>
      <c r="G50" s="113">
        <v>0.05</v>
      </c>
      <c r="H50" s="101">
        <f t="shared" si="1"/>
        <v>1.2490000000000003</v>
      </c>
      <c r="I50" s="228"/>
      <c r="J50" s="216"/>
      <c r="K50" s="30"/>
      <c r="L50" s="30"/>
      <c r="M50" s="286"/>
      <c r="N50" s="7"/>
    </row>
    <row r="51" spans="1:14" s="15" customFormat="1" ht="24.4" customHeight="1">
      <c r="A51" s="247"/>
      <c r="B51" s="251"/>
      <c r="C51" s="102" t="s">
        <v>3639</v>
      </c>
      <c r="D51" s="31">
        <v>0.4</v>
      </c>
      <c r="E51" s="69">
        <v>127.5</v>
      </c>
      <c r="F51" s="69">
        <f t="shared" si="0"/>
        <v>51</v>
      </c>
      <c r="G51" s="113">
        <v>0.05</v>
      </c>
      <c r="H51" s="101">
        <f t="shared" si="1"/>
        <v>2.5500000000000003</v>
      </c>
      <c r="I51" s="228"/>
      <c r="J51" s="216"/>
      <c r="K51" s="30"/>
      <c r="L51" s="30"/>
      <c r="M51" s="286"/>
      <c r="N51" s="7"/>
    </row>
    <row r="52" spans="1:14" s="15" customFormat="1" ht="24.4" customHeight="1">
      <c r="A52" s="247"/>
      <c r="B52" s="251"/>
      <c r="C52" s="102" t="s">
        <v>3645</v>
      </c>
      <c r="D52" s="31">
        <v>0.4</v>
      </c>
      <c r="E52" s="69">
        <v>127.5</v>
      </c>
      <c r="F52" s="69">
        <f t="shared" si="0"/>
        <v>51</v>
      </c>
      <c r="G52" s="113">
        <v>0.05</v>
      </c>
      <c r="H52" s="101">
        <f t="shared" si="1"/>
        <v>2.5500000000000003</v>
      </c>
      <c r="I52" s="228"/>
      <c r="J52" s="216"/>
      <c r="K52" s="30"/>
      <c r="L52" s="30"/>
      <c r="M52" s="286"/>
      <c r="N52" s="7"/>
    </row>
    <row r="53" spans="1:14" s="15" customFormat="1" ht="24.4" customHeight="1">
      <c r="A53" s="247"/>
      <c r="B53" s="251"/>
      <c r="C53" s="25" t="s">
        <v>706</v>
      </c>
      <c r="D53" s="31">
        <v>0.4</v>
      </c>
      <c r="E53" s="69">
        <v>117</v>
      </c>
      <c r="F53" s="69">
        <f t="shared" si="0"/>
        <v>46.800000000000004</v>
      </c>
      <c r="G53" s="113">
        <v>0.05</v>
      </c>
      <c r="H53" s="101">
        <f t="shared" si="1"/>
        <v>2.3400000000000003</v>
      </c>
      <c r="I53" s="228"/>
      <c r="J53" s="216"/>
      <c r="K53" s="30"/>
      <c r="L53" s="30"/>
      <c r="M53" s="286"/>
      <c r="N53" s="7"/>
    </row>
    <row r="54" spans="1:14" s="15" customFormat="1" ht="24.4" customHeight="1">
      <c r="A54" s="247"/>
      <c r="B54" s="251"/>
      <c r="C54" s="102" t="s">
        <v>707</v>
      </c>
      <c r="D54" s="31">
        <v>0.2</v>
      </c>
      <c r="E54" s="69">
        <v>167.1</v>
      </c>
      <c r="F54" s="69">
        <f t="shared" si="0"/>
        <v>33.42</v>
      </c>
      <c r="G54" s="113">
        <v>0.05</v>
      </c>
      <c r="H54" s="101">
        <f t="shared" si="1"/>
        <v>1.6710000000000003</v>
      </c>
      <c r="I54" s="228"/>
      <c r="J54" s="216"/>
      <c r="K54" s="30"/>
      <c r="L54" s="30"/>
      <c r="M54" s="286"/>
      <c r="N54" s="7"/>
    </row>
    <row r="55" spans="1:14" s="15" customFormat="1" ht="24.4" customHeight="1">
      <c r="A55" s="247"/>
      <c r="B55" s="251"/>
      <c r="C55" s="102" t="s">
        <v>1385</v>
      </c>
      <c r="D55" s="31">
        <v>0.2</v>
      </c>
      <c r="E55" s="69">
        <v>198.7</v>
      </c>
      <c r="F55" s="69">
        <f t="shared" si="0"/>
        <v>39.74</v>
      </c>
      <c r="G55" s="113">
        <v>0.05</v>
      </c>
      <c r="H55" s="101">
        <f t="shared" si="1"/>
        <v>1.9870000000000001</v>
      </c>
      <c r="I55" s="228"/>
      <c r="J55" s="216"/>
      <c r="K55" s="30"/>
      <c r="L55" s="30"/>
      <c r="M55" s="286"/>
      <c r="N55" s="7"/>
    </row>
    <row r="56" spans="1:14" s="15" customFormat="1" ht="24.4" customHeight="1">
      <c r="A56" s="247"/>
      <c r="B56" s="251"/>
      <c r="C56" s="68" t="s">
        <v>1295</v>
      </c>
      <c r="D56" s="31">
        <v>0.2</v>
      </c>
      <c r="E56" s="69">
        <v>272.60000000000002</v>
      </c>
      <c r="F56" s="69">
        <f t="shared" si="0"/>
        <v>54.52000000000001</v>
      </c>
      <c r="G56" s="113">
        <v>0.05</v>
      </c>
      <c r="H56" s="101">
        <f t="shared" si="1"/>
        <v>2.7260000000000009</v>
      </c>
      <c r="I56" s="228"/>
      <c r="J56" s="216"/>
      <c r="K56" s="30"/>
      <c r="L56" s="30"/>
      <c r="M56" s="286"/>
      <c r="N56" s="7"/>
    </row>
    <row r="57" spans="1:14" s="15" customFormat="1" ht="24.4" customHeight="1">
      <c r="A57" s="247"/>
      <c r="B57" s="251"/>
      <c r="C57" s="68" t="s">
        <v>1296</v>
      </c>
      <c r="D57" s="31">
        <v>0.2</v>
      </c>
      <c r="E57" s="69">
        <v>193.4</v>
      </c>
      <c r="F57" s="69">
        <f t="shared" si="0"/>
        <v>38.680000000000007</v>
      </c>
      <c r="G57" s="113">
        <v>0.05</v>
      </c>
      <c r="H57" s="101">
        <f t="shared" si="1"/>
        <v>1.9340000000000004</v>
      </c>
      <c r="I57" s="228"/>
      <c r="J57" s="216"/>
      <c r="K57" s="30"/>
      <c r="L57" s="30"/>
      <c r="M57" s="286"/>
      <c r="N57" s="7"/>
    </row>
    <row r="58" spans="1:14" s="15" customFormat="1" ht="24.4" customHeight="1">
      <c r="A58" s="247"/>
      <c r="B58" s="251"/>
      <c r="C58" s="68" t="s">
        <v>3781</v>
      </c>
      <c r="D58" s="31">
        <v>0.2</v>
      </c>
      <c r="E58" s="69">
        <v>193.4</v>
      </c>
      <c r="F58" s="69">
        <f t="shared" si="0"/>
        <v>38.680000000000007</v>
      </c>
      <c r="G58" s="113">
        <v>0.05</v>
      </c>
      <c r="H58" s="101">
        <f t="shared" si="1"/>
        <v>1.9340000000000004</v>
      </c>
      <c r="I58" s="228"/>
      <c r="J58" s="216"/>
      <c r="K58" s="30"/>
      <c r="L58" s="30"/>
      <c r="M58" s="286"/>
      <c r="N58" s="7"/>
    </row>
    <row r="59" spans="1:14" s="15" customFormat="1" ht="24.4" customHeight="1">
      <c r="A59" s="247"/>
      <c r="B59" s="251"/>
      <c r="C59" s="68" t="s">
        <v>1297</v>
      </c>
      <c r="D59" s="31">
        <v>0.4</v>
      </c>
      <c r="E59" s="69">
        <v>93.2</v>
      </c>
      <c r="F59" s="69">
        <f t="shared" si="0"/>
        <v>37.28</v>
      </c>
      <c r="G59" s="113">
        <v>0.05</v>
      </c>
      <c r="H59" s="101">
        <f t="shared" si="1"/>
        <v>1.8640000000000001</v>
      </c>
      <c r="I59" s="228"/>
      <c r="J59" s="216"/>
      <c r="K59" s="30"/>
      <c r="L59" s="30"/>
      <c r="M59" s="286"/>
      <c r="N59" s="7"/>
    </row>
    <row r="60" spans="1:14" s="15" customFormat="1" ht="24.4" customHeight="1">
      <c r="A60" s="247"/>
      <c r="B60" s="251"/>
      <c r="C60" s="68" t="s">
        <v>1298</v>
      </c>
      <c r="D60" s="31">
        <v>0.2</v>
      </c>
      <c r="E60" s="69">
        <v>146</v>
      </c>
      <c r="F60" s="69">
        <f t="shared" si="0"/>
        <v>29.200000000000003</v>
      </c>
      <c r="G60" s="113">
        <v>0.05</v>
      </c>
      <c r="H60" s="101">
        <f t="shared" si="1"/>
        <v>1.4600000000000002</v>
      </c>
      <c r="I60" s="228"/>
      <c r="J60" s="216"/>
      <c r="K60" s="30"/>
      <c r="L60" s="30"/>
      <c r="M60" s="286"/>
      <c r="N60" s="7"/>
    </row>
    <row r="61" spans="1:14" s="15" customFormat="1" ht="24.4" customHeight="1">
      <c r="A61" s="247"/>
      <c r="B61" s="251"/>
      <c r="C61" s="68" t="s">
        <v>1558</v>
      </c>
      <c r="D61" s="31">
        <v>0.2</v>
      </c>
      <c r="E61" s="69">
        <v>167.1</v>
      </c>
      <c r="F61" s="69">
        <f t="shared" si="0"/>
        <v>33.42</v>
      </c>
      <c r="G61" s="113">
        <v>0.05</v>
      </c>
      <c r="H61" s="101">
        <f t="shared" si="1"/>
        <v>1.6710000000000003</v>
      </c>
      <c r="I61" s="228"/>
      <c r="J61" s="216"/>
      <c r="K61" s="30"/>
      <c r="L61" s="30"/>
      <c r="M61" s="286"/>
    </row>
    <row r="62" spans="1:14" s="15" customFormat="1" ht="24.4" customHeight="1">
      <c r="A62" s="247"/>
      <c r="B62" s="251"/>
      <c r="C62" s="68" t="s">
        <v>3777</v>
      </c>
      <c r="D62" s="31">
        <v>0.2</v>
      </c>
      <c r="E62" s="69">
        <v>172.3</v>
      </c>
      <c r="F62" s="69">
        <f t="shared" si="0"/>
        <v>34.46</v>
      </c>
      <c r="G62" s="113">
        <v>0.05</v>
      </c>
      <c r="H62" s="101">
        <f t="shared" si="1"/>
        <v>1.7230000000000001</v>
      </c>
      <c r="I62" s="228"/>
      <c r="J62" s="216"/>
      <c r="K62" s="30"/>
      <c r="L62" s="30"/>
      <c r="M62" s="286"/>
    </row>
    <row r="63" spans="1:14" s="15" customFormat="1" ht="24.4" customHeight="1">
      <c r="A63" s="247"/>
      <c r="B63" s="251" t="s">
        <v>3782</v>
      </c>
      <c r="C63" s="68" t="s">
        <v>3783</v>
      </c>
      <c r="D63" s="31">
        <v>0.2</v>
      </c>
      <c r="E63" s="69">
        <v>370.7</v>
      </c>
      <c r="F63" s="69">
        <f t="shared" si="0"/>
        <v>74.14</v>
      </c>
      <c r="G63" s="113">
        <v>0.05</v>
      </c>
      <c r="H63" s="101">
        <f t="shared" si="1"/>
        <v>3.7070000000000003</v>
      </c>
      <c r="I63" s="228"/>
      <c r="J63" s="216"/>
      <c r="K63" s="30"/>
      <c r="L63" s="30"/>
      <c r="M63" s="286"/>
    </row>
    <row r="64" spans="1:14" s="15" customFormat="1" ht="24.4" customHeight="1">
      <c r="A64" s="247"/>
      <c r="B64" s="251"/>
      <c r="C64" s="68" t="s">
        <v>3785</v>
      </c>
      <c r="D64" s="31">
        <v>0.2</v>
      </c>
      <c r="E64" s="69">
        <v>370.7</v>
      </c>
      <c r="F64" s="69">
        <f t="shared" si="0"/>
        <v>74.14</v>
      </c>
      <c r="G64" s="113">
        <v>0.05</v>
      </c>
      <c r="H64" s="101">
        <f t="shared" si="1"/>
        <v>3.7070000000000003</v>
      </c>
      <c r="I64" s="228"/>
      <c r="J64" s="216"/>
      <c r="K64" s="30"/>
      <c r="L64" s="30"/>
      <c r="M64" s="286"/>
    </row>
    <row r="65" spans="1:13" s="15" customFormat="1" ht="24.4" customHeight="1">
      <c r="A65" s="247"/>
      <c r="B65" s="251"/>
      <c r="C65" s="68" t="s">
        <v>3784</v>
      </c>
      <c r="D65" s="31">
        <v>0.2</v>
      </c>
      <c r="E65" s="69">
        <v>370.7</v>
      </c>
      <c r="F65" s="69">
        <f t="shared" si="0"/>
        <v>74.14</v>
      </c>
      <c r="G65" s="113">
        <v>0.05</v>
      </c>
      <c r="H65" s="101">
        <f t="shared" si="1"/>
        <v>3.7070000000000003</v>
      </c>
      <c r="I65" s="228"/>
      <c r="J65" s="216"/>
      <c r="K65" s="30"/>
      <c r="L65" s="30"/>
      <c r="M65" s="286"/>
    </row>
    <row r="66" spans="1:13" s="15" customFormat="1" ht="24.4" customHeight="1">
      <c r="A66" s="247"/>
      <c r="B66" s="251" t="s">
        <v>3789</v>
      </c>
      <c r="C66" s="68" t="s">
        <v>3790</v>
      </c>
      <c r="D66" s="31">
        <v>0.5</v>
      </c>
      <c r="E66" s="69">
        <v>47.1</v>
      </c>
      <c r="F66" s="69">
        <f t="shared" si="0"/>
        <v>23.55</v>
      </c>
      <c r="G66" s="113">
        <v>0.05</v>
      </c>
      <c r="H66" s="101">
        <f t="shared" si="1"/>
        <v>1.1775</v>
      </c>
      <c r="I66" s="228"/>
      <c r="J66" s="216"/>
      <c r="K66" s="30"/>
      <c r="L66" s="30"/>
      <c r="M66" s="286"/>
    </row>
    <row r="67" spans="1:13" s="15" customFormat="1" ht="24.4" customHeight="1">
      <c r="A67" s="247"/>
      <c r="B67" s="251"/>
      <c r="C67" s="68" t="s">
        <v>3791</v>
      </c>
      <c r="D67" s="31">
        <v>0.5</v>
      </c>
      <c r="E67" s="69">
        <v>74.5</v>
      </c>
      <c r="F67" s="69">
        <f t="shared" si="0"/>
        <v>37.25</v>
      </c>
      <c r="G67" s="113">
        <v>0.05</v>
      </c>
      <c r="H67" s="101">
        <f t="shared" si="1"/>
        <v>1.8625</v>
      </c>
      <c r="I67" s="228"/>
      <c r="J67" s="216"/>
      <c r="K67" s="30"/>
      <c r="L67" s="30"/>
      <c r="M67" s="286"/>
    </row>
    <row r="68" spans="1:13" s="15" customFormat="1" ht="24.4" customHeight="1">
      <c r="A68" s="247"/>
      <c r="B68" s="251"/>
      <c r="C68" s="68" t="s">
        <v>3792</v>
      </c>
      <c r="D68" s="31">
        <v>1</v>
      </c>
      <c r="E68" s="69">
        <v>41.1</v>
      </c>
      <c r="F68" s="69">
        <f t="shared" si="0"/>
        <v>41.1</v>
      </c>
      <c r="G68" s="113">
        <v>0.05</v>
      </c>
      <c r="H68" s="101">
        <f t="shared" si="1"/>
        <v>2.0550000000000002</v>
      </c>
      <c r="I68" s="228"/>
      <c r="J68" s="216"/>
      <c r="K68" s="30"/>
      <c r="L68" s="30"/>
      <c r="M68" s="286"/>
    </row>
    <row r="69" spans="1:13" s="15" customFormat="1" ht="24.4" customHeight="1">
      <c r="A69" s="247"/>
      <c r="B69" s="251"/>
      <c r="C69" s="68" t="s">
        <v>3793</v>
      </c>
      <c r="D69" s="31">
        <v>0.5</v>
      </c>
      <c r="E69" s="69">
        <v>44.9</v>
      </c>
      <c r="F69" s="69">
        <f t="shared" si="0"/>
        <v>22.45</v>
      </c>
      <c r="G69" s="113">
        <v>0.05</v>
      </c>
      <c r="H69" s="101">
        <f t="shared" si="1"/>
        <v>1.1225000000000001</v>
      </c>
      <c r="I69" s="228"/>
      <c r="J69" s="216"/>
      <c r="K69" s="30"/>
      <c r="L69" s="30"/>
      <c r="M69" s="286"/>
    </row>
    <row r="70" spans="1:13" s="15" customFormat="1" ht="24.4" customHeight="1">
      <c r="A70" s="247"/>
      <c r="B70" s="42" t="s">
        <v>3786</v>
      </c>
      <c r="C70" s="68" t="s">
        <v>3787</v>
      </c>
      <c r="D70" s="31">
        <v>0.2</v>
      </c>
      <c r="E70" s="69">
        <v>179.5</v>
      </c>
      <c r="F70" s="69">
        <f t="shared" ref="F70:F138" si="2">SUM(D70*E70)</f>
        <v>35.9</v>
      </c>
      <c r="G70" s="113">
        <v>0.05</v>
      </c>
      <c r="H70" s="101">
        <f t="shared" si="1"/>
        <v>1.7949999999999999</v>
      </c>
      <c r="I70" s="228"/>
      <c r="J70" s="216"/>
      <c r="K70" s="30"/>
      <c r="L70" s="30"/>
      <c r="M70" s="286"/>
    </row>
    <row r="71" spans="1:13" s="15" customFormat="1" ht="24.4" customHeight="1">
      <c r="A71" s="247"/>
      <c r="B71" s="42" t="s">
        <v>3198</v>
      </c>
      <c r="C71" s="68" t="s">
        <v>3788</v>
      </c>
      <c r="D71" s="104">
        <f>1/3*1</f>
        <v>0.33333333333333331</v>
      </c>
      <c r="E71" s="69">
        <v>172.7</v>
      </c>
      <c r="F71" s="69">
        <f t="shared" si="2"/>
        <v>57.566666666666663</v>
      </c>
      <c r="G71" s="113">
        <v>0.05</v>
      </c>
      <c r="H71" s="101">
        <f t="shared" si="1"/>
        <v>2.8783333333333334</v>
      </c>
      <c r="I71" s="229"/>
      <c r="J71" s="217"/>
      <c r="K71" s="30"/>
      <c r="L71" s="30"/>
      <c r="M71" s="286"/>
    </row>
    <row r="72" spans="1:13" s="15" customFormat="1" ht="24.4" customHeight="1">
      <c r="A72" s="247" t="s">
        <v>2745</v>
      </c>
      <c r="B72" s="233" t="s">
        <v>3794</v>
      </c>
      <c r="C72" s="68" t="s">
        <v>3795</v>
      </c>
      <c r="D72" s="31">
        <v>1</v>
      </c>
      <c r="E72" s="69">
        <v>1032.9000000000001</v>
      </c>
      <c r="F72" s="69">
        <f t="shared" si="2"/>
        <v>1032.9000000000001</v>
      </c>
      <c r="G72" s="113">
        <v>0.05</v>
      </c>
      <c r="H72" s="101">
        <f t="shared" si="1"/>
        <v>51.64500000000001</v>
      </c>
      <c r="I72" s="227">
        <f>SUM(F72:F104)+SUM(H72:H104)</f>
        <v>6643.958999999998</v>
      </c>
      <c r="J72" s="215">
        <v>6644</v>
      </c>
      <c r="K72" s="30"/>
      <c r="L72" s="30"/>
      <c r="M72" s="286"/>
    </row>
    <row r="73" spans="1:13" s="15" customFormat="1" ht="24.4" customHeight="1">
      <c r="A73" s="247"/>
      <c r="B73" s="233"/>
      <c r="C73" s="68" t="s">
        <v>3796</v>
      </c>
      <c r="D73" s="31">
        <v>1</v>
      </c>
      <c r="E73" s="69">
        <v>227.3</v>
      </c>
      <c r="F73" s="69">
        <f t="shared" si="2"/>
        <v>227.3</v>
      </c>
      <c r="G73" s="113">
        <v>0.05</v>
      </c>
      <c r="H73" s="101">
        <f t="shared" si="1"/>
        <v>11.365000000000002</v>
      </c>
      <c r="I73" s="228"/>
      <c r="J73" s="216"/>
      <c r="K73" s="30"/>
      <c r="L73" s="30"/>
      <c r="M73" s="286"/>
    </row>
    <row r="74" spans="1:13" s="15" customFormat="1" ht="24.4" customHeight="1">
      <c r="A74" s="247"/>
      <c r="B74" s="233"/>
      <c r="C74" s="68" t="s">
        <v>3797</v>
      </c>
      <c r="D74" s="31">
        <v>1</v>
      </c>
      <c r="E74" s="69">
        <v>202</v>
      </c>
      <c r="F74" s="69">
        <f t="shared" si="2"/>
        <v>202</v>
      </c>
      <c r="G74" s="113">
        <v>0.05</v>
      </c>
      <c r="H74" s="101">
        <f t="shared" si="1"/>
        <v>10.100000000000001</v>
      </c>
      <c r="I74" s="228"/>
      <c r="J74" s="216"/>
      <c r="K74" s="30"/>
      <c r="L74" s="30"/>
      <c r="M74" s="286"/>
    </row>
    <row r="75" spans="1:13" s="15" customFormat="1" ht="24.4" customHeight="1">
      <c r="A75" s="247"/>
      <c r="B75" s="50" t="s">
        <v>3798</v>
      </c>
      <c r="C75" s="68" t="s">
        <v>3475</v>
      </c>
      <c r="D75" s="31">
        <v>1</v>
      </c>
      <c r="E75" s="69">
        <v>131.69999999999999</v>
      </c>
      <c r="F75" s="69">
        <f t="shared" si="2"/>
        <v>131.69999999999999</v>
      </c>
      <c r="G75" s="113">
        <v>0.05</v>
      </c>
      <c r="H75" s="101">
        <f t="shared" si="1"/>
        <v>6.585</v>
      </c>
      <c r="I75" s="228"/>
      <c r="J75" s="216"/>
      <c r="K75" s="30"/>
      <c r="L75" s="30"/>
      <c r="M75" s="286"/>
    </row>
    <row r="76" spans="1:13" s="15" customFormat="1" ht="24.4" customHeight="1">
      <c r="A76" s="247"/>
      <c r="B76" s="233" t="s">
        <v>1754</v>
      </c>
      <c r="C76" s="68" t="s">
        <v>489</v>
      </c>
      <c r="D76" s="31">
        <v>1</v>
      </c>
      <c r="E76" s="69">
        <v>193.2</v>
      </c>
      <c r="F76" s="69">
        <f t="shared" si="2"/>
        <v>193.2</v>
      </c>
      <c r="G76" s="113">
        <v>0.05</v>
      </c>
      <c r="H76" s="101">
        <f t="shared" si="1"/>
        <v>9.66</v>
      </c>
      <c r="I76" s="228"/>
      <c r="J76" s="216"/>
      <c r="K76" s="30"/>
      <c r="L76" s="30"/>
      <c r="M76" s="286"/>
    </row>
    <row r="77" spans="1:13" s="15" customFormat="1" ht="24.4" customHeight="1">
      <c r="A77" s="247"/>
      <c r="B77" s="233"/>
      <c r="C77" s="68" t="s">
        <v>1726</v>
      </c>
      <c r="D77" s="31">
        <v>1</v>
      </c>
      <c r="E77" s="69">
        <v>281.89999999999998</v>
      </c>
      <c r="F77" s="69">
        <f t="shared" si="2"/>
        <v>281.89999999999998</v>
      </c>
      <c r="G77" s="113">
        <v>0.05</v>
      </c>
      <c r="H77" s="101">
        <f t="shared" si="1"/>
        <v>14.094999999999999</v>
      </c>
      <c r="I77" s="228"/>
      <c r="J77" s="216"/>
      <c r="K77" s="30"/>
      <c r="L77" s="30"/>
      <c r="M77" s="286"/>
    </row>
    <row r="78" spans="1:13" s="15" customFormat="1" ht="24.4" customHeight="1">
      <c r="A78" s="247"/>
      <c r="B78" s="233"/>
      <c r="C78" s="68" t="s">
        <v>1727</v>
      </c>
      <c r="D78" s="31">
        <v>1</v>
      </c>
      <c r="E78" s="69">
        <v>330.7</v>
      </c>
      <c r="F78" s="69">
        <f t="shared" si="2"/>
        <v>330.7</v>
      </c>
      <c r="G78" s="113">
        <v>0.05</v>
      </c>
      <c r="H78" s="101">
        <f t="shared" si="1"/>
        <v>16.535</v>
      </c>
      <c r="I78" s="228"/>
      <c r="J78" s="216"/>
      <c r="K78" s="30"/>
      <c r="L78" s="30"/>
      <c r="M78" s="286"/>
    </row>
    <row r="79" spans="1:13" s="15" customFormat="1" ht="24.4" customHeight="1">
      <c r="A79" s="247"/>
      <c r="B79" s="233" t="s">
        <v>3786</v>
      </c>
      <c r="C79" s="68" t="s">
        <v>1728</v>
      </c>
      <c r="D79" s="31">
        <v>1</v>
      </c>
      <c r="E79" s="69">
        <v>234.1</v>
      </c>
      <c r="F79" s="69">
        <f t="shared" si="2"/>
        <v>234.1</v>
      </c>
      <c r="G79" s="113">
        <v>0.05</v>
      </c>
      <c r="H79" s="101">
        <f t="shared" si="1"/>
        <v>11.705</v>
      </c>
      <c r="I79" s="228"/>
      <c r="J79" s="216"/>
      <c r="K79" s="30"/>
      <c r="L79" s="30"/>
      <c r="M79" s="286"/>
    </row>
    <row r="80" spans="1:13" s="15" customFormat="1" ht="24.4" customHeight="1">
      <c r="A80" s="247"/>
      <c r="B80" s="233"/>
      <c r="C80" s="68" t="s">
        <v>1729</v>
      </c>
      <c r="D80" s="31">
        <v>1</v>
      </c>
      <c r="E80" s="69">
        <v>247.8</v>
      </c>
      <c r="F80" s="69">
        <f t="shared" si="2"/>
        <v>247.8</v>
      </c>
      <c r="G80" s="113">
        <v>0.05</v>
      </c>
      <c r="H80" s="101">
        <f t="shared" si="1"/>
        <v>12.39</v>
      </c>
      <c r="I80" s="228"/>
      <c r="J80" s="216"/>
      <c r="K80" s="30"/>
      <c r="L80" s="30"/>
      <c r="M80" s="286"/>
    </row>
    <row r="81" spans="1:13" s="15" customFormat="1" ht="24.4" customHeight="1">
      <c r="A81" s="247"/>
      <c r="B81" s="218" t="s">
        <v>2607</v>
      </c>
      <c r="C81" s="68" t="s">
        <v>1730</v>
      </c>
      <c r="D81" s="31">
        <v>1</v>
      </c>
      <c r="E81" s="69">
        <v>218.5</v>
      </c>
      <c r="F81" s="69">
        <f t="shared" si="2"/>
        <v>218.5</v>
      </c>
      <c r="G81" s="113">
        <v>0.05</v>
      </c>
      <c r="H81" s="101">
        <f t="shared" si="1"/>
        <v>10.925000000000001</v>
      </c>
      <c r="I81" s="228"/>
      <c r="J81" s="216"/>
      <c r="K81" s="30"/>
      <c r="L81" s="30"/>
      <c r="M81" s="286"/>
    </row>
    <row r="82" spans="1:13" s="15" customFormat="1" ht="24.4" customHeight="1">
      <c r="A82" s="247"/>
      <c r="B82" s="219"/>
      <c r="C82" s="68" t="s">
        <v>1731</v>
      </c>
      <c r="D82" s="31">
        <v>1</v>
      </c>
      <c r="E82" s="69">
        <v>118.1</v>
      </c>
      <c r="F82" s="69">
        <f t="shared" si="2"/>
        <v>118.1</v>
      </c>
      <c r="G82" s="113">
        <v>0.05</v>
      </c>
      <c r="H82" s="101">
        <f t="shared" si="1"/>
        <v>5.9050000000000002</v>
      </c>
      <c r="I82" s="228"/>
      <c r="J82" s="216"/>
      <c r="K82" s="30"/>
      <c r="L82" s="30"/>
      <c r="M82" s="286"/>
    </row>
    <row r="83" spans="1:13" s="15" customFormat="1" ht="24.4" customHeight="1">
      <c r="A83" s="247"/>
      <c r="B83" s="219"/>
      <c r="C83" s="68" t="s">
        <v>1732</v>
      </c>
      <c r="D83" s="31">
        <v>1</v>
      </c>
      <c r="E83" s="69">
        <v>193</v>
      </c>
      <c r="F83" s="69">
        <f t="shared" si="2"/>
        <v>193</v>
      </c>
      <c r="G83" s="113">
        <v>0.05</v>
      </c>
      <c r="H83" s="101">
        <f t="shared" si="1"/>
        <v>9.65</v>
      </c>
      <c r="I83" s="228"/>
      <c r="J83" s="216"/>
      <c r="K83" s="30"/>
      <c r="L83" s="30"/>
      <c r="M83" s="286"/>
    </row>
    <row r="84" spans="1:13" s="15" customFormat="1" ht="24.4" customHeight="1">
      <c r="A84" s="247"/>
      <c r="B84" s="219"/>
      <c r="C84" s="68" t="s">
        <v>1733</v>
      </c>
      <c r="D84" s="31">
        <v>1</v>
      </c>
      <c r="E84" s="69">
        <v>131.69999999999999</v>
      </c>
      <c r="F84" s="69">
        <f t="shared" si="2"/>
        <v>131.69999999999999</v>
      </c>
      <c r="G84" s="113">
        <v>0.05</v>
      </c>
      <c r="H84" s="101">
        <f t="shared" si="1"/>
        <v>6.585</v>
      </c>
      <c r="I84" s="228"/>
      <c r="J84" s="216"/>
      <c r="K84" s="30"/>
      <c r="L84" s="30"/>
      <c r="M84" s="286"/>
    </row>
    <row r="85" spans="1:13" s="15" customFormat="1" ht="24.4" customHeight="1">
      <c r="A85" s="247"/>
      <c r="B85" s="233" t="s">
        <v>428</v>
      </c>
      <c r="C85" s="68" t="s">
        <v>1734</v>
      </c>
      <c r="D85" s="31">
        <v>1</v>
      </c>
      <c r="E85" s="69">
        <v>131.69999999999999</v>
      </c>
      <c r="F85" s="69">
        <f t="shared" si="2"/>
        <v>131.69999999999999</v>
      </c>
      <c r="G85" s="113">
        <v>0.05</v>
      </c>
      <c r="H85" s="101">
        <f t="shared" si="1"/>
        <v>6.585</v>
      </c>
      <c r="I85" s="228"/>
      <c r="J85" s="216"/>
      <c r="K85" s="30"/>
      <c r="L85" s="30"/>
      <c r="M85" s="286"/>
    </row>
    <row r="86" spans="1:13" s="15" customFormat="1" ht="24.4" customHeight="1">
      <c r="A86" s="247"/>
      <c r="B86" s="233"/>
      <c r="C86" s="68" t="s">
        <v>1735</v>
      </c>
      <c r="D86" s="31">
        <v>1</v>
      </c>
      <c r="E86" s="69">
        <v>90.8</v>
      </c>
      <c r="F86" s="69">
        <f t="shared" si="2"/>
        <v>90.8</v>
      </c>
      <c r="G86" s="113">
        <v>0.05</v>
      </c>
      <c r="H86" s="101">
        <f t="shared" si="1"/>
        <v>4.54</v>
      </c>
      <c r="I86" s="228"/>
      <c r="J86" s="216"/>
      <c r="K86" s="30"/>
      <c r="L86" s="30"/>
      <c r="M86" s="286"/>
    </row>
    <row r="87" spans="1:13" s="15" customFormat="1" ht="24.4" customHeight="1">
      <c r="A87" s="247"/>
      <c r="B87" s="233" t="s">
        <v>1736</v>
      </c>
      <c r="C87" s="68" t="s">
        <v>3653</v>
      </c>
      <c r="D87" s="31">
        <v>1</v>
      </c>
      <c r="E87" s="69">
        <v>81</v>
      </c>
      <c r="F87" s="69">
        <f t="shared" si="2"/>
        <v>81</v>
      </c>
      <c r="G87" s="113">
        <v>0.05</v>
      </c>
      <c r="H87" s="101">
        <f t="shared" si="1"/>
        <v>4.05</v>
      </c>
      <c r="I87" s="228"/>
      <c r="J87" s="216"/>
      <c r="K87" s="30"/>
      <c r="L87" s="30"/>
      <c r="M87" s="286"/>
    </row>
    <row r="88" spans="1:13" s="15" customFormat="1" ht="24.4" customHeight="1">
      <c r="A88" s="247"/>
      <c r="B88" s="233"/>
      <c r="C88" s="68" t="s">
        <v>3654</v>
      </c>
      <c r="D88" s="31">
        <v>1</v>
      </c>
      <c r="E88" s="69">
        <v>81</v>
      </c>
      <c r="F88" s="69">
        <f t="shared" si="2"/>
        <v>81</v>
      </c>
      <c r="G88" s="113">
        <v>0.05</v>
      </c>
      <c r="H88" s="101">
        <f t="shared" si="1"/>
        <v>4.05</v>
      </c>
      <c r="I88" s="228"/>
      <c r="J88" s="216"/>
      <c r="K88" s="30"/>
      <c r="L88" s="30"/>
      <c r="M88" s="286"/>
    </row>
    <row r="89" spans="1:13" s="15" customFormat="1" ht="24.4" customHeight="1">
      <c r="A89" s="247"/>
      <c r="B89" s="233"/>
      <c r="C89" s="68" t="s">
        <v>1161</v>
      </c>
      <c r="D89" s="31">
        <v>1</v>
      </c>
      <c r="E89" s="69">
        <v>81</v>
      </c>
      <c r="F89" s="69">
        <f t="shared" si="2"/>
        <v>81</v>
      </c>
      <c r="G89" s="113">
        <v>0.05</v>
      </c>
      <c r="H89" s="101">
        <f t="shared" si="1"/>
        <v>4.05</v>
      </c>
      <c r="I89" s="228"/>
      <c r="J89" s="216"/>
      <c r="K89" s="30"/>
      <c r="L89" s="30"/>
      <c r="M89" s="286"/>
    </row>
    <row r="90" spans="1:13" s="15" customFormat="1" ht="24.4" customHeight="1">
      <c r="A90" s="247"/>
      <c r="B90" s="233" t="s">
        <v>682</v>
      </c>
      <c r="C90" s="68" t="s">
        <v>1162</v>
      </c>
      <c r="D90" s="31">
        <v>1</v>
      </c>
      <c r="E90" s="69">
        <v>133.19999999999999</v>
      </c>
      <c r="F90" s="69">
        <f t="shared" si="2"/>
        <v>133.19999999999999</v>
      </c>
      <c r="G90" s="113">
        <v>0.05</v>
      </c>
      <c r="H90" s="101">
        <f t="shared" si="1"/>
        <v>6.66</v>
      </c>
      <c r="I90" s="228"/>
      <c r="J90" s="216"/>
      <c r="K90" s="30"/>
      <c r="L90" s="30"/>
      <c r="M90" s="286"/>
    </row>
    <row r="91" spans="1:13" s="15" customFormat="1" ht="24.4" customHeight="1">
      <c r="A91" s="247"/>
      <c r="B91" s="233"/>
      <c r="C91" s="68" t="s">
        <v>3672</v>
      </c>
      <c r="D91" s="31">
        <v>1</v>
      </c>
      <c r="E91" s="69">
        <v>214.2</v>
      </c>
      <c r="F91" s="69">
        <f t="shared" si="2"/>
        <v>214.2</v>
      </c>
      <c r="G91" s="113">
        <v>0.05</v>
      </c>
      <c r="H91" s="101">
        <f t="shared" si="1"/>
        <v>10.71</v>
      </c>
      <c r="I91" s="228"/>
      <c r="J91" s="216"/>
      <c r="K91" s="30"/>
      <c r="L91" s="30"/>
      <c r="M91" s="286"/>
    </row>
    <row r="92" spans="1:13" s="15" customFormat="1" ht="24.4" customHeight="1">
      <c r="A92" s="247"/>
      <c r="B92" s="233"/>
      <c r="C92" s="68" t="s">
        <v>1163</v>
      </c>
      <c r="D92" s="31">
        <v>1</v>
      </c>
      <c r="E92" s="69">
        <v>170.9</v>
      </c>
      <c r="F92" s="69">
        <f t="shared" si="2"/>
        <v>170.9</v>
      </c>
      <c r="G92" s="113">
        <v>0.05</v>
      </c>
      <c r="H92" s="101">
        <f t="shared" si="1"/>
        <v>8.5449999999999999</v>
      </c>
      <c r="I92" s="228"/>
      <c r="J92" s="216"/>
      <c r="K92" s="30"/>
      <c r="L92" s="30"/>
      <c r="M92" s="286"/>
    </row>
    <row r="93" spans="1:13" s="15" customFormat="1" ht="24.4" customHeight="1">
      <c r="A93" s="247"/>
      <c r="B93" s="233"/>
      <c r="C93" s="68" t="s">
        <v>1164</v>
      </c>
      <c r="D93" s="31">
        <v>1</v>
      </c>
      <c r="E93" s="69">
        <v>123.5</v>
      </c>
      <c r="F93" s="69">
        <f t="shared" si="2"/>
        <v>123.5</v>
      </c>
      <c r="G93" s="113">
        <v>0.05</v>
      </c>
      <c r="H93" s="101">
        <f t="shared" si="1"/>
        <v>6.1750000000000007</v>
      </c>
      <c r="I93" s="228"/>
      <c r="J93" s="216"/>
      <c r="K93" s="30"/>
      <c r="L93" s="30"/>
      <c r="M93" s="286"/>
    </row>
    <row r="94" spans="1:13" s="15" customFormat="1" ht="24.4" customHeight="1">
      <c r="A94" s="247"/>
      <c r="B94" s="233"/>
      <c r="C94" s="68" t="s">
        <v>3773</v>
      </c>
      <c r="D94" s="31">
        <v>1</v>
      </c>
      <c r="E94" s="69">
        <v>157.19999999999999</v>
      </c>
      <c r="F94" s="69">
        <f t="shared" si="2"/>
        <v>157.19999999999999</v>
      </c>
      <c r="G94" s="113">
        <v>0.05</v>
      </c>
      <c r="H94" s="101">
        <f t="shared" si="1"/>
        <v>7.8599999999999994</v>
      </c>
      <c r="I94" s="228"/>
      <c r="J94" s="216"/>
      <c r="K94" s="30"/>
      <c r="L94" s="30"/>
      <c r="M94" s="286"/>
    </row>
    <row r="95" spans="1:13" s="15" customFormat="1" ht="24.4" customHeight="1">
      <c r="A95" s="247"/>
      <c r="B95" s="233"/>
      <c r="C95" s="68" t="s">
        <v>3774</v>
      </c>
      <c r="D95" s="31">
        <v>1</v>
      </c>
      <c r="E95" s="69">
        <v>138.19999999999999</v>
      </c>
      <c r="F95" s="69">
        <f t="shared" si="2"/>
        <v>138.19999999999999</v>
      </c>
      <c r="G95" s="113">
        <v>0.05</v>
      </c>
      <c r="H95" s="101">
        <f t="shared" si="1"/>
        <v>6.91</v>
      </c>
      <c r="I95" s="228"/>
      <c r="J95" s="216"/>
      <c r="K95" s="30"/>
      <c r="L95" s="30"/>
      <c r="M95" s="286"/>
    </row>
    <row r="96" spans="1:13" s="15" customFormat="1" ht="24.4" customHeight="1">
      <c r="A96" s="247"/>
      <c r="B96" s="233"/>
      <c r="C96" s="68" t="s">
        <v>3775</v>
      </c>
      <c r="D96" s="31">
        <v>1</v>
      </c>
      <c r="E96" s="69">
        <v>157.19999999999999</v>
      </c>
      <c r="F96" s="69">
        <f t="shared" si="2"/>
        <v>157.19999999999999</v>
      </c>
      <c r="G96" s="113">
        <v>0.05</v>
      </c>
      <c r="H96" s="101">
        <f t="shared" si="1"/>
        <v>7.8599999999999994</v>
      </c>
      <c r="I96" s="228"/>
      <c r="J96" s="216"/>
      <c r="K96" s="30"/>
      <c r="L96" s="30"/>
      <c r="M96" s="286"/>
    </row>
    <row r="97" spans="1:13" s="15" customFormat="1" ht="24.4" customHeight="1">
      <c r="A97" s="247"/>
      <c r="B97" s="233"/>
      <c r="C97" s="68" t="s">
        <v>3776</v>
      </c>
      <c r="D97" s="31">
        <v>1</v>
      </c>
      <c r="E97" s="69">
        <v>136.69999999999999</v>
      </c>
      <c r="F97" s="69">
        <f t="shared" si="2"/>
        <v>136.69999999999999</v>
      </c>
      <c r="G97" s="113">
        <v>0.05</v>
      </c>
      <c r="H97" s="101">
        <f t="shared" si="1"/>
        <v>6.835</v>
      </c>
      <c r="I97" s="228"/>
      <c r="J97" s="216"/>
      <c r="K97" s="30"/>
      <c r="L97" s="30"/>
      <c r="M97" s="286"/>
    </row>
    <row r="98" spans="1:13" s="15" customFormat="1" ht="24.4" customHeight="1">
      <c r="A98" s="247"/>
      <c r="B98" s="233"/>
      <c r="C98" s="68" t="s">
        <v>680</v>
      </c>
      <c r="D98" s="31">
        <v>1</v>
      </c>
      <c r="E98" s="69">
        <v>163.30000000000001</v>
      </c>
      <c r="F98" s="69">
        <f t="shared" si="2"/>
        <v>163.30000000000001</v>
      </c>
      <c r="G98" s="113">
        <v>0.05</v>
      </c>
      <c r="H98" s="101">
        <f t="shared" si="1"/>
        <v>8.1650000000000009</v>
      </c>
      <c r="I98" s="228"/>
      <c r="J98" s="216"/>
      <c r="K98" s="30"/>
      <c r="L98" s="30"/>
      <c r="M98" s="286"/>
    </row>
    <row r="99" spans="1:13" s="15" customFormat="1" ht="24.4" customHeight="1">
      <c r="A99" s="247"/>
      <c r="B99" s="233"/>
      <c r="C99" s="68" t="s">
        <v>681</v>
      </c>
      <c r="D99" s="31">
        <v>1</v>
      </c>
      <c r="E99" s="69">
        <v>208.7</v>
      </c>
      <c r="F99" s="69">
        <f t="shared" si="2"/>
        <v>208.7</v>
      </c>
      <c r="G99" s="113">
        <v>0.05</v>
      </c>
      <c r="H99" s="101">
        <f t="shared" si="1"/>
        <v>10.435</v>
      </c>
      <c r="I99" s="228"/>
      <c r="J99" s="216"/>
      <c r="K99" s="30"/>
      <c r="L99" s="30"/>
      <c r="M99" s="286"/>
    </row>
    <row r="100" spans="1:13" s="15" customFormat="1" ht="24.4" customHeight="1">
      <c r="A100" s="247"/>
      <c r="B100" s="218" t="s">
        <v>3198</v>
      </c>
      <c r="C100" s="25" t="s">
        <v>2778</v>
      </c>
      <c r="D100" s="31">
        <v>1</v>
      </c>
      <c r="E100" s="69">
        <v>227.3</v>
      </c>
      <c r="F100" s="69">
        <f t="shared" si="2"/>
        <v>227.3</v>
      </c>
      <c r="G100" s="113">
        <v>0.05</v>
      </c>
      <c r="H100" s="101">
        <f t="shared" si="1"/>
        <v>11.365000000000002</v>
      </c>
      <c r="I100" s="228"/>
      <c r="J100" s="216"/>
      <c r="K100" s="30"/>
      <c r="L100" s="30"/>
      <c r="M100" s="286"/>
    </row>
    <row r="101" spans="1:13" s="15" customFormat="1" ht="24.4" customHeight="1">
      <c r="A101" s="247"/>
      <c r="B101" s="220"/>
      <c r="C101" s="25" t="s">
        <v>2779</v>
      </c>
      <c r="D101" s="31">
        <v>1</v>
      </c>
      <c r="E101" s="69">
        <v>101</v>
      </c>
      <c r="F101" s="69">
        <f t="shared" si="2"/>
        <v>101</v>
      </c>
      <c r="G101" s="113">
        <v>0.05</v>
      </c>
      <c r="H101" s="101">
        <f t="shared" si="1"/>
        <v>5.0500000000000007</v>
      </c>
      <c r="I101" s="228"/>
      <c r="J101" s="216"/>
      <c r="K101" s="30"/>
      <c r="L101" s="30"/>
      <c r="M101" s="286"/>
    </row>
    <row r="102" spans="1:13" s="15" customFormat="1" ht="24.4" customHeight="1">
      <c r="A102" s="247"/>
      <c r="B102" s="218" t="s">
        <v>1542</v>
      </c>
      <c r="C102" s="25" t="s">
        <v>2780</v>
      </c>
      <c r="D102" s="31">
        <v>0.6</v>
      </c>
      <c r="E102" s="69">
        <v>213.7</v>
      </c>
      <c r="F102" s="69">
        <f t="shared" si="2"/>
        <v>128.22</v>
      </c>
      <c r="G102" s="113">
        <v>0.05</v>
      </c>
      <c r="H102" s="101">
        <f t="shared" si="1"/>
        <v>6.4110000000000005</v>
      </c>
      <c r="I102" s="228"/>
      <c r="J102" s="216"/>
      <c r="K102" s="30"/>
      <c r="L102" s="30"/>
      <c r="M102" s="286"/>
    </row>
    <row r="103" spans="1:13" s="15" customFormat="1" ht="24.4" customHeight="1">
      <c r="A103" s="247"/>
      <c r="B103" s="220"/>
      <c r="C103" s="25" t="s">
        <v>2781</v>
      </c>
      <c r="D103" s="31">
        <v>0.4</v>
      </c>
      <c r="E103" s="69">
        <v>165.9</v>
      </c>
      <c r="F103" s="69">
        <f t="shared" si="2"/>
        <v>66.36</v>
      </c>
      <c r="G103" s="113">
        <v>0.05</v>
      </c>
      <c r="H103" s="101">
        <f t="shared" si="1"/>
        <v>3.3180000000000001</v>
      </c>
      <c r="I103" s="228"/>
      <c r="J103" s="216"/>
      <c r="K103" s="30"/>
      <c r="L103" s="30"/>
      <c r="M103" s="286"/>
    </row>
    <row r="104" spans="1:13" s="15" customFormat="1" ht="24.4" customHeight="1">
      <c r="A104" s="247"/>
      <c r="B104" s="50" t="s">
        <v>684</v>
      </c>
      <c r="C104" s="68" t="s">
        <v>683</v>
      </c>
      <c r="D104" s="31">
        <v>1</v>
      </c>
      <c r="E104" s="69">
        <v>193.2</v>
      </c>
      <c r="F104" s="69">
        <f t="shared" si="2"/>
        <v>193.2</v>
      </c>
      <c r="G104" s="113">
        <v>0.05</v>
      </c>
      <c r="H104" s="101">
        <f t="shared" si="1"/>
        <v>9.66</v>
      </c>
      <c r="I104" s="229"/>
      <c r="J104" s="217"/>
      <c r="K104" s="30"/>
      <c r="L104" s="30"/>
      <c r="M104" s="286"/>
    </row>
    <row r="105" spans="1:13" s="15" customFormat="1" ht="24.4" customHeight="1">
      <c r="A105" s="247" t="s">
        <v>685</v>
      </c>
      <c r="B105" s="233" t="s">
        <v>686</v>
      </c>
      <c r="C105" s="68" t="s">
        <v>687</v>
      </c>
      <c r="D105" s="104">
        <f t="shared" ref="D105:D115" si="3">1/3*1</f>
        <v>0.33333333333333331</v>
      </c>
      <c r="E105" s="69">
        <v>152.19999999999999</v>
      </c>
      <c r="F105" s="69">
        <f t="shared" si="2"/>
        <v>50.733333333333327</v>
      </c>
      <c r="G105" s="113">
        <v>0.05</v>
      </c>
      <c r="H105" s="101">
        <f t="shared" si="1"/>
        <v>2.5366666666666666</v>
      </c>
      <c r="I105" s="227">
        <f>SUM(F105:F171)+SUM(H105:H171)</f>
        <v>5828.6410000000024</v>
      </c>
      <c r="J105" s="215">
        <v>5830</v>
      </c>
      <c r="K105" s="30"/>
      <c r="L105" s="30"/>
      <c r="M105" s="286"/>
    </row>
    <row r="106" spans="1:13" s="15" customFormat="1" ht="24.4" customHeight="1">
      <c r="A106" s="247"/>
      <c r="B106" s="233"/>
      <c r="C106" s="68" t="s">
        <v>688</v>
      </c>
      <c r="D106" s="104">
        <f t="shared" si="3"/>
        <v>0.33333333333333331</v>
      </c>
      <c r="E106" s="69">
        <v>176.8</v>
      </c>
      <c r="F106" s="69">
        <f t="shared" si="2"/>
        <v>58.933333333333337</v>
      </c>
      <c r="G106" s="113">
        <v>0.05</v>
      </c>
      <c r="H106" s="101">
        <f t="shared" si="1"/>
        <v>2.9466666666666672</v>
      </c>
      <c r="I106" s="228"/>
      <c r="J106" s="216"/>
      <c r="K106" s="30"/>
      <c r="L106" s="30"/>
      <c r="M106" s="286"/>
    </row>
    <row r="107" spans="1:13" s="15" customFormat="1" ht="24.4" customHeight="1">
      <c r="A107" s="247"/>
      <c r="B107" s="233"/>
      <c r="C107" s="68" t="s">
        <v>275</v>
      </c>
      <c r="D107" s="104">
        <f t="shared" si="3"/>
        <v>0.33333333333333331</v>
      </c>
      <c r="E107" s="69">
        <v>123.5</v>
      </c>
      <c r="F107" s="69">
        <f t="shared" si="2"/>
        <v>41.166666666666664</v>
      </c>
      <c r="G107" s="113">
        <v>0.05</v>
      </c>
      <c r="H107" s="101">
        <f t="shared" si="1"/>
        <v>2.0583333333333331</v>
      </c>
      <c r="I107" s="228"/>
      <c r="J107" s="216"/>
      <c r="K107" s="30"/>
      <c r="L107" s="30"/>
      <c r="M107" s="286"/>
    </row>
    <row r="108" spans="1:13" s="15" customFormat="1" ht="24.4" customHeight="1">
      <c r="A108" s="247"/>
      <c r="B108" s="233"/>
      <c r="C108" s="68" t="s">
        <v>276</v>
      </c>
      <c r="D108" s="104">
        <f t="shared" si="3"/>
        <v>0.33333333333333331</v>
      </c>
      <c r="E108" s="69">
        <v>172.7</v>
      </c>
      <c r="F108" s="69">
        <f t="shared" si="2"/>
        <v>57.566666666666663</v>
      </c>
      <c r="G108" s="113">
        <v>0.05</v>
      </c>
      <c r="H108" s="101">
        <f t="shared" si="1"/>
        <v>2.8783333333333334</v>
      </c>
      <c r="I108" s="228"/>
      <c r="J108" s="216"/>
      <c r="K108" s="30"/>
      <c r="L108" s="30"/>
      <c r="M108" s="286"/>
    </row>
    <row r="109" spans="1:13" s="15" customFormat="1" ht="24.4" customHeight="1">
      <c r="A109" s="247"/>
      <c r="B109" s="233"/>
      <c r="C109" s="68" t="s">
        <v>1534</v>
      </c>
      <c r="D109" s="104">
        <f t="shared" si="3"/>
        <v>0.33333333333333331</v>
      </c>
      <c r="E109" s="69">
        <v>103.1</v>
      </c>
      <c r="F109" s="69">
        <f t="shared" si="2"/>
        <v>34.36666666666666</v>
      </c>
      <c r="G109" s="113">
        <v>0.05</v>
      </c>
      <c r="H109" s="101">
        <f t="shared" si="1"/>
        <v>1.718333333333333</v>
      </c>
      <c r="I109" s="228"/>
      <c r="J109" s="216"/>
      <c r="K109" s="30"/>
      <c r="L109" s="30"/>
      <c r="M109" s="286"/>
    </row>
    <row r="110" spans="1:13" s="15" customFormat="1" ht="24.4" customHeight="1">
      <c r="A110" s="247"/>
      <c r="B110" s="233"/>
      <c r="C110" s="68" t="s">
        <v>1535</v>
      </c>
      <c r="D110" s="104">
        <f t="shared" si="3"/>
        <v>0.33333333333333331</v>
      </c>
      <c r="E110" s="69">
        <v>103.1</v>
      </c>
      <c r="F110" s="69">
        <f t="shared" si="2"/>
        <v>34.36666666666666</v>
      </c>
      <c r="G110" s="113">
        <v>0.05</v>
      </c>
      <c r="H110" s="101">
        <f t="shared" si="1"/>
        <v>1.718333333333333</v>
      </c>
      <c r="I110" s="228"/>
      <c r="J110" s="216"/>
      <c r="K110" s="30"/>
      <c r="L110" s="30"/>
      <c r="M110" s="286"/>
    </row>
    <row r="111" spans="1:13" s="15" customFormat="1" ht="24.4" customHeight="1">
      <c r="A111" s="247"/>
      <c r="B111" s="233"/>
      <c r="C111" s="102" t="s">
        <v>1056</v>
      </c>
      <c r="D111" s="104">
        <f t="shared" si="3"/>
        <v>0.33333333333333331</v>
      </c>
      <c r="E111" s="69">
        <v>176.8</v>
      </c>
      <c r="F111" s="69">
        <f t="shared" si="2"/>
        <v>58.933333333333337</v>
      </c>
      <c r="G111" s="113">
        <v>0.05</v>
      </c>
      <c r="H111" s="101">
        <f t="shared" si="1"/>
        <v>2.9466666666666672</v>
      </c>
      <c r="I111" s="228"/>
      <c r="J111" s="216"/>
      <c r="K111" s="30"/>
      <c r="L111" s="30"/>
      <c r="M111" s="286"/>
    </row>
    <row r="112" spans="1:13" s="15" customFormat="1" ht="24.4" customHeight="1">
      <c r="A112" s="247"/>
      <c r="B112" s="233"/>
      <c r="C112" s="68" t="s">
        <v>2586</v>
      </c>
      <c r="D112" s="104">
        <f t="shared" si="3"/>
        <v>0.33333333333333331</v>
      </c>
      <c r="E112" s="69">
        <v>111.3</v>
      </c>
      <c r="F112" s="69">
        <f t="shared" si="2"/>
        <v>37.099999999999994</v>
      </c>
      <c r="G112" s="113">
        <v>0.05</v>
      </c>
      <c r="H112" s="101">
        <f t="shared" si="1"/>
        <v>1.8549999999999998</v>
      </c>
      <c r="I112" s="228"/>
      <c r="J112" s="216"/>
      <c r="K112" s="30"/>
      <c r="L112" s="30"/>
      <c r="M112" s="286"/>
    </row>
    <row r="113" spans="1:13" s="15" customFormat="1" ht="24.4" customHeight="1">
      <c r="A113" s="247"/>
      <c r="B113" s="233"/>
      <c r="C113" s="68" t="s">
        <v>3052</v>
      </c>
      <c r="D113" s="104">
        <f t="shared" si="3"/>
        <v>0.33333333333333331</v>
      </c>
      <c r="E113" s="69">
        <v>111.3</v>
      </c>
      <c r="F113" s="69">
        <f t="shared" si="2"/>
        <v>37.099999999999994</v>
      </c>
      <c r="G113" s="113">
        <v>0.05</v>
      </c>
      <c r="H113" s="101">
        <f t="shared" si="1"/>
        <v>1.8549999999999998</v>
      </c>
      <c r="I113" s="228"/>
      <c r="J113" s="216"/>
      <c r="K113" s="30"/>
      <c r="L113" s="30"/>
      <c r="M113" s="286"/>
    </row>
    <row r="114" spans="1:13" s="15" customFormat="1" ht="24.4" customHeight="1">
      <c r="A114" s="247"/>
      <c r="B114" s="233"/>
      <c r="C114" s="68" t="s">
        <v>3053</v>
      </c>
      <c r="D114" s="104">
        <f t="shared" si="3"/>
        <v>0.33333333333333331</v>
      </c>
      <c r="E114" s="69">
        <v>111.3</v>
      </c>
      <c r="F114" s="69">
        <f t="shared" si="2"/>
        <v>37.099999999999994</v>
      </c>
      <c r="G114" s="113">
        <v>0.05</v>
      </c>
      <c r="H114" s="101">
        <f t="shared" si="1"/>
        <v>1.8549999999999998</v>
      </c>
      <c r="I114" s="228"/>
      <c r="J114" s="216"/>
      <c r="K114" s="30"/>
      <c r="L114" s="30"/>
      <c r="M114" s="286"/>
    </row>
    <row r="115" spans="1:13" s="15" customFormat="1" ht="24.4" customHeight="1">
      <c r="A115" s="247"/>
      <c r="B115" s="233"/>
      <c r="C115" s="68" t="s">
        <v>3054</v>
      </c>
      <c r="D115" s="104">
        <f t="shared" si="3"/>
        <v>0.33333333333333331</v>
      </c>
      <c r="E115" s="69">
        <v>111.3</v>
      </c>
      <c r="F115" s="69">
        <f t="shared" si="2"/>
        <v>37.099999999999994</v>
      </c>
      <c r="G115" s="113">
        <v>0.05</v>
      </c>
      <c r="H115" s="101">
        <f t="shared" si="1"/>
        <v>1.8549999999999998</v>
      </c>
      <c r="I115" s="228"/>
      <c r="J115" s="216"/>
      <c r="K115" s="30"/>
      <c r="L115" s="30"/>
      <c r="M115" s="286"/>
    </row>
    <row r="116" spans="1:13" s="15" customFormat="1" ht="24.4" customHeight="1">
      <c r="A116" s="247"/>
      <c r="B116" s="233" t="s">
        <v>2608</v>
      </c>
      <c r="C116" s="68" t="s">
        <v>3055</v>
      </c>
      <c r="D116" s="31">
        <v>0.5</v>
      </c>
      <c r="E116" s="69">
        <v>194.5</v>
      </c>
      <c r="F116" s="69">
        <f t="shared" si="2"/>
        <v>97.25</v>
      </c>
      <c r="G116" s="113">
        <v>0.05</v>
      </c>
      <c r="H116" s="101">
        <f t="shared" si="1"/>
        <v>4.8625000000000007</v>
      </c>
      <c r="I116" s="228"/>
      <c r="J116" s="216"/>
      <c r="K116" s="30"/>
      <c r="L116" s="30"/>
      <c r="M116" s="286"/>
    </row>
    <row r="117" spans="1:13" s="15" customFormat="1" ht="24.4" customHeight="1">
      <c r="A117" s="247"/>
      <c r="B117" s="233"/>
      <c r="C117" s="68" t="s">
        <v>2585</v>
      </c>
      <c r="D117" s="31">
        <v>1</v>
      </c>
      <c r="E117" s="69">
        <v>239.2</v>
      </c>
      <c r="F117" s="69">
        <f t="shared" si="2"/>
        <v>239.2</v>
      </c>
      <c r="G117" s="113">
        <v>0.05</v>
      </c>
      <c r="H117" s="101">
        <f t="shared" ref="H117:H181" si="4">F117*G117</f>
        <v>11.96</v>
      </c>
      <c r="I117" s="228"/>
      <c r="J117" s="216"/>
      <c r="K117" s="30"/>
      <c r="L117" s="30"/>
      <c r="M117" s="286"/>
    </row>
    <row r="118" spans="1:13" s="15" customFormat="1" ht="24.4" customHeight="1">
      <c r="A118" s="247"/>
      <c r="B118" s="233"/>
      <c r="C118" s="119" t="s">
        <v>2771</v>
      </c>
      <c r="D118" s="31">
        <v>1</v>
      </c>
      <c r="E118" s="69">
        <v>239.2</v>
      </c>
      <c r="F118" s="69">
        <f t="shared" si="2"/>
        <v>239.2</v>
      </c>
      <c r="G118" s="113">
        <v>0.05</v>
      </c>
      <c r="H118" s="101">
        <f t="shared" si="4"/>
        <v>11.96</v>
      </c>
      <c r="I118" s="228"/>
      <c r="J118" s="216"/>
      <c r="K118" s="30"/>
      <c r="L118" s="30"/>
      <c r="M118" s="286"/>
    </row>
    <row r="119" spans="1:13" s="15" customFormat="1" ht="24.4" customHeight="1">
      <c r="A119" s="247"/>
      <c r="B119" s="233"/>
      <c r="C119" s="68" t="s">
        <v>3056</v>
      </c>
      <c r="D119" s="31">
        <v>1</v>
      </c>
      <c r="E119" s="69">
        <v>405.8</v>
      </c>
      <c r="F119" s="69">
        <f t="shared" si="2"/>
        <v>405.8</v>
      </c>
      <c r="G119" s="113">
        <v>0.05</v>
      </c>
      <c r="H119" s="101">
        <f t="shared" si="4"/>
        <v>20.290000000000003</v>
      </c>
      <c r="I119" s="228"/>
      <c r="J119" s="216"/>
      <c r="K119" s="30"/>
      <c r="L119" s="30"/>
      <c r="M119" s="286"/>
    </row>
    <row r="120" spans="1:13" s="15" customFormat="1" ht="24.4" customHeight="1">
      <c r="A120" s="247"/>
      <c r="B120" s="233" t="s">
        <v>2747</v>
      </c>
      <c r="C120" s="68" t="s">
        <v>2896</v>
      </c>
      <c r="D120" s="104">
        <f t="shared" ref="D120:D132" si="5">1/3*1</f>
        <v>0.33333333333333331</v>
      </c>
      <c r="E120" s="69">
        <v>152.19999999999999</v>
      </c>
      <c r="F120" s="69">
        <f t="shared" si="2"/>
        <v>50.733333333333327</v>
      </c>
      <c r="G120" s="113">
        <v>0.05</v>
      </c>
      <c r="H120" s="101">
        <f t="shared" si="4"/>
        <v>2.5366666666666666</v>
      </c>
      <c r="I120" s="228"/>
      <c r="J120" s="216"/>
      <c r="K120" s="30"/>
      <c r="L120" s="30"/>
      <c r="M120" s="286"/>
    </row>
    <row r="121" spans="1:13" s="15" customFormat="1" ht="24.4" customHeight="1">
      <c r="A121" s="247"/>
      <c r="B121" s="233"/>
      <c r="C121" s="102" t="s">
        <v>1902</v>
      </c>
      <c r="D121" s="104">
        <f t="shared" si="5"/>
        <v>0.33333333333333331</v>
      </c>
      <c r="E121" s="69">
        <v>152.19999999999999</v>
      </c>
      <c r="F121" s="69">
        <f t="shared" si="2"/>
        <v>50.733333333333327</v>
      </c>
      <c r="G121" s="113">
        <v>0.05</v>
      </c>
      <c r="H121" s="101">
        <f t="shared" si="4"/>
        <v>2.5366666666666666</v>
      </c>
      <c r="I121" s="228"/>
      <c r="J121" s="216"/>
      <c r="K121" s="30"/>
      <c r="L121" s="30"/>
      <c r="M121" s="286"/>
    </row>
    <row r="122" spans="1:13" s="15" customFormat="1" ht="24.4" customHeight="1">
      <c r="A122" s="247"/>
      <c r="B122" s="233"/>
      <c r="C122" s="102" t="s">
        <v>1903</v>
      </c>
      <c r="D122" s="104">
        <f t="shared" si="5"/>
        <v>0.33333333333333331</v>
      </c>
      <c r="E122" s="69">
        <v>152.19999999999999</v>
      </c>
      <c r="F122" s="69">
        <f t="shared" si="2"/>
        <v>50.733333333333327</v>
      </c>
      <c r="G122" s="113">
        <v>0.05</v>
      </c>
      <c r="H122" s="101">
        <f t="shared" si="4"/>
        <v>2.5366666666666666</v>
      </c>
      <c r="I122" s="228"/>
      <c r="J122" s="216"/>
      <c r="K122" s="30"/>
      <c r="L122" s="30"/>
      <c r="M122" s="286"/>
    </row>
    <row r="123" spans="1:13" s="15" customFormat="1" ht="24.4" customHeight="1">
      <c r="A123" s="247"/>
      <c r="B123" s="233"/>
      <c r="C123" s="102" t="s">
        <v>1706</v>
      </c>
      <c r="D123" s="104">
        <f t="shared" si="5"/>
        <v>0.33333333333333331</v>
      </c>
      <c r="E123" s="69">
        <v>152.19999999999999</v>
      </c>
      <c r="F123" s="69">
        <f t="shared" si="2"/>
        <v>50.733333333333327</v>
      </c>
      <c r="G123" s="113">
        <v>0.05</v>
      </c>
      <c r="H123" s="101">
        <f t="shared" si="4"/>
        <v>2.5366666666666666</v>
      </c>
      <c r="I123" s="228"/>
      <c r="J123" s="216"/>
      <c r="K123" s="30"/>
      <c r="L123" s="30"/>
      <c r="M123" s="286"/>
    </row>
    <row r="124" spans="1:13" s="15" customFormat="1" ht="24.4" customHeight="1">
      <c r="A124" s="247"/>
      <c r="B124" s="233"/>
      <c r="C124" s="102" t="s">
        <v>1707</v>
      </c>
      <c r="D124" s="104">
        <f t="shared" si="5"/>
        <v>0.33333333333333331</v>
      </c>
      <c r="E124" s="69">
        <v>152.19999999999999</v>
      </c>
      <c r="F124" s="69">
        <f t="shared" si="2"/>
        <v>50.733333333333327</v>
      </c>
      <c r="G124" s="113">
        <v>0.05</v>
      </c>
      <c r="H124" s="101">
        <f t="shared" si="4"/>
        <v>2.5366666666666666</v>
      </c>
      <c r="I124" s="228"/>
      <c r="J124" s="216"/>
      <c r="K124" s="30"/>
      <c r="L124" s="30"/>
      <c r="M124" s="286"/>
    </row>
    <row r="125" spans="1:13" s="15" customFormat="1" ht="24.4" customHeight="1">
      <c r="A125" s="247"/>
      <c r="B125" s="233"/>
      <c r="C125" s="102" t="s">
        <v>1708</v>
      </c>
      <c r="D125" s="104">
        <f t="shared" si="5"/>
        <v>0.33333333333333331</v>
      </c>
      <c r="E125" s="69">
        <v>152.19999999999999</v>
      </c>
      <c r="F125" s="69">
        <f t="shared" si="2"/>
        <v>50.733333333333327</v>
      </c>
      <c r="G125" s="113">
        <v>0.05</v>
      </c>
      <c r="H125" s="101">
        <f t="shared" si="4"/>
        <v>2.5366666666666666</v>
      </c>
      <c r="I125" s="228"/>
      <c r="J125" s="216"/>
      <c r="K125" s="30"/>
      <c r="L125" s="30"/>
      <c r="M125" s="286"/>
    </row>
    <row r="126" spans="1:13" s="15" customFormat="1" ht="24.4" customHeight="1">
      <c r="A126" s="247"/>
      <c r="B126" s="233"/>
      <c r="C126" s="102" t="s">
        <v>1709</v>
      </c>
      <c r="D126" s="104">
        <f t="shared" si="5"/>
        <v>0.33333333333333331</v>
      </c>
      <c r="E126" s="69">
        <v>152.19999999999999</v>
      </c>
      <c r="F126" s="69">
        <f t="shared" si="2"/>
        <v>50.733333333333327</v>
      </c>
      <c r="G126" s="113">
        <v>0.05</v>
      </c>
      <c r="H126" s="101">
        <f t="shared" si="4"/>
        <v>2.5366666666666666</v>
      </c>
      <c r="I126" s="228"/>
      <c r="J126" s="216"/>
      <c r="K126" s="30"/>
      <c r="L126" s="30"/>
      <c r="M126" s="286"/>
    </row>
    <row r="127" spans="1:13" s="15" customFormat="1" ht="24.4" customHeight="1">
      <c r="A127" s="247"/>
      <c r="B127" s="233"/>
      <c r="C127" s="102" t="s">
        <v>1710</v>
      </c>
      <c r="D127" s="104">
        <f t="shared" si="5"/>
        <v>0.33333333333333331</v>
      </c>
      <c r="E127" s="69">
        <v>152.19999999999999</v>
      </c>
      <c r="F127" s="69">
        <f t="shared" si="2"/>
        <v>50.733333333333327</v>
      </c>
      <c r="G127" s="113">
        <v>0.05</v>
      </c>
      <c r="H127" s="101">
        <f t="shared" si="4"/>
        <v>2.5366666666666666</v>
      </c>
      <c r="I127" s="228"/>
      <c r="J127" s="216"/>
      <c r="K127" s="30"/>
      <c r="L127" s="30"/>
      <c r="M127" s="286"/>
    </row>
    <row r="128" spans="1:13" s="15" customFormat="1" ht="24.4" customHeight="1">
      <c r="A128" s="247"/>
      <c r="B128" s="233"/>
      <c r="C128" s="102" t="s">
        <v>1693</v>
      </c>
      <c r="D128" s="104">
        <f t="shared" si="5"/>
        <v>0.33333333333333331</v>
      </c>
      <c r="E128" s="69">
        <v>152.19999999999999</v>
      </c>
      <c r="F128" s="69">
        <f t="shared" si="2"/>
        <v>50.733333333333327</v>
      </c>
      <c r="G128" s="113">
        <v>0.05</v>
      </c>
      <c r="H128" s="101">
        <f t="shared" si="4"/>
        <v>2.5366666666666666</v>
      </c>
      <c r="I128" s="228"/>
      <c r="J128" s="216"/>
      <c r="K128" s="30"/>
      <c r="L128" s="30"/>
      <c r="M128" s="286"/>
    </row>
    <row r="129" spans="1:13" s="15" customFormat="1" ht="24.4" customHeight="1">
      <c r="A129" s="247"/>
      <c r="B129" s="233"/>
      <c r="C129" s="102" t="s">
        <v>1692</v>
      </c>
      <c r="D129" s="104">
        <f t="shared" si="5"/>
        <v>0.33333333333333331</v>
      </c>
      <c r="E129" s="69">
        <v>152.19999999999999</v>
      </c>
      <c r="F129" s="69">
        <f t="shared" si="2"/>
        <v>50.733333333333327</v>
      </c>
      <c r="G129" s="113">
        <v>0.05</v>
      </c>
      <c r="H129" s="101">
        <f t="shared" si="4"/>
        <v>2.5366666666666666</v>
      </c>
      <c r="I129" s="228"/>
      <c r="J129" s="216"/>
      <c r="K129" s="30"/>
      <c r="L129" s="30"/>
      <c r="M129" s="286"/>
    </row>
    <row r="130" spans="1:13" s="15" customFormat="1" ht="24.4" customHeight="1">
      <c r="A130" s="247"/>
      <c r="B130" s="233"/>
      <c r="C130" s="68" t="s">
        <v>2897</v>
      </c>
      <c r="D130" s="104">
        <f t="shared" si="5"/>
        <v>0.33333333333333331</v>
      </c>
      <c r="E130" s="69">
        <v>152.19999999999999</v>
      </c>
      <c r="F130" s="69">
        <f t="shared" si="2"/>
        <v>50.733333333333327</v>
      </c>
      <c r="G130" s="113">
        <v>0.05</v>
      </c>
      <c r="H130" s="101">
        <f t="shared" si="4"/>
        <v>2.5366666666666666</v>
      </c>
      <c r="I130" s="228"/>
      <c r="J130" s="216"/>
      <c r="K130" s="30"/>
      <c r="L130" s="30"/>
      <c r="M130" s="286"/>
    </row>
    <row r="131" spans="1:13" s="15" customFormat="1" ht="24.4" customHeight="1">
      <c r="A131" s="247"/>
      <c r="B131" s="233"/>
      <c r="C131" s="68" t="s">
        <v>2898</v>
      </c>
      <c r="D131" s="104">
        <f t="shared" si="5"/>
        <v>0.33333333333333331</v>
      </c>
      <c r="E131" s="69">
        <v>152.19999999999999</v>
      </c>
      <c r="F131" s="69">
        <f t="shared" si="2"/>
        <v>50.733333333333327</v>
      </c>
      <c r="G131" s="113">
        <v>0.05</v>
      </c>
      <c r="H131" s="101">
        <f t="shared" si="4"/>
        <v>2.5366666666666666</v>
      </c>
      <c r="I131" s="228"/>
      <c r="J131" s="216"/>
      <c r="K131" s="30"/>
      <c r="L131" s="30"/>
      <c r="M131" s="286"/>
    </row>
    <row r="132" spans="1:13" s="15" customFormat="1" ht="24.4" customHeight="1">
      <c r="A132" s="247"/>
      <c r="B132" s="233"/>
      <c r="C132" s="68" t="s">
        <v>2899</v>
      </c>
      <c r="D132" s="104">
        <f t="shared" si="5"/>
        <v>0.33333333333333331</v>
      </c>
      <c r="E132" s="69">
        <v>152.19999999999999</v>
      </c>
      <c r="F132" s="69">
        <f t="shared" si="2"/>
        <v>50.733333333333327</v>
      </c>
      <c r="G132" s="113">
        <v>0.05</v>
      </c>
      <c r="H132" s="101">
        <f t="shared" si="4"/>
        <v>2.5366666666666666</v>
      </c>
      <c r="I132" s="228"/>
      <c r="J132" s="216"/>
      <c r="K132" s="30"/>
      <c r="L132" s="30"/>
      <c r="M132" s="286"/>
    </row>
    <row r="133" spans="1:13" s="15" customFormat="1" ht="24.4" customHeight="1">
      <c r="A133" s="247"/>
      <c r="B133" s="233" t="s">
        <v>3782</v>
      </c>
      <c r="C133" s="68" t="s">
        <v>2900</v>
      </c>
      <c r="D133" s="31">
        <v>0.2</v>
      </c>
      <c r="E133" s="69">
        <v>623.29999999999995</v>
      </c>
      <c r="F133" s="69">
        <f t="shared" si="2"/>
        <v>124.66</v>
      </c>
      <c r="G133" s="113">
        <v>0.05</v>
      </c>
      <c r="H133" s="101">
        <f t="shared" si="4"/>
        <v>6.2330000000000005</v>
      </c>
      <c r="I133" s="228"/>
      <c r="J133" s="216"/>
      <c r="K133" s="30"/>
      <c r="L133" s="30"/>
      <c r="M133" s="286"/>
    </row>
    <row r="134" spans="1:13" s="15" customFormat="1" ht="24.4" customHeight="1">
      <c r="A134" s="247"/>
      <c r="B134" s="233"/>
      <c r="C134" s="68" t="s">
        <v>2346</v>
      </c>
      <c r="D134" s="31">
        <v>0.2</v>
      </c>
      <c r="E134" s="69">
        <v>691.5</v>
      </c>
      <c r="F134" s="69">
        <f t="shared" si="2"/>
        <v>138.30000000000001</v>
      </c>
      <c r="G134" s="113">
        <v>0.05</v>
      </c>
      <c r="H134" s="101">
        <f t="shared" si="4"/>
        <v>6.9150000000000009</v>
      </c>
      <c r="I134" s="228"/>
      <c r="J134" s="216"/>
      <c r="K134" s="30"/>
      <c r="L134" s="30"/>
      <c r="M134" s="286"/>
    </row>
    <row r="135" spans="1:13" s="15" customFormat="1" ht="24.4" customHeight="1">
      <c r="A135" s="247"/>
      <c r="B135" s="233"/>
      <c r="C135" s="102" t="s">
        <v>99</v>
      </c>
      <c r="D135" s="31">
        <v>0.2</v>
      </c>
      <c r="E135" s="69">
        <v>623.29999999999995</v>
      </c>
      <c r="F135" s="69">
        <f t="shared" si="2"/>
        <v>124.66</v>
      </c>
      <c r="G135" s="113">
        <v>0.05</v>
      </c>
      <c r="H135" s="101">
        <f t="shared" si="4"/>
        <v>6.2330000000000005</v>
      </c>
      <c r="I135" s="228"/>
      <c r="J135" s="216"/>
      <c r="K135" s="30"/>
      <c r="L135" s="30"/>
      <c r="M135" s="286"/>
    </row>
    <row r="136" spans="1:13" s="15" customFormat="1" ht="24.4" customHeight="1">
      <c r="A136" s="247"/>
      <c r="B136" s="233"/>
      <c r="C136" s="102" t="s">
        <v>100</v>
      </c>
      <c r="D136" s="31">
        <v>0.2</v>
      </c>
      <c r="E136" s="69">
        <v>438.9</v>
      </c>
      <c r="F136" s="69">
        <f t="shared" si="2"/>
        <v>87.78</v>
      </c>
      <c r="G136" s="113">
        <v>0.05</v>
      </c>
      <c r="H136" s="101">
        <f t="shared" si="4"/>
        <v>4.3890000000000002</v>
      </c>
      <c r="I136" s="228"/>
      <c r="J136" s="216"/>
      <c r="K136" s="30"/>
      <c r="L136" s="30"/>
      <c r="M136" s="286"/>
    </row>
    <row r="137" spans="1:13" s="15" customFormat="1" ht="24.4" customHeight="1">
      <c r="A137" s="247"/>
      <c r="B137" s="233"/>
      <c r="C137" s="102" t="s">
        <v>1694</v>
      </c>
      <c r="D137" s="31">
        <v>0.2</v>
      </c>
      <c r="E137" s="69">
        <v>370.7</v>
      </c>
      <c r="F137" s="69">
        <f t="shared" si="2"/>
        <v>74.14</v>
      </c>
      <c r="G137" s="113">
        <v>0.05</v>
      </c>
      <c r="H137" s="101">
        <f t="shared" si="4"/>
        <v>3.7070000000000003</v>
      </c>
      <c r="I137" s="228"/>
      <c r="J137" s="216"/>
      <c r="K137" s="30"/>
      <c r="L137" s="30"/>
      <c r="M137" s="286"/>
    </row>
    <row r="138" spans="1:13" s="15" customFormat="1" ht="24.4" customHeight="1">
      <c r="A138" s="247"/>
      <c r="B138" s="233"/>
      <c r="C138" s="102" t="s">
        <v>1695</v>
      </c>
      <c r="D138" s="31">
        <v>0.2</v>
      </c>
      <c r="E138" s="69">
        <v>438.9</v>
      </c>
      <c r="F138" s="69">
        <f t="shared" si="2"/>
        <v>87.78</v>
      </c>
      <c r="G138" s="113">
        <v>0.05</v>
      </c>
      <c r="H138" s="101">
        <f t="shared" si="4"/>
        <v>4.3890000000000002</v>
      </c>
      <c r="I138" s="228"/>
      <c r="J138" s="216"/>
      <c r="K138" s="30"/>
      <c r="L138" s="30"/>
      <c r="M138" s="286"/>
    </row>
    <row r="139" spans="1:13" s="15" customFormat="1" ht="24.4" customHeight="1">
      <c r="A139" s="247"/>
      <c r="B139" s="233"/>
      <c r="C139" s="102" t="s">
        <v>1696</v>
      </c>
      <c r="D139" s="31">
        <v>0.2</v>
      </c>
      <c r="E139" s="69">
        <v>438.9</v>
      </c>
      <c r="F139" s="69">
        <f t="shared" ref="F139:F202" si="6">SUM(D139*E139)</f>
        <v>87.78</v>
      </c>
      <c r="G139" s="113">
        <v>0.05</v>
      </c>
      <c r="H139" s="101">
        <f t="shared" si="4"/>
        <v>4.3890000000000002</v>
      </c>
      <c r="I139" s="228"/>
      <c r="J139" s="216"/>
      <c r="K139" s="30"/>
      <c r="L139" s="30"/>
      <c r="M139" s="286"/>
    </row>
    <row r="140" spans="1:13" s="15" customFormat="1" ht="24.4" customHeight="1">
      <c r="A140" s="247"/>
      <c r="B140" s="233"/>
      <c r="C140" s="102" t="s">
        <v>101</v>
      </c>
      <c r="D140" s="31">
        <v>0.2</v>
      </c>
      <c r="E140" s="69">
        <v>438.9</v>
      </c>
      <c r="F140" s="69">
        <f t="shared" si="6"/>
        <v>87.78</v>
      </c>
      <c r="G140" s="113">
        <v>0.05</v>
      </c>
      <c r="H140" s="101">
        <f t="shared" si="4"/>
        <v>4.3890000000000002</v>
      </c>
      <c r="I140" s="228"/>
      <c r="J140" s="216"/>
      <c r="K140" s="30"/>
      <c r="L140" s="30"/>
      <c r="M140" s="286"/>
    </row>
    <row r="141" spans="1:13" s="15" customFormat="1" ht="24.4" customHeight="1">
      <c r="A141" s="247"/>
      <c r="B141" s="233"/>
      <c r="C141" s="68" t="s">
        <v>2347</v>
      </c>
      <c r="D141" s="31">
        <v>0.2</v>
      </c>
      <c r="E141" s="69">
        <v>623.29999999999995</v>
      </c>
      <c r="F141" s="69">
        <f t="shared" si="6"/>
        <v>124.66</v>
      </c>
      <c r="G141" s="113">
        <v>0.05</v>
      </c>
      <c r="H141" s="101">
        <f t="shared" si="4"/>
        <v>6.2330000000000005</v>
      </c>
      <c r="I141" s="228"/>
      <c r="J141" s="216"/>
      <c r="K141" s="30"/>
      <c r="L141" s="30"/>
      <c r="M141" s="286"/>
    </row>
    <row r="142" spans="1:13" s="15" customFormat="1" ht="24.4" customHeight="1">
      <c r="A142" s="247"/>
      <c r="B142" s="233"/>
      <c r="C142" s="68" t="s">
        <v>2587</v>
      </c>
      <c r="D142" s="31">
        <v>0.2</v>
      </c>
      <c r="E142" s="69">
        <v>438.9</v>
      </c>
      <c r="F142" s="69">
        <f t="shared" si="6"/>
        <v>87.78</v>
      </c>
      <c r="G142" s="113">
        <v>0.05</v>
      </c>
      <c r="H142" s="101">
        <f t="shared" si="4"/>
        <v>4.3890000000000002</v>
      </c>
      <c r="I142" s="228"/>
      <c r="J142" s="216"/>
      <c r="K142" s="30"/>
      <c r="L142" s="30"/>
      <c r="M142" s="286"/>
    </row>
    <row r="143" spans="1:13" s="15" customFormat="1" ht="24.4" customHeight="1">
      <c r="A143" s="247"/>
      <c r="B143" s="233"/>
      <c r="C143" s="68" t="s">
        <v>2348</v>
      </c>
      <c r="D143" s="31">
        <v>0.2</v>
      </c>
      <c r="E143" s="69">
        <v>370.7</v>
      </c>
      <c r="F143" s="69">
        <f t="shared" si="6"/>
        <v>74.14</v>
      </c>
      <c r="G143" s="113">
        <v>0.05</v>
      </c>
      <c r="H143" s="101">
        <f t="shared" si="4"/>
        <v>3.7070000000000003</v>
      </c>
      <c r="I143" s="228"/>
      <c r="J143" s="216"/>
      <c r="K143" s="30"/>
      <c r="L143" s="30"/>
      <c r="M143" s="286"/>
    </row>
    <row r="144" spans="1:13" s="15" customFormat="1" ht="24.4" customHeight="1">
      <c r="A144" s="247"/>
      <c r="B144" s="233"/>
      <c r="C144" s="68" t="s">
        <v>2349</v>
      </c>
      <c r="D144" s="31">
        <v>0.2</v>
      </c>
      <c r="E144" s="69">
        <v>438.9</v>
      </c>
      <c r="F144" s="69">
        <f t="shared" si="6"/>
        <v>87.78</v>
      </c>
      <c r="G144" s="113">
        <v>0.05</v>
      </c>
      <c r="H144" s="101">
        <f t="shared" si="4"/>
        <v>4.3890000000000002</v>
      </c>
      <c r="I144" s="228"/>
      <c r="J144" s="216"/>
      <c r="K144" s="30"/>
      <c r="L144" s="30"/>
      <c r="M144" s="286"/>
    </row>
    <row r="145" spans="1:13" s="15" customFormat="1" ht="24.4" customHeight="1">
      <c r="A145" s="247"/>
      <c r="B145" s="233"/>
      <c r="C145" s="68" t="s">
        <v>2350</v>
      </c>
      <c r="D145" s="31">
        <v>0.2</v>
      </c>
      <c r="E145" s="69">
        <v>370.7</v>
      </c>
      <c r="F145" s="69">
        <f t="shared" si="6"/>
        <v>74.14</v>
      </c>
      <c r="G145" s="113">
        <v>0.05</v>
      </c>
      <c r="H145" s="101">
        <f t="shared" si="4"/>
        <v>3.7070000000000003</v>
      </c>
      <c r="I145" s="228"/>
      <c r="J145" s="216"/>
      <c r="K145" s="30"/>
      <c r="L145" s="30"/>
      <c r="M145" s="286"/>
    </row>
    <row r="146" spans="1:13" s="15" customFormat="1" ht="24.4" customHeight="1">
      <c r="A146" s="247"/>
      <c r="B146" s="233" t="s">
        <v>3786</v>
      </c>
      <c r="C146" s="68" t="s">
        <v>3695</v>
      </c>
      <c r="D146" s="31">
        <v>0.2</v>
      </c>
      <c r="E146" s="69">
        <v>159</v>
      </c>
      <c r="F146" s="69">
        <f t="shared" si="6"/>
        <v>31.8</v>
      </c>
      <c r="G146" s="113">
        <v>0.05</v>
      </c>
      <c r="H146" s="101">
        <f t="shared" si="4"/>
        <v>1.59</v>
      </c>
      <c r="I146" s="228"/>
      <c r="J146" s="216"/>
      <c r="K146" s="30"/>
      <c r="L146" s="30"/>
      <c r="M146" s="286"/>
    </row>
    <row r="147" spans="1:13" s="15" customFormat="1" ht="24.4" customHeight="1">
      <c r="A147" s="247"/>
      <c r="B147" s="233"/>
      <c r="C147" s="102" t="s">
        <v>1057</v>
      </c>
      <c r="D147" s="31">
        <v>0.2</v>
      </c>
      <c r="E147" s="69">
        <v>179.5</v>
      </c>
      <c r="F147" s="69">
        <f t="shared" si="6"/>
        <v>35.9</v>
      </c>
      <c r="G147" s="113">
        <v>0.05</v>
      </c>
      <c r="H147" s="101">
        <f t="shared" si="4"/>
        <v>1.7949999999999999</v>
      </c>
      <c r="I147" s="228"/>
      <c r="J147" s="216"/>
      <c r="K147" s="30"/>
      <c r="L147" s="30"/>
      <c r="M147" s="286"/>
    </row>
    <row r="148" spans="1:13" s="15" customFormat="1" ht="24.4" customHeight="1">
      <c r="A148" s="247"/>
      <c r="B148" s="233"/>
      <c r="C148" s="102" t="s">
        <v>1058</v>
      </c>
      <c r="D148" s="31">
        <v>0.5</v>
      </c>
      <c r="E148" s="69">
        <v>301.39999999999998</v>
      </c>
      <c r="F148" s="69">
        <f t="shared" si="6"/>
        <v>150.69999999999999</v>
      </c>
      <c r="G148" s="113">
        <v>0.05</v>
      </c>
      <c r="H148" s="101">
        <f t="shared" si="4"/>
        <v>7.5350000000000001</v>
      </c>
      <c r="I148" s="228"/>
      <c r="J148" s="216"/>
      <c r="K148" s="30"/>
      <c r="L148" s="30"/>
      <c r="M148" s="286"/>
    </row>
    <row r="149" spans="1:13" s="15" customFormat="1" ht="24.4" customHeight="1">
      <c r="A149" s="247"/>
      <c r="B149" s="233"/>
      <c r="C149" s="102" t="s">
        <v>1059</v>
      </c>
      <c r="D149" s="104">
        <f>1/3*1</f>
        <v>0.33333333333333331</v>
      </c>
      <c r="E149" s="69">
        <v>152.19999999999999</v>
      </c>
      <c r="F149" s="69">
        <f t="shared" si="6"/>
        <v>50.733333333333327</v>
      </c>
      <c r="G149" s="113">
        <v>0.05</v>
      </c>
      <c r="H149" s="101">
        <f t="shared" si="4"/>
        <v>2.5366666666666666</v>
      </c>
      <c r="I149" s="228"/>
      <c r="J149" s="216"/>
      <c r="K149" s="30"/>
      <c r="L149" s="30"/>
      <c r="M149" s="286"/>
    </row>
    <row r="150" spans="1:13" s="15" customFormat="1" ht="24.4" customHeight="1">
      <c r="A150" s="247"/>
      <c r="B150" s="233"/>
      <c r="C150" s="102" t="s">
        <v>3506</v>
      </c>
      <c r="D150" s="31">
        <v>0.5</v>
      </c>
      <c r="E150" s="69">
        <v>186.3</v>
      </c>
      <c r="F150" s="69">
        <f t="shared" si="6"/>
        <v>93.15</v>
      </c>
      <c r="G150" s="113">
        <v>0.05</v>
      </c>
      <c r="H150" s="101">
        <f t="shared" si="4"/>
        <v>4.6575000000000006</v>
      </c>
      <c r="I150" s="228"/>
      <c r="J150" s="216"/>
      <c r="K150" s="30"/>
      <c r="L150" s="30"/>
      <c r="M150" s="286"/>
    </row>
    <row r="151" spans="1:13" s="15" customFormat="1" ht="24.4" customHeight="1">
      <c r="A151" s="247"/>
      <c r="B151" s="233"/>
      <c r="C151" s="102" t="s">
        <v>1060</v>
      </c>
      <c r="D151" s="104">
        <f>1/3*1</f>
        <v>0.33333333333333331</v>
      </c>
      <c r="E151" s="69">
        <v>234.1</v>
      </c>
      <c r="F151" s="69">
        <f t="shared" si="6"/>
        <v>78.033333333333331</v>
      </c>
      <c r="G151" s="113">
        <v>0.05</v>
      </c>
      <c r="H151" s="101">
        <f t="shared" si="4"/>
        <v>3.9016666666666668</v>
      </c>
      <c r="I151" s="228"/>
      <c r="J151" s="216"/>
      <c r="K151" s="30"/>
      <c r="L151" s="30"/>
      <c r="M151" s="286"/>
    </row>
    <row r="152" spans="1:13" s="15" customFormat="1" ht="24.4" customHeight="1">
      <c r="A152" s="247"/>
      <c r="B152" s="233"/>
      <c r="C152" s="68" t="s">
        <v>3696</v>
      </c>
      <c r="D152" s="31">
        <v>0.5</v>
      </c>
      <c r="E152" s="69">
        <v>241</v>
      </c>
      <c r="F152" s="69">
        <f t="shared" si="6"/>
        <v>120.5</v>
      </c>
      <c r="G152" s="113">
        <v>0.05</v>
      </c>
      <c r="H152" s="101">
        <f t="shared" si="4"/>
        <v>6.0250000000000004</v>
      </c>
      <c r="I152" s="228"/>
      <c r="J152" s="216"/>
      <c r="K152" s="30"/>
      <c r="L152" s="30"/>
      <c r="M152" s="286"/>
    </row>
    <row r="153" spans="1:13" s="15" customFormat="1" ht="24.4" customHeight="1">
      <c r="A153" s="247"/>
      <c r="B153" s="233"/>
      <c r="C153" s="68" t="s">
        <v>3317</v>
      </c>
      <c r="D153" s="31">
        <v>0.5</v>
      </c>
      <c r="E153" s="69">
        <v>350.2</v>
      </c>
      <c r="F153" s="69">
        <f t="shared" si="6"/>
        <v>175.1</v>
      </c>
      <c r="G153" s="113">
        <v>0.05</v>
      </c>
      <c r="H153" s="101">
        <f t="shared" si="4"/>
        <v>8.7550000000000008</v>
      </c>
      <c r="I153" s="228"/>
      <c r="J153" s="216"/>
      <c r="K153" s="30"/>
      <c r="L153" s="30"/>
      <c r="M153" s="286"/>
    </row>
    <row r="154" spans="1:13" s="15" customFormat="1" ht="24.4" customHeight="1">
      <c r="A154" s="247"/>
      <c r="B154" s="233"/>
      <c r="C154" s="68" t="s">
        <v>1757</v>
      </c>
      <c r="D154" s="104">
        <f>1/3*1</f>
        <v>0.33333333333333331</v>
      </c>
      <c r="E154" s="69">
        <v>193.2</v>
      </c>
      <c r="F154" s="69">
        <f t="shared" si="6"/>
        <v>64.399999999999991</v>
      </c>
      <c r="G154" s="113">
        <v>0.05</v>
      </c>
      <c r="H154" s="101">
        <f t="shared" si="4"/>
        <v>3.2199999999999998</v>
      </c>
      <c r="I154" s="228"/>
      <c r="J154" s="216"/>
      <c r="K154" s="30"/>
      <c r="L154" s="30"/>
      <c r="M154" s="286"/>
    </row>
    <row r="155" spans="1:13" s="15" customFormat="1" ht="24.4" customHeight="1">
      <c r="A155" s="247"/>
      <c r="B155" s="233"/>
      <c r="C155" s="68" t="s">
        <v>1758</v>
      </c>
      <c r="D155" s="31">
        <v>0.5</v>
      </c>
      <c r="E155" s="69">
        <v>252.7</v>
      </c>
      <c r="F155" s="69">
        <f t="shared" si="6"/>
        <v>126.35</v>
      </c>
      <c r="G155" s="113">
        <v>0.05</v>
      </c>
      <c r="H155" s="101">
        <f t="shared" si="4"/>
        <v>6.3174999999999999</v>
      </c>
      <c r="I155" s="228"/>
      <c r="J155" s="216"/>
      <c r="K155" s="30"/>
      <c r="L155" s="30"/>
      <c r="M155" s="286"/>
    </row>
    <row r="156" spans="1:13" s="15" customFormat="1" ht="24.4" customHeight="1">
      <c r="A156" s="247"/>
      <c r="B156" s="233"/>
      <c r="C156" s="68" t="s">
        <v>1759</v>
      </c>
      <c r="D156" s="31">
        <v>0.5</v>
      </c>
      <c r="E156" s="69">
        <v>301.39999999999998</v>
      </c>
      <c r="F156" s="69">
        <f t="shared" si="6"/>
        <v>150.69999999999999</v>
      </c>
      <c r="G156" s="113">
        <v>0.05</v>
      </c>
      <c r="H156" s="101">
        <f t="shared" si="4"/>
        <v>7.5350000000000001</v>
      </c>
      <c r="I156" s="228"/>
      <c r="J156" s="216"/>
      <c r="K156" s="30"/>
      <c r="L156" s="30"/>
      <c r="M156" s="286"/>
    </row>
    <row r="157" spans="1:13" s="15" customFormat="1" ht="24.4" customHeight="1">
      <c r="A157" s="247"/>
      <c r="B157" s="218" t="s">
        <v>2607</v>
      </c>
      <c r="C157" s="102" t="s">
        <v>102</v>
      </c>
      <c r="D157" s="104">
        <f>1/3*1</f>
        <v>0.33333333333333331</v>
      </c>
      <c r="E157" s="69">
        <v>433.1</v>
      </c>
      <c r="F157" s="69">
        <f t="shared" si="6"/>
        <v>144.36666666666667</v>
      </c>
      <c r="G157" s="113">
        <v>0.05</v>
      </c>
      <c r="H157" s="101">
        <f t="shared" si="4"/>
        <v>7.2183333333333337</v>
      </c>
      <c r="I157" s="228"/>
      <c r="J157" s="216"/>
      <c r="K157" s="30"/>
      <c r="L157" s="30"/>
      <c r="M157" s="286"/>
    </row>
    <row r="158" spans="1:13" s="15" customFormat="1" ht="24.4" customHeight="1">
      <c r="A158" s="247"/>
      <c r="B158" s="219"/>
      <c r="C158" s="102" t="s">
        <v>266</v>
      </c>
      <c r="D158" s="31">
        <v>0.2</v>
      </c>
      <c r="E158" s="69">
        <v>131.69999999999999</v>
      </c>
      <c r="F158" s="69">
        <f t="shared" si="6"/>
        <v>26.34</v>
      </c>
      <c r="G158" s="113">
        <v>0.05</v>
      </c>
      <c r="H158" s="101">
        <f t="shared" si="4"/>
        <v>1.3170000000000002</v>
      </c>
      <c r="I158" s="228"/>
      <c r="J158" s="216"/>
      <c r="K158" s="30"/>
      <c r="L158" s="30"/>
      <c r="M158" s="286"/>
    </row>
    <row r="159" spans="1:13" s="15" customFormat="1" ht="24.4" customHeight="1">
      <c r="A159" s="247"/>
      <c r="B159" s="219"/>
      <c r="C159" s="102" t="s">
        <v>3507</v>
      </c>
      <c r="D159" s="104">
        <f>1/3*1</f>
        <v>0.33333333333333331</v>
      </c>
      <c r="E159" s="69">
        <v>234.1</v>
      </c>
      <c r="F159" s="69">
        <f t="shared" si="6"/>
        <v>78.033333333333331</v>
      </c>
      <c r="G159" s="113">
        <v>0.05</v>
      </c>
      <c r="H159" s="101">
        <f t="shared" si="4"/>
        <v>3.9016666666666668</v>
      </c>
      <c r="I159" s="228"/>
      <c r="J159" s="216"/>
      <c r="K159" s="30"/>
      <c r="L159" s="30"/>
      <c r="M159" s="286"/>
    </row>
    <row r="160" spans="1:13" s="15" customFormat="1" ht="24.4" customHeight="1">
      <c r="A160" s="247"/>
      <c r="B160" s="219"/>
      <c r="C160" s="102" t="s">
        <v>3508</v>
      </c>
      <c r="D160" s="31">
        <v>0.2</v>
      </c>
      <c r="E160" s="69">
        <v>145.4</v>
      </c>
      <c r="F160" s="69">
        <f t="shared" si="6"/>
        <v>29.080000000000002</v>
      </c>
      <c r="G160" s="113">
        <v>0.05</v>
      </c>
      <c r="H160" s="101">
        <f t="shared" si="4"/>
        <v>1.4540000000000002</v>
      </c>
      <c r="I160" s="228"/>
      <c r="J160" s="216"/>
      <c r="K160" s="30"/>
      <c r="L160" s="30"/>
      <c r="M160" s="286"/>
    </row>
    <row r="161" spans="1:13" s="15" customFormat="1" ht="24.4" customHeight="1">
      <c r="A161" s="247"/>
      <c r="B161" s="219"/>
      <c r="C161" s="102" t="s">
        <v>3509</v>
      </c>
      <c r="D161" s="31">
        <v>0.2</v>
      </c>
      <c r="E161" s="69">
        <v>247.8</v>
      </c>
      <c r="F161" s="69">
        <f t="shared" si="6"/>
        <v>49.56</v>
      </c>
      <c r="G161" s="113">
        <v>0.05</v>
      </c>
      <c r="H161" s="101">
        <f t="shared" si="4"/>
        <v>2.4780000000000002</v>
      </c>
      <c r="I161" s="228"/>
      <c r="J161" s="216"/>
      <c r="K161" s="30"/>
      <c r="L161" s="30"/>
      <c r="M161" s="286"/>
    </row>
    <row r="162" spans="1:13" s="15" customFormat="1" ht="24.4" customHeight="1">
      <c r="A162" s="247"/>
      <c r="B162" s="219"/>
      <c r="C162" s="102" t="s">
        <v>292</v>
      </c>
      <c r="D162" s="31">
        <v>0.2</v>
      </c>
      <c r="E162" s="69">
        <v>145.4</v>
      </c>
      <c r="F162" s="69">
        <f t="shared" si="6"/>
        <v>29.080000000000002</v>
      </c>
      <c r="G162" s="113">
        <v>0.05</v>
      </c>
      <c r="H162" s="101">
        <f t="shared" si="4"/>
        <v>1.4540000000000002</v>
      </c>
      <c r="I162" s="228"/>
      <c r="J162" s="216"/>
      <c r="K162" s="30"/>
      <c r="L162" s="30"/>
      <c r="M162" s="286"/>
    </row>
    <row r="163" spans="1:13" s="15" customFormat="1" ht="24.4" customHeight="1">
      <c r="A163" s="247"/>
      <c r="B163" s="219"/>
      <c r="C163" s="102" t="s">
        <v>267</v>
      </c>
      <c r="D163" s="31">
        <v>0.2</v>
      </c>
      <c r="E163" s="69">
        <v>145.4</v>
      </c>
      <c r="F163" s="69">
        <f t="shared" si="6"/>
        <v>29.080000000000002</v>
      </c>
      <c r="G163" s="113">
        <v>0.05</v>
      </c>
      <c r="H163" s="101">
        <f t="shared" si="4"/>
        <v>1.4540000000000002</v>
      </c>
      <c r="I163" s="228"/>
      <c r="J163" s="216"/>
      <c r="K163" s="30"/>
      <c r="L163" s="30"/>
      <c r="M163" s="286"/>
    </row>
    <row r="164" spans="1:13" s="15" customFormat="1" ht="24.4" customHeight="1">
      <c r="A164" s="247"/>
      <c r="B164" s="219"/>
      <c r="C164" s="102" t="s">
        <v>268</v>
      </c>
      <c r="D164" s="31">
        <v>0.2</v>
      </c>
      <c r="E164" s="69">
        <v>138.6</v>
      </c>
      <c r="F164" s="69">
        <f t="shared" si="6"/>
        <v>27.72</v>
      </c>
      <c r="G164" s="113">
        <v>0.05</v>
      </c>
      <c r="H164" s="101">
        <f t="shared" si="4"/>
        <v>1.3860000000000001</v>
      </c>
      <c r="I164" s="228"/>
      <c r="J164" s="216"/>
      <c r="K164" s="30"/>
      <c r="L164" s="30"/>
      <c r="M164" s="286"/>
    </row>
    <row r="165" spans="1:13" s="15" customFormat="1" ht="24.4" customHeight="1">
      <c r="A165" s="247"/>
      <c r="B165" s="220"/>
      <c r="C165" s="102" t="s">
        <v>269</v>
      </c>
      <c r="D165" s="31">
        <v>0.2</v>
      </c>
      <c r="E165" s="69">
        <v>165.9</v>
      </c>
      <c r="F165" s="69">
        <f t="shared" si="6"/>
        <v>33.18</v>
      </c>
      <c r="G165" s="113">
        <v>0.05</v>
      </c>
      <c r="H165" s="101">
        <f t="shared" si="4"/>
        <v>1.659</v>
      </c>
      <c r="I165" s="228"/>
      <c r="J165" s="216"/>
      <c r="K165" s="30"/>
      <c r="L165" s="30"/>
      <c r="M165" s="286"/>
    </row>
    <row r="166" spans="1:13" s="15" customFormat="1" ht="24.4" customHeight="1">
      <c r="A166" s="247"/>
      <c r="B166" s="218" t="s">
        <v>1653</v>
      </c>
      <c r="C166" s="102" t="s">
        <v>1697</v>
      </c>
      <c r="D166" s="31">
        <v>0.5</v>
      </c>
      <c r="E166" s="69">
        <v>172.7</v>
      </c>
      <c r="F166" s="69">
        <f t="shared" si="6"/>
        <v>86.35</v>
      </c>
      <c r="G166" s="113">
        <v>0.05</v>
      </c>
      <c r="H166" s="101">
        <f t="shared" si="4"/>
        <v>4.3174999999999999</v>
      </c>
      <c r="I166" s="228"/>
      <c r="J166" s="216"/>
      <c r="K166" s="30"/>
      <c r="L166" s="30"/>
      <c r="M166" s="286"/>
    </row>
    <row r="167" spans="1:13" s="15" customFormat="1" ht="24.4" customHeight="1">
      <c r="A167" s="247"/>
      <c r="B167" s="219"/>
      <c r="C167" s="102" t="s">
        <v>1698</v>
      </c>
      <c r="D167" s="104">
        <f>1/3*1</f>
        <v>0.33333333333333331</v>
      </c>
      <c r="E167" s="69">
        <v>111.3</v>
      </c>
      <c r="F167" s="69">
        <f t="shared" si="6"/>
        <v>37.099999999999994</v>
      </c>
      <c r="G167" s="113">
        <v>0.05</v>
      </c>
      <c r="H167" s="101">
        <f t="shared" si="4"/>
        <v>1.8549999999999998</v>
      </c>
      <c r="I167" s="228"/>
      <c r="J167" s="216"/>
      <c r="K167" s="30"/>
      <c r="L167" s="30"/>
      <c r="M167" s="286"/>
    </row>
    <row r="168" spans="1:13" s="15" customFormat="1" ht="24.4" customHeight="1">
      <c r="A168" s="247"/>
      <c r="B168" s="219"/>
      <c r="C168" s="102" t="s">
        <v>1699</v>
      </c>
      <c r="D168" s="31">
        <v>0.5</v>
      </c>
      <c r="E168" s="69">
        <v>297.5</v>
      </c>
      <c r="F168" s="69">
        <f t="shared" si="6"/>
        <v>148.75</v>
      </c>
      <c r="G168" s="113">
        <v>0.05</v>
      </c>
      <c r="H168" s="101">
        <f t="shared" si="4"/>
        <v>7.4375</v>
      </c>
      <c r="I168" s="228"/>
      <c r="J168" s="216"/>
      <c r="K168" s="30"/>
      <c r="L168" s="30"/>
      <c r="M168" s="286"/>
    </row>
    <row r="169" spans="1:13" s="15" customFormat="1" ht="24.4" customHeight="1">
      <c r="A169" s="247"/>
      <c r="B169" s="219" t="s">
        <v>2012</v>
      </c>
      <c r="C169" s="68" t="s">
        <v>1545</v>
      </c>
      <c r="D169" s="31">
        <v>0.5</v>
      </c>
      <c r="E169" s="69">
        <v>281.89999999999998</v>
      </c>
      <c r="F169" s="69">
        <f t="shared" si="6"/>
        <v>140.94999999999999</v>
      </c>
      <c r="G169" s="113">
        <v>0.05</v>
      </c>
      <c r="H169" s="101">
        <f t="shared" si="4"/>
        <v>7.0474999999999994</v>
      </c>
      <c r="I169" s="228"/>
      <c r="J169" s="216"/>
      <c r="K169" s="30"/>
      <c r="L169" s="30"/>
      <c r="M169" s="286"/>
    </row>
    <row r="170" spans="1:13" s="15" customFormat="1" ht="24.4" customHeight="1">
      <c r="A170" s="247"/>
      <c r="B170" s="219"/>
      <c r="C170" s="68" t="s">
        <v>1546</v>
      </c>
      <c r="D170" s="31">
        <v>0.5</v>
      </c>
      <c r="E170" s="69">
        <v>172.7</v>
      </c>
      <c r="F170" s="69">
        <f t="shared" si="6"/>
        <v>86.35</v>
      </c>
      <c r="G170" s="113">
        <v>0.05</v>
      </c>
      <c r="H170" s="101">
        <f t="shared" si="4"/>
        <v>4.3174999999999999</v>
      </c>
      <c r="I170" s="228"/>
      <c r="J170" s="216"/>
      <c r="K170" s="30"/>
      <c r="L170" s="30"/>
      <c r="M170" s="286"/>
    </row>
    <row r="171" spans="1:13" s="15" customFormat="1" ht="24.4" customHeight="1">
      <c r="A171" s="247"/>
      <c r="B171" s="220"/>
      <c r="C171" s="68" t="s">
        <v>3694</v>
      </c>
      <c r="D171" s="31">
        <v>0.5</v>
      </c>
      <c r="E171" s="69">
        <v>281.89999999999998</v>
      </c>
      <c r="F171" s="69">
        <f t="shared" si="6"/>
        <v>140.94999999999999</v>
      </c>
      <c r="G171" s="113">
        <v>0.05</v>
      </c>
      <c r="H171" s="101">
        <f t="shared" si="4"/>
        <v>7.0474999999999994</v>
      </c>
      <c r="I171" s="229"/>
      <c r="J171" s="217"/>
      <c r="K171" s="30"/>
      <c r="L171" s="30"/>
      <c r="M171" s="286"/>
    </row>
    <row r="172" spans="1:13" s="15" customFormat="1" ht="24.4" customHeight="1">
      <c r="A172" s="278" t="s">
        <v>3367</v>
      </c>
      <c r="B172" s="84" t="s">
        <v>3157</v>
      </c>
      <c r="C172" s="102" t="s">
        <v>2543</v>
      </c>
      <c r="D172" s="31">
        <v>0.2</v>
      </c>
      <c r="E172" s="69">
        <v>90.8</v>
      </c>
      <c r="F172" s="69">
        <f t="shared" si="6"/>
        <v>18.16</v>
      </c>
      <c r="G172" s="113">
        <v>0.05</v>
      </c>
      <c r="H172" s="101">
        <f t="shared" si="4"/>
        <v>0.90800000000000003</v>
      </c>
      <c r="I172" s="227">
        <f>SUM(F172:F187)+SUM(H172:H187)</f>
        <v>718.81249999999989</v>
      </c>
      <c r="J172" s="227">
        <v>718.81</v>
      </c>
      <c r="K172" s="30"/>
      <c r="L172" s="30"/>
      <c r="M172" s="286"/>
    </row>
    <row r="173" spans="1:13" s="15" customFormat="1" ht="24.4" customHeight="1">
      <c r="A173" s="279"/>
      <c r="B173" s="84" t="s">
        <v>3156</v>
      </c>
      <c r="C173" s="102" t="s">
        <v>2544</v>
      </c>
      <c r="D173" s="31">
        <v>1</v>
      </c>
      <c r="E173" s="69">
        <v>90.8</v>
      </c>
      <c r="F173" s="69">
        <f t="shared" si="6"/>
        <v>90.8</v>
      </c>
      <c r="G173" s="113">
        <v>0.05</v>
      </c>
      <c r="H173" s="101">
        <f t="shared" si="4"/>
        <v>4.54</v>
      </c>
      <c r="I173" s="228"/>
      <c r="J173" s="228"/>
      <c r="K173" s="30"/>
      <c r="L173" s="30"/>
      <c r="M173" s="286"/>
    </row>
    <row r="174" spans="1:13" s="15" customFormat="1" ht="24.4" customHeight="1">
      <c r="A174" s="279"/>
      <c r="B174" s="218" t="s">
        <v>2612</v>
      </c>
      <c r="C174" s="102" t="s">
        <v>2545</v>
      </c>
      <c r="D174" s="31">
        <v>0.2</v>
      </c>
      <c r="E174" s="69">
        <v>151.19999999999999</v>
      </c>
      <c r="F174" s="69">
        <f t="shared" si="6"/>
        <v>30.24</v>
      </c>
      <c r="G174" s="113">
        <v>0.05</v>
      </c>
      <c r="H174" s="101">
        <f t="shared" si="4"/>
        <v>1.512</v>
      </c>
      <c r="I174" s="228"/>
      <c r="J174" s="228"/>
      <c r="K174" s="30"/>
      <c r="L174" s="30"/>
      <c r="M174" s="286"/>
    </row>
    <row r="175" spans="1:13" s="15" customFormat="1" ht="24.4" customHeight="1">
      <c r="A175" s="279"/>
      <c r="B175" s="219"/>
      <c r="C175" s="102" t="s">
        <v>2546</v>
      </c>
      <c r="D175" s="31">
        <v>0.2</v>
      </c>
      <c r="E175" s="69">
        <v>198.7</v>
      </c>
      <c r="F175" s="69">
        <f t="shared" si="6"/>
        <v>39.74</v>
      </c>
      <c r="G175" s="113">
        <v>0.05</v>
      </c>
      <c r="H175" s="101">
        <f t="shared" si="4"/>
        <v>1.9870000000000001</v>
      </c>
      <c r="I175" s="228"/>
      <c r="J175" s="228"/>
      <c r="K175" s="30"/>
      <c r="L175" s="30"/>
      <c r="M175" s="286"/>
    </row>
    <row r="176" spans="1:13" s="15" customFormat="1" ht="24.4" customHeight="1">
      <c r="A176" s="279"/>
      <c r="B176" s="219"/>
      <c r="C176" s="102" t="s">
        <v>2547</v>
      </c>
      <c r="D176" s="31">
        <v>0.2</v>
      </c>
      <c r="E176" s="69">
        <v>114.3</v>
      </c>
      <c r="F176" s="69">
        <f t="shared" si="6"/>
        <v>22.86</v>
      </c>
      <c r="G176" s="113">
        <v>0.05</v>
      </c>
      <c r="H176" s="101">
        <f t="shared" si="4"/>
        <v>1.143</v>
      </c>
      <c r="I176" s="228"/>
      <c r="J176" s="228"/>
      <c r="K176" s="30"/>
      <c r="L176" s="30"/>
      <c r="M176" s="286"/>
    </row>
    <row r="177" spans="1:13" s="15" customFormat="1" ht="24.4" customHeight="1">
      <c r="A177" s="279"/>
      <c r="B177" s="220"/>
      <c r="C177" s="102" t="s">
        <v>2548</v>
      </c>
      <c r="D177" s="31">
        <v>0.2</v>
      </c>
      <c r="E177" s="69">
        <v>298.89999999999998</v>
      </c>
      <c r="F177" s="69">
        <f t="shared" si="6"/>
        <v>59.78</v>
      </c>
      <c r="G177" s="113">
        <v>0.05</v>
      </c>
      <c r="H177" s="101">
        <f t="shared" si="4"/>
        <v>2.9890000000000003</v>
      </c>
      <c r="I177" s="228"/>
      <c r="J177" s="228"/>
      <c r="K177" s="30"/>
      <c r="L177" s="30"/>
      <c r="M177" s="286"/>
    </row>
    <row r="178" spans="1:13" s="15" customFormat="1" ht="24.4" customHeight="1">
      <c r="A178" s="279"/>
      <c r="B178" s="98" t="s">
        <v>282</v>
      </c>
      <c r="C178" s="85" t="s">
        <v>317</v>
      </c>
      <c r="D178" s="104">
        <f>1/3*1</f>
        <v>0.33333333333333331</v>
      </c>
      <c r="E178" s="69">
        <v>111.3</v>
      </c>
      <c r="F178" s="69">
        <f t="shared" si="6"/>
        <v>37.099999999999994</v>
      </c>
      <c r="G178" s="113">
        <v>0.05</v>
      </c>
      <c r="H178" s="101">
        <f t="shared" si="4"/>
        <v>1.8549999999999998</v>
      </c>
      <c r="I178" s="228"/>
      <c r="J178" s="228"/>
      <c r="K178" s="30"/>
      <c r="L178" s="30"/>
      <c r="M178" s="286"/>
    </row>
    <row r="179" spans="1:13" s="15" customFormat="1" ht="24.4" customHeight="1">
      <c r="A179" s="279"/>
      <c r="B179" s="218" t="s">
        <v>3782</v>
      </c>
      <c r="C179" s="102" t="s">
        <v>2549</v>
      </c>
      <c r="D179" s="31">
        <v>0.2</v>
      </c>
      <c r="E179" s="69">
        <v>370.7</v>
      </c>
      <c r="F179" s="69">
        <f t="shared" si="6"/>
        <v>74.14</v>
      </c>
      <c r="G179" s="113">
        <v>0.05</v>
      </c>
      <c r="H179" s="101">
        <f t="shared" si="4"/>
        <v>3.7070000000000003</v>
      </c>
      <c r="I179" s="228"/>
      <c r="J179" s="228"/>
      <c r="K179" s="30"/>
      <c r="L179" s="30"/>
      <c r="M179" s="286"/>
    </row>
    <row r="180" spans="1:13" s="15" customFormat="1" ht="24.4" customHeight="1">
      <c r="A180" s="279"/>
      <c r="B180" s="220"/>
      <c r="C180" s="102" t="s">
        <v>2550</v>
      </c>
      <c r="D180" s="31">
        <v>0.2</v>
      </c>
      <c r="E180" s="69">
        <v>438.9</v>
      </c>
      <c r="F180" s="69">
        <f t="shared" si="6"/>
        <v>87.78</v>
      </c>
      <c r="G180" s="113">
        <v>0.05</v>
      </c>
      <c r="H180" s="101">
        <f t="shared" si="4"/>
        <v>4.3890000000000002</v>
      </c>
      <c r="I180" s="228"/>
      <c r="J180" s="228"/>
      <c r="K180" s="30"/>
      <c r="L180" s="30"/>
      <c r="M180" s="286"/>
    </row>
    <row r="181" spans="1:13" s="15" customFormat="1" ht="24.4" customHeight="1">
      <c r="A181" s="279"/>
      <c r="B181" s="218" t="s">
        <v>3786</v>
      </c>
      <c r="C181" s="102" t="s">
        <v>3451</v>
      </c>
      <c r="D181" s="31">
        <v>0.2</v>
      </c>
      <c r="E181" s="69">
        <v>179.5</v>
      </c>
      <c r="F181" s="69">
        <f t="shared" si="6"/>
        <v>35.9</v>
      </c>
      <c r="G181" s="113">
        <v>0.05</v>
      </c>
      <c r="H181" s="101">
        <f t="shared" si="4"/>
        <v>1.7949999999999999</v>
      </c>
      <c r="I181" s="228"/>
      <c r="J181" s="228"/>
      <c r="K181" s="30"/>
      <c r="L181" s="30"/>
      <c r="M181" s="286"/>
    </row>
    <row r="182" spans="1:13" s="15" customFormat="1" ht="24.4" customHeight="1">
      <c r="A182" s="279"/>
      <c r="B182" s="220"/>
      <c r="C182" s="102" t="s">
        <v>3452</v>
      </c>
      <c r="D182" s="104">
        <f>1/3*1</f>
        <v>0.33333333333333331</v>
      </c>
      <c r="E182" s="69">
        <v>152.19999999999999</v>
      </c>
      <c r="F182" s="69">
        <f t="shared" si="6"/>
        <v>50.733333333333327</v>
      </c>
      <c r="G182" s="113">
        <v>0.05</v>
      </c>
      <c r="H182" s="101">
        <f t="shared" ref="H182:H262" si="7">F182*G182</f>
        <v>2.5366666666666666</v>
      </c>
      <c r="I182" s="228"/>
      <c r="J182" s="228"/>
      <c r="K182" s="30"/>
      <c r="L182" s="30"/>
      <c r="M182" s="286"/>
    </row>
    <row r="183" spans="1:13" s="15" customFormat="1" ht="24.4" customHeight="1">
      <c r="A183" s="279"/>
      <c r="B183" s="218" t="s">
        <v>3789</v>
      </c>
      <c r="C183" s="102" t="s">
        <v>3586</v>
      </c>
      <c r="D183" s="31">
        <v>0.5</v>
      </c>
      <c r="E183" s="69">
        <v>47.1</v>
      </c>
      <c r="F183" s="69">
        <f t="shared" si="6"/>
        <v>23.55</v>
      </c>
      <c r="G183" s="113">
        <v>0.05</v>
      </c>
      <c r="H183" s="101">
        <f t="shared" si="7"/>
        <v>1.1775</v>
      </c>
      <c r="I183" s="228"/>
      <c r="J183" s="228"/>
      <c r="K183" s="30"/>
      <c r="L183" s="30"/>
      <c r="M183" s="286"/>
    </row>
    <row r="184" spans="1:13" s="15" customFormat="1" ht="24.4" customHeight="1">
      <c r="A184" s="279"/>
      <c r="B184" s="219"/>
      <c r="C184" s="102" t="s">
        <v>3587</v>
      </c>
      <c r="D184" s="31">
        <v>0.5</v>
      </c>
      <c r="E184" s="69">
        <v>46</v>
      </c>
      <c r="F184" s="69">
        <f t="shared" si="6"/>
        <v>23</v>
      </c>
      <c r="G184" s="113">
        <v>0.05</v>
      </c>
      <c r="H184" s="101">
        <f t="shared" si="7"/>
        <v>1.1500000000000001</v>
      </c>
      <c r="I184" s="228"/>
      <c r="J184" s="228"/>
      <c r="K184" s="30"/>
      <c r="L184" s="30"/>
      <c r="M184" s="286"/>
    </row>
    <row r="185" spans="1:13" s="15" customFormat="1" ht="24.4" customHeight="1">
      <c r="A185" s="279"/>
      <c r="B185" s="219"/>
      <c r="C185" s="102" t="s">
        <v>3588</v>
      </c>
      <c r="D185" s="31">
        <v>0.5</v>
      </c>
      <c r="E185" s="69">
        <v>47.1</v>
      </c>
      <c r="F185" s="69">
        <f t="shared" si="6"/>
        <v>23.55</v>
      </c>
      <c r="G185" s="113">
        <v>0.05</v>
      </c>
      <c r="H185" s="101">
        <f t="shared" si="7"/>
        <v>1.1775</v>
      </c>
      <c r="I185" s="228"/>
      <c r="J185" s="228"/>
      <c r="K185" s="30"/>
      <c r="L185" s="30"/>
      <c r="M185" s="286"/>
    </row>
    <row r="186" spans="1:13" s="15" customFormat="1" ht="24.4" customHeight="1">
      <c r="A186" s="279"/>
      <c r="B186" s="220"/>
      <c r="C186" s="102" t="s">
        <v>3589</v>
      </c>
      <c r="D186" s="31">
        <v>0.5</v>
      </c>
      <c r="E186" s="69">
        <v>47.1</v>
      </c>
      <c r="F186" s="69">
        <f t="shared" si="6"/>
        <v>23.55</v>
      </c>
      <c r="G186" s="113">
        <v>0.05</v>
      </c>
      <c r="H186" s="101">
        <f t="shared" si="7"/>
        <v>1.1775</v>
      </c>
      <c r="I186" s="228"/>
      <c r="J186" s="228"/>
      <c r="K186" s="30"/>
      <c r="L186" s="30"/>
      <c r="M186" s="286"/>
    </row>
    <row r="187" spans="1:13" s="15" customFormat="1" ht="24.4" customHeight="1">
      <c r="A187" s="280"/>
      <c r="B187" s="50" t="s">
        <v>2607</v>
      </c>
      <c r="C187" s="102" t="s">
        <v>3366</v>
      </c>
      <c r="D187" s="31">
        <v>0.2</v>
      </c>
      <c r="E187" s="69">
        <v>218.5</v>
      </c>
      <c r="F187" s="69">
        <f t="shared" si="6"/>
        <v>43.7</v>
      </c>
      <c r="G187" s="113">
        <v>0.05</v>
      </c>
      <c r="H187" s="101">
        <f t="shared" si="7"/>
        <v>2.1850000000000001</v>
      </c>
      <c r="I187" s="229"/>
      <c r="J187" s="229"/>
      <c r="K187" s="30"/>
      <c r="L187" s="30"/>
      <c r="M187" s="286"/>
    </row>
    <row r="188" spans="1:13" s="15" customFormat="1" ht="24.4" customHeight="1">
      <c r="A188" s="278" t="s">
        <v>3988</v>
      </c>
      <c r="B188" s="281" t="s">
        <v>3989</v>
      </c>
      <c r="C188" s="29" t="s">
        <v>1745</v>
      </c>
      <c r="D188" s="31">
        <v>1.5</v>
      </c>
      <c r="E188" s="44">
        <v>104.4</v>
      </c>
      <c r="F188" s="69">
        <f t="shared" si="6"/>
        <v>156.60000000000002</v>
      </c>
      <c r="G188" s="113">
        <v>0.05</v>
      </c>
      <c r="H188" s="101">
        <f t="shared" si="7"/>
        <v>7.8300000000000018</v>
      </c>
      <c r="I188" s="227">
        <f>SUM(F188:F212)+SUM(H188:H212)</f>
        <v>2802.4184999999989</v>
      </c>
      <c r="J188" s="215" t="s">
        <v>4021</v>
      </c>
      <c r="K188" s="30"/>
      <c r="L188" s="30"/>
      <c r="M188" s="286"/>
    </row>
    <row r="189" spans="1:13" s="15" customFormat="1" ht="24.4" customHeight="1">
      <c r="A189" s="279"/>
      <c r="B189" s="281"/>
      <c r="C189" s="29" t="s">
        <v>3991</v>
      </c>
      <c r="D189" s="31">
        <v>0.5</v>
      </c>
      <c r="E189" s="44">
        <v>90.8</v>
      </c>
      <c r="F189" s="69">
        <f t="shared" si="6"/>
        <v>45.4</v>
      </c>
      <c r="G189" s="113">
        <v>0.05</v>
      </c>
      <c r="H189" s="101">
        <f t="shared" si="7"/>
        <v>2.27</v>
      </c>
      <c r="I189" s="228"/>
      <c r="J189" s="216"/>
      <c r="K189" s="30"/>
      <c r="L189" s="30"/>
      <c r="M189" s="286"/>
    </row>
    <row r="190" spans="1:13" s="15" customFormat="1" ht="24.4" customHeight="1">
      <c r="A190" s="279"/>
      <c r="B190" s="281"/>
      <c r="C190" s="29" t="s">
        <v>3992</v>
      </c>
      <c r="D190" s="31">
        <v>0.5</v>
      </c>
      <c r="E190" s="44">
        <v>118.1</v>
      </c>
      <c r="F190" s="69">
        <f t="shared" si="6"/>
        <v>59.05</v>
      </c>
      <c r="G190" s="113">
        <v>0.05</v>
      </c>
      <c r="H190" s="101">
        <f t="shared" si="7"/>
        <v>2.9525000000000001</v>
      </c>
      <c r="I190" s="228"/>
      <c r="J190" s="216"/>
      <c r="K190" s="30"/>
      <c r="L190" s="30"/>
      <c r="M190" s="286"/>
    </row>
    <row r="191" spans="1:13" s="15" customFormat="1" ht="24.4" customHeight="1">
      <c r="A191" s="279"/>
      <c r="B191" s="248" t="s">
        <v>2606</v>
      </c>
      <c r="C191" s="68" t="s">
        <v>1097</v>
      </c>
      <c r="D191" s="31">
        <v>1</v>
      </c>
      <c r="E191" s="69">
        <v>52.4</v>
      </c>
      <c r="F191" s="69">
        <f t="shared" si="6"/>
        <v>52.4</v>
      </c>
      <c r="G191" s="113">
        <v>0.05</v>
      </c>
      <c r="H191" s="101">
        <f t="shared" si="7"/>
        <v>2.62</v>
      </c>
      <c r="I191" s="228"/>
      <c r="J191" s="216"/>
      <c r="K191" s="30"/>
      <c r="L191" s="30"/>
      <c r="M191" s="286"/>
    </row>
    <row r="192" spans="1:13" s="15" customFormat="1" ht="24.4" customHeight="1">
      <c r="A192" s="279"/>
      <c r="B192" s="249"/>
      <c r="C192" s="68" t="s">
        <v>1098</v>
      </c>
      <c r="D192" s="31">
        <v>1</v>
      </c>
      <c r="E192" s="69">
        <v>61.4</v>
      </c>
      <c r="F192" s="69">
        <f t="shared" si="6"/>
        <v>61.4</v>
      </c>
      <c r="G192" s="113">
        <v>0.05</v>
      </c>
      <c r="H192" s="101">
        <f t="shared" si="7"/>
        <v>3.0700000000000003</v>
      </c>
      <c r="I192" s="228"/>
      <c r="J192" s="216"/>
      <c r="K192" s="30"/>
      <c r="L192" s="30"/>
      <c r="M192" s="286"/>
    </row>
    <row r="193" spans="1:13" s="15" customFormat="1" ht="24.4" customHeight="1">
      <c r="A193" s="279"/>
      <c r="B193" s="249"/>
      <c r="C193" s="68" t="s">
        <v>464</v>
      </c>
      <c r="D193" s="31">
        <v>1</v>
      </c>
      <c r="E193" s="69">
        <v>50.2</v>
      </c>
      <c r="F193" s="69">
        <f t="shared" si="6"/>
        <v>50.2</v>
      </c>
      <c r="G193" s="113">
        <v>0.05</v>
      </c>
      <c r="H193" s="101">
        <f t="shared" si="7"/>
        <v>2.5100000000000002</v>
      </c>
      <c r="I193" s="228"/>
      <c r="J193" s="216"/>
      <c r="K193" s="30"/>
      <c r="L193" s="30"/>
      <c r="M193" s="286"/>
    </row>
    <row r="194" spans="1:13" s="15" customFormat="1" ht="24.4" customHeight="1">
      <c r="A194" s="279"/>
      <c r="B194" s="250"/>
      <c r="C194" s="68" t="s">
        <v>1099</v>
      </c>
      <c r="D194" s="31">
        <v>1</v>
      </c>
      <c r="E194" s="69">
        <v>56.9</v>
      </c>
      <c r="F194" s="69">
        <f t="shared" si="6"/>
        <v>56.9</v>
      </c>
      <c r="G194" s="113">
        <v>0.05</v>
      </c>
      <c r="H194" s="101">
        <f t="shared" si="7"/>
        <v>2.8450000000000002</v>
      </c>
      <c r="I194" s="228"/>
      <c r="J194" s="216"/>
      <c r="K194" s="30"/>
      <c r="L194" s="30"/>
      <c r="M194" s="286"/>
    </row>
    <row r="195" spans="1:13" s="15" customFormat="1" ht="24.4" customHeight="1">
      <c r="A195" s="279"/>
      <c r="B195" s="248" t="s">
        <v>3794</v>
      </c>
      <c r="C195" s="102" t="s">
        <v>1100</v>
      </c>
      <c r="D195" s="31">
        <v>1</v>
      </c>
      <c r="E195" s="69">
        <v>418.5</v>
      </c>
      <c r="F195" s="69">
        <f t="shared" si="6"/>
        <v>418.5</v>
      </c>
      <c r="G195" s="113">
        <v>0.05</v>
      </c>
      <c r="H195" s="101">
        <f t="shared" si="7"/>
        <v>20.925000000000001</v>
      </c>
      <c r="I195" s="228"/>
      <c r="J195" s="216"/>
      <c r="K195" s="30"/>
      <c r="L195" s="30"/>
      <c r="M195" s="286"/>
    </row>
    <row r="196" spans="1:13" s="15" customFormat="1" ht="24.4" customHeight="1">
      <c r="A196" s="279"/>
      <c r="B196" s="249"/>
      <c r="C196" s="102" t="s">
        <v>1101</v>
      </c>
      <c r="D196" s="31">
        <v>0.5</v>
      </c>
      <c r="E196" s="69">
        <v>227.3</v>
      </c>
      <c r="F196" s="69">
        <f t="shared" si="6"/>
        <v>113.65</v>
      </c>
      <c r="G196" s="113">
        <v>0.05</v>
      </c>
      <c r="H196" s="101">
        <f t="shared" si="7"/>
        <v>5.682500000000001</v>
      </c>
      <c r="I196" s="228"/>
      <c r="J196" s="216"/>
      <c r="K196" s="30"/>
      <c r="L196" s="30"/>
      <c r="M196" s="286"/>
    </row>
    <row r="197" spans="1:13" s="15" customFormat="1" ht="24.4" customHeight="1">
      <c r="A197" s="279"/>
      <c r="B197" s="249"/>
      <c r="C197" s="102" t="s">
        <v>1102</v>
      </c>
      <c r="D197" s="31">
        <v>0.5</v>
      </c>
      <c r="E197" s="69">
        <v>496.5</v>
      </c>
      <c r="F197" s="69">
        <f t="shared" si="6"/>
        <v>248.25</v>
      </c>
      <c r="G197" s="113">
        <v>0.05</v>
      </c>
      <c r="H197" s="101">
        <f t="shared" si="7"/>
        <v>12.412500000000001</v>
      </c>
      <c r="I197" s="228"/>
      <c r="J197" s="216"/>
      <c r="K197" s="30"/>
      <c r="L197" s="30"/>
      <c r="M197" s="286"/>
    </row>
    <row r="198" spans="1:13" s="15" customFormat="1" ht="24.4" customHeight="1">
      <c r="A198" s="279"/>
      <c r="B198" s="250"/>
      <c r="C198" s="102" t="s">
        <v>1103</v>
      </c>
      <c r="D198" s="31">
        <v>0.5</v>
      </c>
      <c r="E198" s="69">
        <v>200</v>
      </c>
      <c r="F198" s="69">
        <f t="shared" si="6"/>
        <v>100</v>
      </c>
      <c r="G198" s="113">
        <v>0.05</v>
      </c>
      <c r="H198" s="101">
        <f t="shared" si="7"/>
        <v>5</v>
      </c>
      <c r="I198" s="228"/>
      <c r="J198" s="216"/>
      <c r="K198" s="30"/>
      <c r="L198" s="30"/>
      <c r="M198" s="286"/>
    </row>
    <row r="199" spans="1:13" s="15" customFormat="1" ht="24.4" customHeight="1">
      <c r="A199" s="279"/>
      <c r="B199" s="251" t="s">
        <v>3782</v>
      </c>
      <c r="C199" s="68" t="s">
        <v>760</v>
      </c>
      <c r="D199" s="31">
        <v>0.2</v>
      </c>
      <c r="E199" s="69">
        <v>370.7</v>
      </c>
      <c r="F199" s="69">
        <f t="shared" si="6"/>
        <v>74.14</v>
      </c>
      <c r="G199" s="113">
        <v>0.05</v>
      </c>
      <c r="H199" s="101">
        <f t="shared" si="7"/>
        <v>3.7070000000000003</v>
      </c>
      <c r="I199" s="228"/>
      <c r="J199" s="216"/>
      <c r="K199" s="30"/>
      <c r="L199" s="30"/>
      <c r="M199" s="286"/>
    </row>
    <row r="200" spans="1:13" s="15" customFormat="1" ht="24.4" customHeight="1">
      <c r="A200" s="279"/>
      <c r="B200" s="251"/>
      <c r="C200" s="68" t="s">
        <v>761</v>
      </c>
      <c r="D200" s="31">
        <v>0.2</v>
      </c>
      <c r="E200" s="69">
        <v>438.9</v>
      </c>
      <c r="F200" s="69">
        <f t="shared" si="6"/>
        <v>87.78</v>
      </c>
      <c r="G200" s="113">
        <v>0.05</v>
      </c>
      <c r="H200" s="101">
        <f t="shared" si="7"/>
        <v>4.3890000000000002</v>
      </c>
      <c r="I200" s="228"/>
      <c r="J200" s="216"/>
      <c r="K200" s="30"/>
      <c r="L200" s="30"/>
      <c r="M200" s="286"/>
    </row>
    <row r="201" spans="1:13" s="15" customFormat="1" ht="24.4" customHeight="1">
      <c r="A201" s="279"/>
      <c r="B201" s="251"/>
      <c r="C201" s="68" t="s">
        <v>762</v>
      </c>
      <c r="D201" s="31">
        <v>0.2</v>
      </c>
      <c r="E201" s="69">
        <v>555</v>
      </c>
      <c r="F201" s="69">
        <f t="shared" si="6"/>
        <v>111</v>
      </c>
      <c r="G201" s="113">
        <v>0.05</v>
      </c>
      <c r="H201" s="101">
        <f t="shared" si="7"/>
        <v>5.5500000000000007</v>
      </c>
      <c r="I201" s="228"/>
      <c r="J201" s="216"/>
      <c r="K201" s="30"/>
      <c r="L201" s="30"/>
      <c r="M201" s="286"/>
    </row>
    <row r="202" spans="1:13" s="15" customFormat="1" ht="24.4" customHeight="1">
      <c r="A202" s="279"/>
      <c r="B202" s="251"/>
      <c r="C202" s="68" t="s">
        <v>763</v>
      </c>
      <c r="D202" s="31">
        <v>0.2</v>
      </c>
      <c r="E202" s="69">
        <v>691.5</v>
      </c>
      <c r="F202" s="69">
        <f t="shared" si="6"/>
        <v>138.30000000000001</v>
      </c>
      <c r="G202" s="113">
        <v>0.05</v>
      </c>
      <c r="H202" s="101">
        <f t="shared" si="7"/>
        <v>6.9150000000000009</v>
      </c>
      <c r="I202" s="228"/>
      <c r="J202" s="216"/>
      <c r="K202" s="30"/>
      <c r="L202" s="30"/>
      <c r="M202" s="286"/>
    </row>
    <row r="203" spans="1:13" s="15" customFormat="1" ht="24.4" customHeight="1">
      <c r="A203" s="279"/>
      <c r="B203" s="251"/>
      <c r="C203" s="68" t="s">
        <v>1538</v>
      </c>
      <c r="D203" s="31">
        <v>0.2</v>
      </c>
      <c r="E203" s="69">
        <v>438.9</v>
      </c>
      <c r="F203" s="69">
        <f t="shared" ref="F203:F283" si="8">SUM(D203*E203)</f>
        <v>87.78</v>
      </c>
      <c r="G203" s="113">
        <v>0.05</v>
      </c>
      <c r="H203" s="101">
        <f t="shared" si="7"/>
        <v>4.3890000000000002</v>
      </c>
      <c r="I203" s="228"/>
      <c r="J203" s="216"/>
      <c r="K203" s="30"/>
      <c r="L203" s="30"/>
      <c r="M203" s="286"/>
    </row>
    <row r="204" spans="1:13" s="15" customFormat="1" ht="24.4" customHeight="1">
      <c r="A204" s="279"/>
      <c r="B204" s="251" t="s">
        <v>1542</v>
      </c>
      <c r="C204" s="68" t="s">
        <v>1539</v>
      </c>
      <c r="D204" s="31">
        <v>1</v>
      </c>
      <c r="E204" s="69">
        <v>213.7</v>
      </c>
      <c r="F204" s="69">
        <f t="shared" si="8"/>
        <v>213.7</v>
      </c>
      <c r="G204" s="113">
        <v>0.05</v>
      </c>
      <c r="H204" s="101">
        <f t="shared" si="7"/>
        <v>10.685</v>
      </c>
      <c r="I204" s="228"/>
      <c r="J204" s="216"/>
      <c r="K204" s="30"/>
      <c r="L204" s="30"/>
      <c r="M204" s="286"/>
    </row>
    <row r="205" spans="1:13" s="15" customFormat="1" ht="24.4" customHeight="1">
      <c r="A205" s="279"/>
      <c r="B205" s="251"/>
      <c r="C205" s="68" t="s">
        <v>1540</v>
      </c>
      <c r="D205" s="31">
        <v>1</v>
      </c>
      <c r="E205" s="69">
        <v>193.2</v>
      </c>
      <c r="F205" s="69">
        <f t="shared" si="8"/>
        <v>193.2</v>
      </c>
      <c r="G205" s="113">
        <v>0.05</v>
      </c>
      <c r="H205" s="101">
        <f t="shared" si="7"/>
        <v>9.66</v>
      </c>
      <c r="I205" s="228"/>
      <c r="J205" s="216"/>
      <c r="K205" s="30"/>
      <c r="L205" s="30"/>
      <c r="M205" s="286"/>
    </row>
    <row r="206" spans="1:13" s="15" customFormat="1" ht="24.4" customHeight="1">
      <c r="A206" s="279"/>
      <c r="B206" s="251"/>
      <c r="C206" s="68" t="s">
        <v>1541</v>
      </c>
      <c r="D206" s="31">
        <v>1</v>
      </c>
      <c r="E206" s="69">
        <v>241</v>
      </c>
      <c r="F206" s="69">
        <f t="shared" si="8"/>
        <v>241</v>
      </c>
      <c r="G206" s="113">
        <v>0.05</v>
      </c>
      <c r="H206" s="101">
        <f t="shared" si="7"/>
        <v>12.05</v>
      </c>
      <c r="I206" s="228"/>
      <c r="J206" s="216"/>
      <c r="K206" s="30"/>
      <c r="L206" s="30"/>
      <c r="M206" s="286"/>
    </row>
    <row r="207" spans="1:13" s="15" customFormat="1" ht="24.4" customHeight="1">
      <c r="A207" s="279"/>
      <c r="B207" s="42" t="s">
        <v>3198</v>
      </c>
      <c r="C207" s="102" t="s">
        <v>1746</v>
      </c>
      <c r="D207" s="31">
        <v>1</v>
      </c>
      <c r="E207" s="69">
        <v>66.2</v>
      </c>
      <c r="F207" s="69">
        <f t="shared" si="8"/>
        <v>66.2</v>
      </c>
      <c r="G207" s="113">
        <v>0.05</v>
      </c>
      <c r="H207" s="101">
        <f t="shared" si="7"/>
        <v>3.3100000000000005</v>
      </c>
      <c r="I207" s="228"/>
      <c r="J207" s="216"/>
      <c r="K207" s="30"/>
      <c r="L207" s="30"/>
      <c r="M207" s="286"/>
    </row>
    <row r="208" spans="1:13" s="15" customFormat="1" ht="24.4" customHeight="1">
      <c r="A208" s="279"/>
      <c r="B208" s="248" t="s">
        <v>424</v>
      </c>
      <c r="C208" s="102" t="s">
        <v>1747</v>
      </c>
      <c r="D208" s="31">
        <v>0.2</v>
      </c>
      <c r="E208" s="69">
        <v>90.8</v>
      </c>
      <c r="F208" s="69">
        <f t="shared" si="8"/>
        <v>18.16</v>
      </c>
      <c r="G208" s="113">
        <v>0.05</v>
      </c>
      <c r="H208" s="101">
        <f t="shared" si="7"/>
        <v>0.90800000000000003</v>
      </c>
      <c r="I208" s="228"/>
      <c r="J208" s="216"/>
      <c r="K208" s="30"/>
      <c r="L208" s="30"/>
      <c r="M208" s="286"/>
    </row>
    <row r="209" spans="1:13" s="15" customFormat="1" ht="24.4" customHeight="1">
      <c r="A209" s="279"/>
      <c r="B209" s="249"/>
      <c r="C209" s="102" t="s">
        <v>1748</v>
      </c>
      <c r="D209" s="31">
        <v>0.2</v>
      </c>
      <c r="E209" s="69">
        <v>90.8</v>
      </c>
      <c r="F209" s="69">
        <f t="shared" si="8"/>
        <v>18.16</v>
      </c>
      <c r="G209" s="113">
        <v>0.05</v>
      </c>
      <c r="H209" s="101">
        <f t="shared" si="7"/>
        <v>0.90800000000000003</v>
      </c>
      <c r="I209" s="228"/>
      <c r="J209" s="216"/>
      <c r="K209" s="30"/>
      <c r="L209" s="30"/>
      <c r="M209" s="286"/>
    </row>
    <row r="210" spans="1:13" s="15" customFormat="1" ht="24.4" customHeight="1">
      <c r="A210" s="279"/>
      <c r="B210" s="249"/>
      <c r="C210" s="102" t="s">
        <v>1749</v>
      </c>
      <c r="D210" s="31">
        <v>0.2</v>
      </c>
      <c r="E210" s="69">
        <v>90.8</v>
      </c>
      <c r="F210" s="69">
        <f t="shared" si="8"/>
        <v>18.16</v>
      </c>
      <c r="G210" s="113">
        <v>0.05</v>
      </c>
      <c r="H210" s="101">
        <f t="shared" si="7"/>
        <v>0.90800000000000003</v>
      </c>
      <c r="I210" s="228"/>
      <c r="J210" s="216"/>
      <c r="K210" s="30"/>
      <c r="L210" s="30"/>
      <c r="M210" s="286"/>
    </row>
    <row r="211" spans="1:13" s="15" customFormat="1" ht="24.4" customHeight="1">
      <c r="A211" s="279"/>
      <c r="B211" s="249"/>
      <c r="C211" s="102" t="s">
        <v>1750</v>
      </c>
      <c r="D211" s="31">
        <v>0.2</v>
      </c>
      <c r="E211" s="69">
        <v>104.4</v>
      </c>
      <c r="F211" s="69">
        <f t="shared" si="8"/>
        <v>20.880000000000003</v>
      </c>
      <c r="G211" s="113">
        <v>0.05</v>
      </c>
      <c r="H211" s="101">
        <f t="shared" si="7"/>
        <v>1.0440000000000003</v>
      </c>
      <c r="I211" s="228"/>
      <c r="J211" s="216"/>
      <c r="K211" s="30"/>
      <c r="L211" s="30"/>
      <c r="M211" s="286"/>
    </row>
    <row r="212" spans="1:13" s="15" customFormat="1" ht="24.4" customHeight="1">
      <c r="A212" s="280"/>
      <c r="B212" s="250"/>
      <c r="C212" s="102" t="s">
        <v>1751</v>
      </c>
      <c r="D212" s="31">
        <v>0.2</v>
      </c>
      <c r="E212" s="69">
        <v>90.8</v>
      </c>
      <c r="F212" s="69">
        <f t="shared" si="8"/>
        <v>18.16</v>
      </c>
      <c r="G212" s="113">
        <v>0.05</v>
      </c>
      <c r="H212" s="101">
        <f t="shared" si="7"/>
        <v>0.90800000000000003</v>
      </c>
      <c r="I212" s="229"/>
      <c r="J212" s="217"/>
      <c r="K212" s="30"/>
      <c r="L212" s="30"/>
      <c r="M212" s="286"/>
    </row>
    <row r="213" spans="1:13" s="15" customFormat="1" ht="24.4" customHeight="1">
      <c r="A213" s="247" t="s">
        <v>3993</v>
      </c>
      <c r="B213" s="233" t="s">
        <v>2612</v>
      </c>
      <c r="C213" s="68" t="s">
        <v>3994</v>
      </c>
      <c r="D213" s="31">
        <v>0.6</v>
      </c>
      <c r="E213" s="69">
        <v>93.2</v>
      </c>
      <c r="F213" s="69">
        <f t="shared" si="8"/>
        <v>55.92</v>
      </c>
      <c r="G213" s="113">
        <v>0.05</v>
      </c>
      <c r="H213" s="101">
        <f t="shared" si="7"/>
        <v>2.7960000000000003</v>
      </c>
      <c r="I213" s="227">
        <f>SUM(F213:F249)+SUM(H213:H249)</f>
        <v>3167.4299999999994</v>
      </c>
      <c r="J213" s="215">
        <v>1700</v>
      </c>
      <c r="K213" s="30"/>
      <c r="L213" s="30"/>
      <c r="M213" s="286"/>
    </row>
    <row r="214" spans="1:13" s="15" customFormat="1" ht="24.4" customHeight="1">
      <c r="A214" s="247"/>
      <c r="B214" s="233"/>
      <c r="C214" s="68" t="s">
        <v>3995</v>
      </c>
      <c r="D214" s="31">
        <v>0.4</v>
      </c>
      <c r="E214" s="69">
        <v>124.9</v>
      </c>
      <c r="F214" s="69">
        <f t="shared" si="8"/>
        <v>49.960000000000008</v>
      </c>
      <c r="G214" s="113">
        <v>0.05</v>
      </c>
      <c r="H214" s="101">
        <f t="shared" si="7"/>
        <v>2.4980000000000007</v>
      </c>
      <c r="I214" s="228"/>
      <c r="J214" s="216"/>
      <c r="K214" s="30"/>
      <c r="L214" s="30"/>
      <c r="M214" s="286"/>
    </row>
    <row r="215" spans="1:13" s="15" customFormat="1" ht="24.4" customHeight="1">
      <c r="A215" s="247"/>
      <c r="B215" s="233"/>
      <c r="C215" s="68" t="s">
        <v>3996</v>
      </c>
      <c r="D215" s="31">
        <v>0.2</v>
      </c>
      <c r="E215" s="69">
        <v>151.19999999999999</v>
      </c>
      <c r="F215" s="69">
        <f t="shared" si="8"/>
        <v>30.24</v>
      </c>
      <c r="G215" s="113">
        <v>0.05</v>
      </c>
      <c r="H215" s="101">
        <f t="shared" si="7"/>
        <v>1.512</v>
      </c>
      <c r="I215" s="228"/>
      <c r="J215" s="216"/>
      <c r="K215" s="30"/>
      <c r="L215" s="30"/>
      <c r="M215" s="286"/>
    </row>
    <row r="216" spans="1:13" s="15" customFormat="1" ht="24.4" customHeight="1">
      <c r="A216" s="247"/>
      <c r="B216" s="233"/>
      <c r="C216" s="68" t="s">
        <v>2713</v>
      </c>
      <c r="D216" s="31">
        <v>0.2</v>
      </c>
      <c r="E216" s="69">
        <v>140.69999999999999</v>
      </c>
      <c r="F216" s="69">
        <f t="shared" si="8"/>
        <v>28.14</v>
      </c>
      <c r="G216" s="113">
        <v>0.05</v>
      </c>
      <c r="H216" s="101">
        <f t="shared" si="7"/>
        <v>1.407</v>
      </c>
      <c r="I216" s="228"/>
      <c r="J216" s="216"/>
      <c r="K216" s="30"/>
      <c r="L216" s="30"/>
      <c r="M216" s="286"/>
    </row>
    <row r="217" spans="1:13" s="15" customFormat="1" ht="24.4" customHeight="1">
      <c r="A217" s="247"/>
      <c r="B217" s="233"/>
      <c r="C217" s="102" t="s">
        <v>1218</v>
      </c>
      <c r="D217" s="31">
        <v>0.2</v>
      </c>
      <c r="E217" s="69">
        <v>272.60000000000002</v>
      </c>
      <c r="F217" s="69">
        <f t="shared" si="8"/>
        <v>54.52000000000001</v>
      </c>
      <c r="G217" s="113">
        <v>0.05</v>
      </c>
      <c r="H217" s="101">
        <f t="shared" si="7"/>
        <v>2.7260000000000009</v>
      </c>
      <c r="I217" s="228"/>
      <c r="J217" s="216"/>
      <c r="K217" s="30"/>
      <c r="L217" s="30"/>
      <c r="M217" s="286"/>
    </row>
    <row r="218" spans="1:13" s="15" customFormat="1" ht="24.4" customHeight="1">
      <c r="A218" s="247"/>
      <c r="B218" s="233"/>
      <c r="C218" s="102" t="s">
        <v>1594</v>
      </c>
      <c r="D218" s="31">
        <v>0.2</v>
      </c>
      <c r="E218" s="69">
        <v>298.89999999999998</v>
      </c>
      <c r="F218" s="69">
        <f t="shared" si="8"/>
        <v>59.78</v>
      </c>
      <c r="G218" s="113">
        <v>0.05</v>
      </c>
      <c r="H218" s="101">
        <f t="shared" si="7"/>
        <v>2.9890000000000003</v>
      </c>
      <c r="I218" s="228"/>
      <c r="J218" s="216"/>
      <c r="K218" s="30"/>
      <c r="L218" s="30"/>
      <c r="M218" s="286"/>
    </row>
    <row r="219" spans="1:13" s="15" customFormat="1" ht="24.4" customHeight="1">
      <c r="A219" s="247"/>
      <c r="B219" s="233"/>
      <c r="C219" s="68" t="s">
        <v>2714</v>
      </c>
      <c r="D219" s="31">
        <v>0.2</v>
      </c>
      <c r="E219" s="69">
        <v>173.4</v>
      </c>
      <c r="F219" s="69">
        <f t="shared" si="8"/>
        <v>34.68</v>
      </c>
      <c r="G219" s="113">
        <v>0.05</v>
      </c>
      <c r="H219" s="101">
        <f t="shared" si="7"/>
        <v>1.734</v>
      </c>
      <c r="I219" s="228"/>
      <c r="J219" s="216"/>
      <c r="K219" s="30"/>
      <c r="L219" s="30"/>
      <c r="M219" s="286"/>
    </row>
    <row r="220" spans="1:13" s="15" customFormat="1" ht="24.4" customHeight="1">
      <c r="A220" s="247"/>
      <c r="B220" s="233"/>
      <c r="C220" s="68" t="s">
        <v>2715</v>
      </c>
      <c r="D220" s="31">
        <v>0.4</v>
      </c>
      <c r="E220" s="69">
        <v>114.2</v>
      </c>
      <c r="F220" s="69">
        <f t="shared" si="8"/>
        <v>45.680000000000007</v>
      </c>
      <c r="G220" s="113">
        <v>0.05</v>
      </c>
      <c r="H220" s="101">
        <f t="shared" si="7"/>
        <v>2.2840000000000003</v>
      </c>
      <c r="I220" s="228"/>
      <c r="J220" s="216"/>
      <c r="K220" s="30"/>
      <c r="L220" s="30"/>
      <c r="M220" s="286"/>
    </row>
    <row r="221" spans="1:13" s="15" customFormat="1" ht="24.4" customHeight="1">
      <c r="A221" s="247"/>
      <c r="B221" s="233"/>
      <c r="C221" s="68" t="s">
        <v>3171</v>
      </c>
      <c r="D221" s="31">
        <v>0.2</v>
      </c>
      <c r="E221" s="69">
        <v>198.7</v>
      </c>
      <c r="F221" s="69">
        <f t="shared" si="8"/>
        <v>39.74</v>
      </c>
      <c r="G221" s="113">
        <v>0.05</v>
      </c>
      <c r="H221" s="101">
        <f t="shared" si="7"/>
        <v>1.9870000000000001</v>
      </c>
      <c r="I221" s="228"/>
      <c r="J221" s="216"/>
      <c r="K221" s="30"/>
      <c r="L221" s="30"/>
      <c r="M221" s="286"/>
    </row>
    <row r="222" spans="1:13" s="15" customFormat="1" ht="24.4" customHeight="1">
      <c r="A222" s="247"/>
      <c r="B222" s="233"/>
      <c r="C222" s="68" t="s">
        <v>2903</v>
      </c>
      <c r="D222" s="31">
        <v>0.2</v>
      </c>
      <c r="E222" s="69">
        <v>272.60000000000002</v>
      </c>
      <c r="F222" s="69">
        <f t="shared" si="8"/>
        <v>54.52000000000001</v>
      </c>
      <c r="G222" s="113">
        <v>0.05</v>
      </c>
      <c r="H222" s="101">
        <f t="shared" si="7"/>
        <v>2.7260000000000009</v>
      </c>
      <c r="I222" s="228"/>
      <c r="J222" s="216"/>
      <c r="K222" s="30"/>
      <c r="L222" s="30"/>
      <c r="M222" s="286"/>
    </row>
    <row r="223" spans="1:13" s="15" customFormat="1" ht="24.4" customHeight="1">
      <c r="A223" s="247"/>
      <c r="B223" s="233" t="s">
        <v>2606</v>
      </c>
      <c r="C223" s="68" t="s">
        <v>2583</v>
      </c>
      <c r="D223" s="31">
        <v>1</v>
      </c>
      <c r="E223" s="69">
        <v>47.4</v>
      </c>
      <c r="F223" s="69">
        <f t="shared" si="8"/>
        <v>47.4</v>
      </c>
      <c r="G223" s="113">
        <v>0.05</v>
      </c>
      <c r="H223" s="101">
        <f t="shared" si="7"/>
        <v>2.37</v>
      </c>
      <c r="I223" s="228"/>
      <c r="J223" s="216"/>
      <c r="K223" s="30"/>
      <c r="L223" s="30"/>
      <c r="M223" s="286"/>
    </row>
    <row r="224" spans="1:13" s="15" customFormat="1" ht="24.4" customHeight="1">
      <c r="A224" s="247"/>
      <c r="B224" s="233"/>
      <c r="C224" s="68" t="s">
        <v>2584</v>
      </c>
      <c r="D224" s="31">
        <v>1</v>
      </c>
      <c r="E224" s="69">
        <v>47.4</v>
      </c>
      <c r="F224" s="69">
        <f t="shared" si="8"/>
        <v>47.4</v>
      </c>
      <c r="G224" s="113">
        <v>0.05</v>
      </c>
      <c r="H224" s="101">
        <f t="shared" si="7"/>
        <v>2.37</v>
      </c>
      <c r="I224" s="228"/>
      <c r="J224" s="216"/>
      <c r="K224" s="30"/>
      <c r="L224" s="30"/>
      <c r="M224" s="286"/>
    </row>
    <row r="225" spans="1:13" s="15" customFormat="1" ht="24.4" customHeight="1">
      <c r="A225" s="247"/>
      <c r="B225" s="233" t="s">
        <v>2747</v>
      </c>
      <c r="C225" s="68" t="s">
        <v>615</v>
      </c>
      <c r="D225" s="104">
        <f>1/3*1</f>
        <v>0.33333333333333331</v>
      </c>
      <c r="E225" s="69">
        <v>152.19999999999999</v>
      </c>
      <c r="F225" s="69">
        <f t="shared" si="8"/>
        <v>50.733333333333327</v>
      </c>
      <c r="G225" s="113">
        <v>0.05</v>
      </c>
      <c r="H225" s="101">
        <f t="shared" si="7"/>
        <v>2.5366666666666666</v>
      </c>
      <c r="I225" s="228"/>
      <c r="J225" s="216"/>
      <c r="K225" s="30"/>
      <c r="L225" s="30"/>
      <c r="M225" s="286"/>
    </row>
    <row r="226" spans="1:13" s="15" customFormat="1" ht="24.4" customHeight="1">
      <c r="A226" s="247"/>
      <c r="B226" s="233"/>
      <c r="C226" s="68" t="s">
        <v>429</v>
      </c>
      <c r="D226" s="68">
        <f>1/3*2</f>
        <v>0.66666666666666663</v>
      </c>
      <c r="E226" s="69">
        <v>152.19999999999999</v>
      </c>
      <c r="F226" s="69">
        <f t="shared" si="8"/>
        <v>101.46666666666665</v>
      </c>
      <c r="G226" s="113">
        <v>0.05</v>
      </c>
      <c r="H226" s="101">
        <f t="shared" si="7"/>
        <v>5.0733333333333333</v>
      </c>
      <c r="I226" s="228"/>
      <c r="J226" s="216"/>
      <c r="K226" s="30"/>
      <c r="L226" s="30"/>
      <c r="M226" s="286"/>
    </row>
    <row r="227" spans="1:13" s="15" customFormat="1" ht="24.4" customHeight="1">
      <c r="A227" s="247"/>
      <c r="B227" s="50" t="s">
        <v>698</v>
      </c>
      <c r="C227" s="182" t="s">
        <v>3228</v>
      </c>
      <c r="D227" s="104">
        <f>1/3*1</f>
        <v>0.33333333333333331</v>
      </c>
      <c r="E227" s="69">
        <v>336.5</v>
      </c>
      <c r="F227" s="69">
        <f t="shared" si="8"/>
        <v>112.16666666666666</v>
      </c>
      <c r="G227" s="113">
        <v>0.05</v>
      </c>
      <c r="H227" s="101">
        <f t="shared" si="7"/>
        <v>5.6083333333333334</v>
      </c>
      <c r="I227" s="228"/>
      <c r="J227" s="216"/>
      <c r="K227" s="30"/>
      <c r="L227" s="30"/>
      <c r="M227" s="286"/>
    </row>
    <row r="228" spans="1:13" s="15" customFormat="1" ht="24.4" customHeight="1">
      <c r="A228" s="247"/>
      <c r="B228" s="50" t="s">
        <v>767</v>
      </c>
      <c r="C228" s="176" t="s">
        <v>766</v>
      </c>
      <c r="D228" s="31">
        <v>0.5</v>
      </c>
      <c r="E228" s="69">
        <v>168.8</v>
      </c>
      <c r="F228" s="69">
        <f t="shared" si="8"/>
        <v>84.4</v>
      </c>
      <c r="G228" s="113">
        <v>0.05</v>
      </c>
      <c r="H228" s="101">
        <f t="shared" si="7"/>
        <v>4.2200000000000006</v>
      </c>
      <c r="I228" s="228"/>
      <c r="J228" s="216"/>
      <c r="K228" s="30"/>
      <c r="L228" s="30"/>
      <c r="M228" s="286"/>
    </row>
    <row r="229" spans="1:13" s="15" customFormat="1" ht="24.4" customHeight="1">
      <c r="A229" s="247"/>
      <c r="B229" s="233" t="s">
        <v>1754</v>
      </c>
      <c r="C229" s="68" t="s">
        <v>1625</v>
      </c>
      <c r="D229" s="31">
        <v>1</v>
      </c>
      <c r="E229" s="69">
        <v>186.3</v>
      </c>
      <c r="F229" s="69">
        <f t="shared" si="8"/>
        <v>186.3</v>
      </c>
      <c r="G229" s="113">
        <v>0.05</v>
      </c>
      <c r="H229" s="101">
        <f t="shared" si="7"/>
        <v>9.3150000000000013</v>
      </c>
      <c r="I229" s="228"/>
      <c r="J229" s="216"/>
      <c r="K229" s="30"/>
      <c r="L229" s="30"/>
      <c r="M229" s="286"/>
    </row>
    <row r="230" spans="1:13" s="15" customFormat="1" ht="24.4" customHeight="1">
      <c r="A230" s="247"/>
      <c r="B230" s="233"/>
      <c r="C230" s="68" t="s">
        <v>1626</v>
      </c>
      <c r="D230" s="104">
        <f>1/3*1</f>
        <v>0.33333333333333331</v>
      </c>
      <c r="E230" s="69">
        <v>193.2</v>
      </c>
      <c r="F230" s="69">
        <f t="shared" si="8"/>
        <v>64.399999999999991</v>
      </c>
      <c r="G230" s="113">
        <v>0.05</v>
      </c>
      <c r="H230" s="101">
        <f t="shared" si="7"/>
        <v>3.2199999999999998</v>
      </c>
      <c r="I230" s="228"/>
      <c r="J230" s="216"/>
      <c r="K230" s="30"/>
      <c r="L230" s="30"/>
      <c r="M230" s="286"/>
    </row>
    <row r="231" spans="1:13" s="15" customFormat="1" ht="24.4" customHeight="1">
      <c r="A231" s="247"/>
      <c r="B231" s="233"/>
      <c r="C231" s="68" t="s">
        <v>3746</v>
      </c>
      <c r="D231" s="31">
        <v>0.4</v>
      </c>
      <c r="E231" s="69">
        <v>247.8</v>
      </c>
      <c r="F231" s="69">
        <f t="shared" si="8"/>
        <v>99.12</v>
      </c>
      <c r="G231" s="113">
        <v>0.05</v>
      </c>
      <c r="H231" s="101">
        <f t="shared" si="7"/>
        <v>4.9560000000000004</v>
      </c>
      <c r="I231" s="228"/>
      <c r="J231" s="216"/>
      <c r="K231" s="30"/>
      <c r="L231" s="30"/>
      <c r="M231" s="286"/>
    </row>
    <row r="232" spans="1:13" s="15" customFormat="1" ht="24.4" customHeight="1">
      <c r="A232" s="247"/>
      <c r="B232" s="233"/>
      <c r="C232" s="68" t="s">
        <v>535</v>
      </c>
      <c r="D232" s="31">
        <v>0.2</v>
      </c>
      <c r="E232" s="69">
        <v>131.69999999999999</v>
      </c>
      <c r="F232" s="69">
        <f t="shared" si="8"/>
        <v>26.34</v>
      </c>
      <c r="G232" s="113">
        <v>0.05</v>
      </c>
      <c r="H232" s="101">
        <f t="shared" si="7"/>
        <v>1.3170000000000002</v>
      </c>
      <c r="I232" s="228"/>
      <c r="J232" s="216"/>
      <c r="K232" s="30"/>
      <c r="L232" s="30"/>
      <c r="M232" s="286"/>
    </row>
    <row r="233" spans="1:13" s="15" customFormat="1" ht="24.4" customHeight="1">
      <c r="A233" s="247"/>
      <c r="B233" s="233"/>
      <c r="C233" s="68" t="s">
        <v>1627</v>
      </c>
      <c r="D233" s="31">
        <v>1</v>
      </c>
      <c r="E233" s="69">
        <v>193.2</v>
      </c>
      <c r="F233" s="69">
        <f t="shared" si="8"/>
        <v>193.2</v>
      </c>
      <c r="G233" s="113">
        <v>0.05</v>
      </c>
      <c r="H233" s="101">
        <f t="shared" si="7"/>
        <v>9.66</v>
      </c>
      <c r="I233" s="228"/>
      <c r="J233" s="216"/>
      <c r="K233" s="30"/>
      <c r="L233" s="30"/>
      <c r="M233" s="286"/>
    </row>
    <row r="234" spans="1:13" s="15" customFormat="1" ht="24.4" customHeight="1">
      <c r="A234" s="247"/>
      <c r="B234" s="218" t="s">
        <v>424</v>
      </c>
      <c r="C234" s="102" t="s">
        <v>4004</v>
      </c>
      <c r="D234" s="31">
        <v>0.4</v>
      </c>
      <c r="E234" s="69">
        <v>90.8</v>
      </c>
      <c r="F234" s="69">
        <f t="shared" si="8"/>
        <v>36.32</v>
      </c>
      <c r="G234" s="113">
        <v>0.05</v>
      </c>
      <c r="H234" s="101">
        <f t="shared" si="7"/>
        <v>1.8160000000000001</v>
      </c>
      <c r="I234" s="228"/>
      <c r="J234" s="216"/>
      <c r="K234" s="30"/>
      <c r="L234" s="30"/>
      <c r="M234" s="286"/>
    </row>
    <row r="235" spans="1:13" s="15" customFormat="1" ht="24.4" customHeight="1">
      <c r="A235" s="247"/>
      <c r="B235" s="220"/>
      <c r="C235" s="102" t="s">
        <v>1883</v>
      </c>
      <c r="D235" s="31">
        <v>0.4</v>
      </c>
      <c r="E235" s="69">
        <v>90.8</v>
      </c>
      <c r="F235" s="69">
        <f t="shared" si="8"/>
        <v>36.32</v>
      </c>
      <c r="G235" s="113">
        <v>0.05</v>
      </c>
      <c r="H235" s="101">
        <f t="shared" si="7"/>
        <v>1.8160000000000001</v>
      </c>
      <c r="I235" s="228"/>
      <c r="J235" s="216"/>
      <c r="K235" s="30"/>
      <c r="L235" s="30"/>
      <c r="M235" s="286"/>
    </row>
    <row r="236" spans="1:13" s="15" customFormat="1" ht="24.4" customHeight="1">
      <c r="A236" s="247"/>
      <c r="B236" s="218" t="s">
        <v>3786</v>
      </c>
      <c r="C236" s="102" t="s">
        <v>905</v>
      </c>
      <c r="D236" s="31">
        <v>0.6</v>
      </c>
      <c r="E236" s="69">
        <v>179.5</v>
      </c>
      <c r="F236" s="69">
        <f t="shared" si="8"/>
        <v>107.7</v>
      </c>
      <c r="G236" s="113">
        <v>0.05</v>
      </c>
      <c r="H236" s="101">
        <f t="shared" si="7"/>
        <v>5.3850000000000007</v>
      </c>
      <c r="I236" s="228"/>
      <c r="J236" s="216"/>
      <c r="K236" s="30"/>
      <c r="L236" s="30"/>
      <c r="M236" s="286"/>
    </row>
    <row r="237" spans="1:13" s="15" customFormat="1" ht="24.4" customHeight="1">
      <c r="A237" s="247"/>
      <c r="B237" s="219"/>
      <c r="C237" s="102" t="s">
        <v>954</v>
      </c>
      <c r="D237" s="31">
        <v>1</v>
      </c>
      <c r="E237" s="69">
        <v>159</v>
      </c>
      <c r="F237" s="69">
        <f t="shared" si="8"/>
        <v>159</v>
      </c>
      <c r="G237" s="113">
        <v>0.05</v>
      </c>
      <c r="H237" s="101">
        <f t="shared" si="7"/>
        <v>7.95</v>
      </c>
      <c r="I237" s="228"/>
      <c r="J237" s="216"/>
      <c r="K237" s="30"/>
      <c r="L237" s="30"/>
      <c r="M237" s="286"/>
    </row>
    <row r="238" spans="1:13" s="15" customFormat="1" ht="24.4" customHeight="1">
      <c r="A238" s="247"/>
      <c r="B238" s="219"/>
      <c r="C238" s="102" t="s">
        <v>955</v>
      </c>
      <c r="D238" s="31">
        <v>1</v>
      </c>
      <c r="E238" s="69">
        <v>131</v>
      </c>
      <c r="F238" s="69">
        <f t="shared" si="8"/>
        <v>131</v>
      </c>
      <c r="G238" s="113">
        <v>0.05</v>
      </c>
      <c r="H238" s="101">
        <f t="shared" si="7"/>
        <v>6.5500000000000007</v>
      </c>
      <c r="I238" s="228"/>
      <c r="J238" s="216"/>
      <c r="K238" s="30"/>
      <c r="L238" s="30"/>
      <c r="M238" s="286"/>
    </row>
    <row r="239" spans="1:13" s="15" customFormat="1" ht="24.4" customHeight="1">
      <c r="A239" s="247"/>
      <c r="B239" s="220"/>
      <c r="C239" s="102" t="s">
        <v>1614</v>
      </c>
      <c r="D239" s="31">
        <v>0.4</v>
      </c>
      <c r="E239" s="69">
        <v>247.8</v>
      </c>
      <c r="F239" s="69">
        <f t="shared" si="8"/>
        <v>99.12</v>
      </c>
      <c r="G239" s="113">
        <v>0.05</v>
      </c>
      <c r="H239" s="101">
        <f t="shared" si="7"/>
        <v>4.9560000000000004</v>
      </c>
      <c r="I239" s="228"/>
      <c r="J239" s="216"/>
      <c r="K239" s="30"/>
      <c r="L239" s="30"/>
      <c r="M239" s="286"/>
    </row>
    <row r="240" spans="1:13" s="15" customFormat="1" ht="24.4" customHeight="1">
      <c r="A240" s="247"/>
      <c r="B240" s="218" t="s">
        <v>1613</v>
      </c>
      <c r="C240" s="102" t="s">
        <v>635</v>
      </c>
      <c r="D240" s="31">
        <v>1</v>
      </c>
      <c r="E240" s="69">
        <v>82.6</v>
      </c>
      <c r="F240" s="69">
        <f t="shared" si="8"/>
        <v>82.6</v>
      </c>
      <c r="G240" s="113">
        <v>0.05</v>
      </c>
      <c r="H240" s="101">
        <f t="shared" si="7"/>
        <v>4.13</v>
      </c>
      <c r="I240" s="228"/>
      <c r="J240" s="216"/>
      <c r="K240" s="30"/>
      <c r="L240" s="30"/>
      <c r="M240" s="286"/>
    </row>
    <row r="241" spans="1:13" s="15" customFormat="1" ht="24.4" customHeight="1">
      <c r="A241" s="247"/>
      <c r="B241" s="220"/>
      <c r="C241" s="102" t="s">
        <v>3277</v>
      </c>
      <c r="D241" s="31">
        <v>1</v>
      </c>
      <c r="E241" s="69">
        <v>82.6</v>
      </c>
      <c r="F241" s="69">
        <f t="shared" si="8"/>
        <v>82.6</v>
      </c>
      <c r="G241" s="113">
        <v>0.05</v>
      </c>
      <c r="H241" s="101">
        <f t="shared" si="7"/>
        <v>4.13</v>
      </c>
      <c r="I241" s="228"/>
      <c r="J241" s="216"/>
      <c r="K241" s="30"/>
      <c r="L241" s="30"/>
      <c r="M241" s="286"/>
    </row>
    <row r="242" spans="1:13" s="15" customFormat="1" ht="24.4" customHeight="1">
      <c r="A242" s="247"/>
      <c r="B242" s="233" t="s">
        <v>686</v>
      </c>
      <c r="C242" s="68" t="s">
        <v>1628</v>
      </c>
      <c r="D242" s="31">
        <v>1</v>
      </c>
      <c r="E242" s="69">
        <v>103.1</v>
      </c>
      <c r="F242" s="69">
        <f t="shared" si="8"/>
        <v>103.1</v>
      </c>
      <c r="G242" s="113">
        <v>0.05</v>
      </c>
      <c r="H242" s="101">
        <f t="shared" si="7"/>
        <v>5.1550000000000002</v>
      </c>
      <c r="I242" s="228"/>
      <c r="J242" s="216"/>
      <c r="K242" s="30"/>
      <c r="L242" s="30"/>
      <c r="M242" s="286"/>
    </row>
    <row r="243" spans="1:13" s="15" customFormat="1" ht="24.4" customHeight="1">
      <c r="A243" s="247"/>
      <c r="B243" s="233"/>
      <c r="C243" s="68" t="s">
        <v>1629</v>
      </c>
      <c r="D243" s="31">
        <v>1</v>
      </c>
      <c r="E243" s="69">
        <v>111.3</v>
      </c>
      <c r="F243" s="69">
        <f t="shared" si="8"/>
        <v>111.3</v>
      </c>
      <c r="G243" s="113">
        <v>0.05</v>
      </c>
      <c r="H243" s="101">
        <f t="shared" si="7"/>
        <v>5.5650000000000004</v>
      </c>
      <c r="I243" s="228"/>
      <c r="J243" s="216"/>
      <c r="K243" s="30"/>
      <c r="L243" s="30"/>
      <c r="M243" s="286"/>
    </row>
    <row r="244" spans="1:13" s="15" customFormat="1" ht="24.4" customHeight="1">
      <c r="A244" s="247"/>
      <c r="B244" s="233" t="s">
        <v>3789</v>
      </c>
      <c r="C244" s="68" t="s">
        <v>1630</v>
      </c>
      <c r="D244" s="31">
        <v>1</v>
      </c>
      <c r="E244" s="69">
        <v>74.5</v>
      </c>
      <c r="F244" s="69">
        <f t="shared" si="8"/>
        <v>74.5</v>
      </c>
      <c r="G244" s="113">
        <v>0.05</v>
      </c>
      <c r="H244" s="101">
        <f t="shared" si="7"/>
        <v>3.7250000000000001</v>
      </c>
      <c r="I244" s="228"/>
      <c r="J244" s="216"/>
      <c r="K244" s="30"/>
      <c r="L244" s="30"/>
      <c r="M244" s="286"/>
    </row>
    <row r="245" spans="1:13" s="15" customFormat="1" ht="24.4" customHeight="1">
      <c r="A245" s="247"/>
      <c r="B245" s="233"/>
      <c r="C245" s="68" t="s">
        <v>1631</v>
      </c>
      <c r="D245" s="31">
        <v>1</v>
      </c>
      <c r="E245" s="69">
        <v>82.1</v>
      </c>
      <c r="F245" s="69">
        <f t="shared" si="8"/>
        <v>82.1</v>
      </c>
      <c r="G245" s="113">
        <v>0.05</v>
      </c>
      <c r="H245" s="101">
        <f t="shared" si="7"/>
        <v>4.1049999999999995</v>
      </c>
      <c r="I245" s="228"/>
      <c r="J245" s="216"/>
      <c r="K245" s="30"/>
      <c r="L245" s="30"/>
      <c r="M245" s="286"/>
    </row>
    <row r="246" spans="1:13" s="15" customFormat="1" ht="24.4" customHeight="1">
      <c r="A246" s="247"/>
      <c r="B246" s="210" t="s">
        <v>682</v>
      </c>
      <c r="C246" s="82" t="s">
        <v>877</v>
      </c>
      <c r="D246" s="104">
        <f>1/3*1</f>
        <v>0.33333333333333331</v>
      </c>
      <c r="E246" s="69">
        <v>136.69999999999999</v>
      </c>
      <c r="F246" s="69">
        <f t="shared" si="8"/>
        <v>45.566666666666663</v>
      </c>
      <c r="G246" s="113">
        <v>0.05</v>
      </c>
      <c r="H246" s="101">
        <f t="shared" si="7"/>
        <v>2.2783333333333333</v>
      </c>
      <c r="I246" s="228"/>
      <c r="J246" s="216"/>
      <c r="K246" s="30"/>
      <c r="L246" s="30"/>
      <c r="M246" s="286"/>
    </row>
    <row r="247" spans="1:13" s="15" customFormat="1" ht="24.4" customHeight="1">
      <c r="A247" s="247"/>
      <c r="B247" s="211"/>
      <c r="C247" s="82" t="s">
        <v>878</v>
      </c>
      <c r="D247" s="31">
        <f>1/3*2</f>
        <v>0.66666666666666663</v>
      </c>
      <c r="E247" s="69">
        <v>163.30000000000001</v>
      </c>
      <c r="F247" s="69">
        <f t="shared" si="8"/>
        <v>108.86666666666667</v>
      </c>
      <c r="G247" s="113">
        <v>0.05</v>
      </c>
      <c r="H247" s="101">
        <f t="shared" si="7"/>
        <v>5.4433333333333342</v>
      </c>
      <c r="I247" s="228"/>
      <c r="J247" s="216"/>
      <c r="K247" s="30"/>
      <c r="L247" s="30"/>
      <c r="M247" s="286"/>
    </row>
    <row r="248" spans="1:13" s="15" customFormat="1" ht="24.4" customHeight="1">
      <c r="A248" s="247"/>
      <c r="B248" s="211"/>
      <c r="C248" s="68" t="s">
        <v>1968</v>
      </c>
      <c r="D248" s="31">
        <v>1</v>
      </c>
      <c r="E248" s="69">
        <v>133.19999999999999</v>
      </c>
      <c r="F248" s="69">
        <f t="shared" si="8"/>
        <v>133.19999999999999</v>
      </c>
      <c r="G248" s="113">
        <v>0.05</v>
      </c>
      <c r="H248" s="101">
        <f t="shared" si="7"/>
        <v>6.66</v>
      </c>
      <c r="I248" s="228"/>
      <c r="J248" s="216"/>
      <c r="K248" s="30"/>
      <c r="L248" s="30"/>
      <c r="M248" s="286"/>
    </row>
    <row r="249" spans="1:13" s="15" customFormat="1" ht="24.4" customHeight="1">
      <c r="A249" s="247"/>
      <c r="B249" s="212"/>
      <c r="C249" s="68" t="s">
        <v>1969</v>
      </c>
      <c r="D249" s="31">
        <v>1</v>
      </c>
      <c r="E249" s="69">
        <v>157.19999999999999</v>
      </c>
      <c r="F249" s="69">
        <f t="shared" si="8"/>
        <v>157.19999999999999</v>
      </c>
      <c r="G249" s="113">
        <v>0.05</v>
      </c>
      <c r="H249" s="101">
        <f t="shared" si="7"/>
        <v>7.8599999999999994</v>
      </c>
      <c r="I249" s="229"/>
      <c r="J249" s="217"/>
      <c r="K249" s="30"/>
      <c r="L249" s="30"/>
      <c r="M249" s="286"/>
    </row>
    <row r="250" spans="1:13" s="15" customFormat="1" ht="24.4" customHeight="1">
      <c r="A250" s="305" t="s">
        <v>1970</v>
      </c>
      <c r="B250" s="233" t="s">
        <v>2607</v>
      </c>
      <c r="C250" s="68" t="s">
        <v>1971</v>
      </c>
      <c r="D250" s="31">
        <f>1/3*2</f>
        <v>0.66666666666666663</v>
      </c>
      <c r="E250" s="69">
        <v>234.1</v>
      </c>
      <c r="F250" s="69">
        <f t="shared" si="8"/>
        <v>156.06666666666666</v>
      </c>
      <c r="G250" s="113">
        <v>0.05</v>
      </c>
      <c r="H250" s="101">
        <f t="shared" si="7"/>
        <v>7.8033333333333337</v>
      </c>
      <c r="I250" s="227">
        <f>SUM(F250:F373)+SUM(H250:H373)</f>
        <v>10799.025999999998</v>
      </c>
      <c r="J250" s="215" t="s">
        <v>4033</v>
      </c>
      <c r="K250" s="30"/>
      <c r="L250" s="30"/>
      <c r="M250" s="286"/>
    </row>
    <row r="251" spans="1:13" s="15" customFormat="1" ht="24.4" customHeight="1">
      <c r="A251" s="305"/>
      <c r="B251" s="233"/>
      <c r="C251" s="68" t="s">
        <v>886</v>
      </c>
      <c r="D251" s="104">
        <f>1/3*1</f>
        <v>0.33333333333333331</v>
      </c>
      <c r="E251" s="69">
        <v>234.1</v>
      </c>
      <c r="F251" s="69">
        <f t="shared" si="8"/>
        <v>78.033333333333331</v>
      </c>
      <c r="G251" s="113">
        <v>0.05</v>
      </c>
      <c r="H251" s="101">
        <f t="shared" si="7"/>
        <v>3.9016666666666668</v>
      </c>
      <c r="I251" s="228"/>
      <c r="J251" s="216"/>
      <c r="K251" s="30"/>
      <c r="L251" s="30"/>
      <c r="M251" s="286"/>
    </row>
    <row r="252" spans="1:13" s="15" customFormat="1" ht="24.4" customHeight="1">
      <c r="A252" s="305"/>
      <c r="B252" s="233"/>
      <c r="C252" s="68" t="s">
        <v>2287</v>
      </c>
      <c r="D252" s="31">
        <f>1/3*2</f>
        <v>0.66666666666666663</v>
      </c>
      <c r="E252" s="69">
        <v>193.2</v>
      </c>
      <c r="F252" s="69">
        <f t="shared" si="8"/>
        <v>128.79999999999998</v>
      </c>
      <c r="G252" s="113">
        <v>0.05</v>
      </c>
      <c r="H252" s="101">
        <f t="shared" si="7"/>
        <v>6.4399999999999995</v>
      </c>
      <c r="I252" s="228"/>
      <c r="J252" s="216"/>
      <c r="K252" s="30"/>
      <c r="L252" s="30"/>
      <c r="M252" s="286"/>
    </row>
    <row r="253" spans="1:13" s="15" customFormat="1" ht="24.4" customHeight="1">
      <c r="A253" s="305"/>
      <c r="B253" s="233"/>
      <c r="C253" s="68" t="s">
        <v>2288</v>
      </c>
      <c r="D253" s="31">
        <f>1/3*2</f>
        <v>0.66666666666666663</v>
      </c>
      <c r="E253" s="69">
        <v>152.19999999999999</v>
      </c>
      <c r="F253" s="69">
        <f t="shared" si="8"/>
        <v>101.46666666666665</v>
      </c>
      <c r="G253" s="113">
        <v>0.05</v>
      </c>
      <c r="H253" s="101">
        <f t="shared" si="7"/>
        <v>5.0733333333333333</v>
      </c>
      <c r="I253" s="228"/>
      <c r="J253" s="216"/>
      <c r="K253" s="30"/>
      <c r="L253" s="30"/>
      <c r="M253" s="286"/>
    </row>
    <row r="254" spans="1:13" s="15" customFormat="1" ht="24.4" customHeight="1">
      <c r="A254" s="305"/>
      <c r="B254" s="233"/>
      <c r="C254" s="68" t="s">
        <v>2289</v>
      </c>
      <c r="D254" s="104">
        <v>0.4</v>
      </c>
      <c r="E254" s="69">
        <v>145.4</v>
      </c>
      <c r="F254" s="69">
        <f t="shared" si="8"/>
        <v>58.160000000000004</v>
      </c>
      <c r="G254" s="113">
        <v>0.05</v>
      </c>
      <c r="H254" s="101">
        <f t="shared" si="7"/>
        <v>2.9080000000000004</v>
      </c>
      <c r="I254" s="228"/>
      <c r="J254" s="216"/>
      <c r="K254" s="30"/>
      <c r="L254" s="30"/>
      <c r="M254" s="286"/>
    </row>
    <row r="255" spans="1:13" s="15" customFormat="1" ht="24.4" customHeight="1">
      <c r="A255" s="305"/>
      <c r="B255" s="233"/>
      <c r="C255" s="68" t="s">
        <v>2290</v>
      </c>
      <c r="D255" s="31">
        <f>1/3*2</f>
        <v>0.66666666666666663</v>
      </c>
      <c r="E255" s="69">
        <v>193.2</v>
      </c>
      <c r="F255" s="69">
        <f t="shared" si="8"/>
        <v>128.79999999999998</v>
      </c>
      <c r="G255" s="113">
        <v>0.05</v>
      </c>
      <c r="H255" s="101">
        <f t="shared" si="7"/>
        <v>6.4399999999999995</v>
      </c>
      <c r="I255" s="228"/>
      <c r="J255" s="216"/>
      <c r="K255" s="30"/>
      <c r="L255" s="30"/>
      <c r="M255" s="286"/>
    </row>
    <row r="256" spans="1:13" s="15" customFormat="1" ht="24.4" customHeight="1">
      <c r="A256" s="305"/>
      <c r="B256" s="233"/>
      <c r="C256" s="68" t="s">
        <v>2292</v>
      </c>
      <c r="D256" s="31">
        <f>1/3*2</f>
        <v>0.66666666666666663</v>
      </c>
      <c r="E256" s="69">
        <v>172.7</v>
      </c>
      <c r="F256" s="69">
        <f t="shared" si="8"/>
        <v>115.13333333333333</v>
      </c>
      <c r="G256" s="113">
        <v>0.05</v>
      </c>
      <c r="H256" s="101">
        <f t="shared" si="7"/>
        <v>5.7566666666666668</v>
      </c>
      <c r="I256" s="228"/>
      <c r="J256" s="216"/>
      <c r="K256" s="30"/>
      <c r="L256" s="30"/>
      <c r="M256" s="286"/>
    </row>
    <row r="257" spans="1:13" s="15" customFormat="1" ht="24.4" customHeight="1">
      <c r="A257" s="305"/>
      <c r="B257" s="233"/>
      <c r="C257" s="68" t="s">
        <v>2291</v>
      </c>
      <c r="D257" s="31">
        <f>1/3*2</f>
        <v>0.66666666666666663</v>
      </c>
      <c r="E257" s="69">
        <v>152.19999999999999</v>
      </c>
      <c r="F257" s="69">
        <f t="shared" si="8"/>
        <v>101.46666666666665</v>
      </c>
      <c r="G257" s="113">
        <v>0.05</v>
      </c>
      <c r="H257" s="101">
        <f t="shared" si="7"/>
        <v>5.0733333333333333</v>
      </c>
      <c r="I257" s="228"/>
      <c r="J257" s="216"/>
      <c r="K257" s="30"/>
      <c r="L257" s="30"/>
      <c r="M257" s="286"/>
    </row>
    <row r="258" spans="1:13" s="15" customFormat="1" ht="24.4" customHeight="1">
      <c r="A258" s="305"/>
      <c r="B258" s="233"/>
      <c r="C258" s="68" t="s">
        <v>2293</v>
      </c>
      <c r="D258" s="104">
        <v>0.4</v>
      </c>
      <c r="E258" s="69">
        <v>118.1</v>
      </c>
      <c r="F258" s="69">
        <f t="shared" si="8"/>
        <v>47.24</v>
      </c>
      <c r="G258" s="113">
        <v>0.05</v>
      </c>
      <c r="H258" s="101">
        <f t="shared" si="7"/>
        <v>2.3620000000000001</v>
      </c>
      <c r="I258" s="228"/>
      <c r="J258" s="216"/>
      <c r="K258" s="30"/>
      <c r="L258" s="30"/>
      <c r="M258" s="286"/>
    </row>
    <row r="259" spans="1:13" s="15" customFormat="1" ht="24.4" customHeight="1">
      <c r="A259" s="305"/>
      <c r="B259" s="233"/>
      <c r="C259" s="68" t="s">
        <v>3880</v>
      </c>
      <c r="D259" s="104">
        <v>0.2</v>
      </c>
      <c r="E259" s="69">
        <v>145.4</v>
      </c>
      <c r="F259" s="69">
        <f t="shared" si="8"/>
        <v>29.080000000000002</v>
      </c>
      <c r="G259" s="113">
        <v>0.05</v>
      </c>
      <c r="H259" s="101">
        <f t="shared" si="7"/>
        <v>1.4540000000000002</v>
      </c>
      <c r="I259" s="228"/>
      <c r="J259" s="216"/>
      <c r="K259" s="30"/>
      <c r="L259" s="30"/>
      <c r="M259" s="286"/>
    </row>
    <row r="260" spans="1:13" s="15" customFormat="1" ht="24.4" customHeight="1">
      <c r="A260" s="305"/>
      <c r="B260" s="233"/>
      <c r="C260" s="68" t="s">
        <v>2294</v>
      </c>
      <c r="D260" s="104">
        <v>0.4</v>
      </c>
      <c r="E260" s="69">
        <v>131.69999999999999</v>
      </c>
      <c r="F260" s="69">
        <f t="shared" si="8"/>
        <v>52.68</v>
      </c>
      <c r="G260" s="113">
        <v>0.05</v>
      </c>
      <c r="H260" s="101">
        <f t="shared" si="7"/>
        <v>2.6340000000000003</v>
      </c>
      <c r="I260" s="228"/>
      <c r="J260" s="216"/>
      <c r="K260" s="30"/>
      <c r="L260" s="30"/>
      <c r="M260" s="286"/>
    </row>
    <row r="261" spans="1:13" s="15" customFormat="1" ht="24.4" customHeight="1">
      <c r="A261" s="305"/>
      <c r="B261" s="233"/>
      <c r="C261" s="68" t="s">
        <v>1972</v>
      </c>
      <c r="D261" s="31">
        <v>0.6</v>
      </c>
      <c r="E261" s="69">
        <v>247.8</v>
      </c>
      <c r="F261" s="69">
        <f t="shared" si="8"/>
        <v>148.68</v>
      </c>
      <c r="G261" s="113">
        <v>0.05</v>
      </c>
      <c r="H261" s="101">
        <f t="shared" si="7"/>
        <v>7.4340000000000011</v>
      </c>
      <c r="I261" s="228"/>
      <c r="J261" s="216"/>
      <c r="K261" s="30"/>
      <c r="L261" s="30"/>
      <c r="M261" s="286"/>
    </row>
    <row r="262" spans="1:13" s="15" customFormat="1" ht="24.4" customHeight="1">
      <c r="A262" s="305"/>
      <c r="B262" s="233"/>
      <c r="C262" s="68" t="s">
        <v>1973</v>
      </c>
      <c r="D262" s="31">
        <v>1</v>
      </c>
      <c r="E262" s="69">
        <v>275.10000000000002</v>
      </c>
      <c r="F262" s="69">
        <f t="shared" si="8"/>
        <v>275.10000000000002</v>
      </c>
      <c r="G262" s="113">
        <v>0.05</v>
      </c>
      <c r="H262" s="101">
        <f t="shared" si="7"/>
        <v>13.755000000000003</v>
      </c>
      <c r="I262" s="228"/>
      <c r="J262" s="216"/>
      <c r="K262" s="30"/>
      <c r="L262" s="30"/>
      <c r="M262" s="286"/>
    </row>
    <row r="263" spans="1:13" s="15" customFormat="1" ht="24.4" customHeight="1">
      <c r="A263" s="305"/>
      <c r="B263" s="218" t="s">
        <v>1975</v>
      </c>
      <c r="C263" s="102" t="s">
        <v>1901</v>
      </c>
      <c r="D263" s="31">
        <v>1</v>
      </c>
      <c r="E263" s="69">
        <v>193.2</v>
      </c>
      <c r="F263" s="69">
        <f t="shared" si="8"/>
        <v>193.2</v>
      </c>
      <c r="G263" s="113">
        <v>0.05</v>
      </c>
      <c r="H263" s="101">
        <f>F263*G263</f>
        <v>9.66</v>
      </c>
      <c r="I263" s="228"/>
      <c r="J263" s="216"/>
      <c r="K263" s="30"/>
      <c r="L263" s="30"/>
      <c r="M263" s="286"/>
    </row>
    <row r="264" spans="1:13" s="15" customFormat="1" ht="24.4" customHeight="1">
      <c r="A264" s="305"/>
      <c r="B264" s="220"/>
      <c r="C264" s="68" t="s">
        <v>1974</v>
      </c>
      <c r="D264" s="31">
        <v>1</v>
      </c>
      <c r="E264" s="69">
        <v>418.5</v>
      </c>
      <c r="F264" s="69">
        <f t="shared" si="8"/>
        <v>418.5</v>
      </c>
      <c r="G264" s="113">
        <v>0.05</v>
      </c>
      <c r="H264" s="101">
        <f t="shared" ref="H264:H333" si="9">F264*G264</f>
        <v>20.925000000000001</v>
      </c>
      <c r="I264" s="228"/>
      <c r="J264" s="216"/>
      <c r="K264" s="30"/>
      <c r="L264" s="30"/>
      <c r="M264" s="286"/>
    </row>
    <row r="265" spans="1:13" s="15" customFormat="1" ht="24.4" customHeight="1">
      <c r="A265" s="305"/>
      <c r="B265" s="84" t="s">
        <v>108</v>
      </c>
      <c r="C265" s="175" t="s">
        <v>1711</v>
      </c>
      <c r="D265" s="154">
        <v>2</v>
      </c>
      <c r="E265" s="155">
        <v>164.9</v>
      </c>
      <c r="F265" s="155">
        <f t="shared" si="8"/>
        <v>329.8</v>
      </c>
      <c r="G265" s="113">
        <v>0.05</v>
      </c>
      <c r="H265" s="101">
        <f t="shared" si="9"/>
        <v>16.490000000000002</v>
      </c>
      <c r="I265" s="228"/>
      <c r="J265" s="216"/>
      <c r="K265" s="30"/>
      <c r="L265" s="30"/>
      <c r="M265" s="286"/>
    </row>
    <row r="266" spans="1:13" s="15" customFormat="1" ht="24.4" customHeight="1">
      <c r="A266" s="305"/>
      <c r="B266" s="233" t="s">
        <v>2612</v>
      </c>
      <c r="C266" s="68" t="s">
        <v>1976</v>
      </c>
      <c r="D266" s="31">
        <v>0.5</v>
      </c>
      <c r="E266" s="69">
        <v>130.1</v>
      </c>
      <c r="F266" s="69">
        <f t="shared" si="8"/>
        <v>65.05</v>
      </c>
      <c r="G266" s="113">
        <v>0.05</v>
      </c>
      <c r="H266" s="101">
        <f t="shared" si="9"/>
        <v>3.2524999999999999</v>
      </c>
      <c r="I266" s="228"/>
      <c r="J266" s="216"/>
      <c r="K266" s="30"/>
      <c r="L266" s="30"/>
      <c r="M266" s="286"/>
    </row>
    <row r="267" spans="1:13" s="15" customFormat="1" ht="24.4" customHeight="1">
      <c r="A267" s="305"/>
      <c r="B267" s="233"/>
      <c r="C267" s="68" t="s">
        <v>1977</v>
      </c>
      <c r="D267" s="31">
        <v>0.5</v>
      </c>
      <c r="E267" s="69">
        <v>124.9</v>
      </c>
      <c r="F267" s="69">
        <f t="shared" si="8"/>
        <v>62.45</v>
      </c>
      <c r="G267" s="113">
        <v>0.05</v>
      </c>
      <c r="H267" s="101">
        <f t="shared" si="9"/>
        <v>3.1225000000000005</v>
      </c>
      <c r="I267" s="228"/>
      <c r="J267" s="216"/>
      <c r="K267" s="30"/>
      <c r="L267" s="30"/>
      <c r="M267" s="286"/>
    </row>
    <row r="268" spans="1:13" s="15" customFormat="1" ht="24.4" customHeight="1">
      <c r="A268" s="305"/>
      <c r="B268" s="233"/>
      <c r="C268" s="68" t="s">
        <v>1978</v>
      </c>
      <c r="D268" s="31">
        <v>0.5</v>
      </c>
      <c r="E268" s="69">
        <v>109.1</v>
      </c>
      <c r="F268" s="69">
        <f t="shared" si="8"/>
        <v>54.55</v>
      </c>
      <c r="G268" s="113">
        <v>0.05</v>
      </c>
      <c r="H268" s="101">
        <f t="shared" si="9"/>
        <v>2.7275</v>
      </c>
      <c r="I268" s="228"/>
      <c r="J268" s="216"/>
      <c r="K268" s="30"/>
      <c r="L268" s="30"/>
      <c r="M268" s="286"/>
    </row>
    <row r="269" spans="1:13" s="15" customFormat="1" ht="24.4" customHeight="1">
      <c r="A269" s="305"/>
      <c r="B269" s="233"/>
      <c r="C269" s="102" t="s">
        <v>160</v>
      </c>
      <c r="D269" s="31">
        <v>0.2</v>
      </c>
      <c r="E269" s="69">
        <v>246.2</v>
      </c>
      <c r="F269" s="69">
        <f t="shared" si="8"/>
        <v>49.24</v>
      </c>
      <c r="G269" s="113">
        <v>0.05</v>
      </c>
      <c r="H269" s="101">
        <f t="shared" si="9"/>
        <v>2.4620000000000002</v>
      </c>
      <c r="I269" s="228"/>
      <c r="J269" s="216"/>
      <c r="K269" s="30"/>
      <c r="L269" s="30"/>
      <c r="M269" s="286"/>
    </row>
    <row r="270" spans="1:13" s="15" customFormat="1" ht="24.4" customHeight="1">
      <c r="A270" s="305"/>
      <c r="B270" s="233"/>
      <c r="C270" s="102" t="s">
        <v>161</v>
      </c>
      <c r="D270" s="31">
        <v>0.3</v>
      </c>
      <c r="E270" s="69">
        <v>151.19999999999999</v>
      </c>
      <c r="F270" s="69">
        <f t="shared" si="8"/>
        <v>45.359999999999992</v>
      </c>
      <c r="G270" s="113">
        <v>0.05</v>
      </c>
      <c r="H270" s="101">
        <f t="shared" si="9"/>
        <v>2.2679999999999998</v>
      </c>
      <c r="I270" s="228"/>
      <c r="J270" s="216"/>
      <c r="K270" s="30"/>
      <c r="L270" s="30"/>
      <c r="M270" s="286"/>
    </row>
    <row r="271" spans="1:13" s="15" customFormat="1" ht="24.4" customHeight="1">
      <c r="A271" s="305"/>
      <c r="B271" s="233"/>
      <c r="C271" s="102" t="s">
        <v>162</v>
      </c>
      <c r="D271" s="31">
        <v>0.3</v>
      </c>
      <c r="E271" s="69">
        <v>161.80000000000001</v>
      </c>
      <c r="F271" s="69">
        <f t="shared" si="8"/>
        <v>48.54</v>
      </c>
      <c r="G271" s="113">
        <v>0.05</v>
      </c>
      <c r="H271" s="101">
        <f t="shared" si="9"/>
        <v>2.427</v>
      </c>
      <c r="I271" s="228"/>
      <c r="J271" s="216"/>
      <c r="K271" s="30"/>
      <c r="L271" s="30"/>
      <c r="M271" s="286"/>
    </row>
    <row r="272" spans="1:13" s="15" customFormat="1" ht="24.4" customHeight="1">
      <c r="A272" s="305"/>
      <c r="B272" s="233"/>
      <c r="C272" s="102" t="s">
        <v>163</v>
      </c>
      <c r="D272" s="31">
        <v>0.3</v>
      </c>
      <c r="E272" s="69">
        <v>188.2</v>
      </c>
      <c r="F272" s="69">
        <f t="shared" si="8"/>
        <v>56.459999999999994</v>
      </c>
      <c r="G272" s="113">
        <v>0.05</v>
      </c>
      <c r="H272" s="101">
        <f t="shared" si="9"/>
        <v>2.823</v>
      </c>
      <c r="I272" s="228"/>
      <c r="J272" s="216"/>
      <c r="K272" s="30"/>
      <c r="L272" s="30"/>
      <c r="M272" s="286"/>
    </row>
    <row r="273" spans="1:13" s="15" customFormat="1" ht="24.4" customHeight="1">
      <c r="A273" s="305"/>
      <c r="B273" s="233"/>
      <c r="C273" s="102" t="s">
        <v>164</v>
      </c>
      <c r="D273" s="31">
        <v>0.3</v>
      </c>
      <c r="E273" s="69">
        <v>151.19999999999999</v>
      </c>
      <c r="F273" s="69">
        <f t="shared" si="8"/>
        <v>45.359999999999992</v>
      </c>
      <c r="G273" s="113">
        <v>0.05</v>
      </c>
      <c r="H273" s="101">
        <f t="shared" si="9"/>
        <v>2.2679999999999998</v>
      </c>
      <c r="I273" s="228"/>
      <c r="J273" s="216"/>
      <c r="K273" s="30"/>
      <c r="L273" s="30"/>
      <c r="M273" s="286"/>
    </row>
    <row r="274" spans="1:13" s="15" customFormat="1" ht="24.4" customHeight="1">
      <c r="A274" s="305"/>
      <c r="B274" s="233"/>
      <c r="C274" s="102" t="s">
        <v>165</v>
      </c>
      <c r="D274" s="31">
        <v>0.2</v>
      </c>
      <c r="E274" s="69">
        <v>173.4</v>
      </c>
      <c r="F274" s="69">
        <f t="shared" si="8"/>
        <v>34.68</v>
      </c>
      <c r="G274" s="113">
        <v>0.05</v>
      </c>
      <c r="H274" s="101">
        <f t="shared" si="9"/>
        <v>1.734</v>
      </c>
      <c r="I274" s="228"/>
      <c r="J274" s="216"/>
      <c r="K274" s="30"/>
      <c r="L274" s="30"/>
      <c r="M274" s="286"/>
    </row>
    <row r="275" spans="1:13" s="15" customFormat="1" ht="24.4" customHeight="1">
      <c r="A275" s="305"/>
      <c r="B275" s="233"/>
      <c r="C275" s="102" t="s">
        <v>166</v>
      </c>
      <c r="D275" s="31">
        <v>0.2</v>
      </c>
      <c r="E275" s="69">
        <v>173.4</v>
      </c>
      <c r="F275" s="69">
        <f t="shared" si="8"/>
        <v>34.68</v>
      </c>
      <c r="G275" s="113">
        <v>0.05</v>
      </c>
      <c r="H275" s="101">
        <f t="shared" si="9"/>
        <v>1.734</v>
      </c>
      <c r="I275" s="228"/>
      <c r="J275" s="216"/>
      <c r="K275" s="30"/>
      <c r="L275" s="30"/>
      <c r="M275" s="286"/>
    </row>
    <row r="276" spans="1:13" s="15" customFormat="1" ht="24.4" customHeight="1">
      <c r="A276" s="305"/>
      <c r="B276" s="233"/>
      <c r="C276" s="102" t="s">
        <v>167</v>
      </c>
      <c r="D276" s="31">
        <v>0.2</v>
      </c>
      <c r="E276" s="69">
        <v>198.7</v>
      </c>
      <c r="F276" s="69">
        <f t="shared" si="8"/>
        <v>39.74</v>
      </c>
      <c r="G276" s="113">
        <v>0.05</v>
      </c>
      <c r="H276" s="101">
        <f t="shared" si="9"/>
        <v>1.9870000000000001</v>
      </c>
      <c r="I276" s="228"/>
      <c r="J276" s="216"/>
      <c r="K276" s="30"/>
      <c r="L276" s="30"/>
      <c r="M276" s="286"/>
    </row>
    <row r="277" spans="1:13" s="15" customFormat="1" ht="24.4" customHeight="1">
      <c r="A277" s="305"/>
      <c r="B277" s="233"/>
      <c r="C277" s="102" t="s">
        <v>1166</v>
      </c>
      <c r="D277" s="31">
        <v>0.4</v>
      </c>
      <c r="E277" s="69">
        <v>114.3</v>
      </c>
      <c r="F277" s="69">
        <f t="shared" si="8"/>
        <v>45.72</v>
      </c>
      <c r="G277" s="113">
        <v>0.05</v>
      </c>
      <c r="H277" s="101">
        <f t="shared" si="9"/>
        <v>2.286</v>
      </c>
      <c r="I277" s="228"/>
      <c r="J277" s="216"/>
      <c r="K277" s="30"/>
      <c r="L277" s="30"/>
      <c r="M277" s="286"/>
    </row>
    <row r="278" spans="1:13" s="15" customFormat="1" ht="24.4" customHeight="1">
      <c r="A278" s="305"/>
      <c r="B278" s="233"/>
      <c r="C278" s="102" t="s">
        <v>168</v>
      </c>
      <c r="D278" s="31">
        <v>0.6</v>
      </c>
      <c r="E278" s="69">
        <v>114.3</v>
      </c>
      <c r="F278" s="69">
        <f t="shared" si="8"/>
        <v>68.58</v>
      </c>
      <c r="G278" s="113">
        <v>0.05</v>
      </c>
      <c r="H278" s="101">
        <f t="shared" si="9"/>
        <v>3.4290000000000003</v>
      </c>
      <c r="I278" s="228"/>
      <c r="J278" s="216"/>
      <c r="K278" s="30"/>
      <c r="L278" s="30"/>
      <c r="M278" s="286"/>
    </row>
    <row r="279" spans="1:13" s="15" customFormat="1" ht="24.4" customHeight="1">
      <c r="A279" s="305"/>
      <c r="B279" s="233"/>
      <c r="C279" s="102" t="s">
        <v>884</v>
      </c>
      <c r="D279" s="31">
        <v>1</v>
      </c>
      <c r="E279" s="69">
        <v>167.1</v>
      </c>
      <c r="F279" s="69">
        <f t="shared" si="8"/>
        <v>167.1</v>
      </c>
      <c r="G279" s="113">
        <v>0.05</v>
      </c>
      <c r="H279" s="101">
        <f t="shared" si="9"/>
        <v>8.3550000000000004</v>
      </c>
      <c r="I279" s="228"/>
      <c r="J279" s="216"/>
      <c r="K279" s="30"/>
      <c r="L279" s="30"/>
      <c r="M279" s="286"/>
    </row>
    <row r="280" spans="1:13" s="15" customFormat="1" ht="24.4" customHeight="1">
      <c r="A280" s="305"/>
      <c r="B280" s="233"/>
      <c r="C280" s="102" t="s">
        <v>169</v>
      </c>
      <c r="D280" s="31">
        <v>0.2</v>
      </c>
      <c r="E280" s="69">
        <v>198.7</v>
      </c>
      <c r="F280" s="69">
        <f t="shared" si="8"/>
        <v>39.74</v>
      </c>
      <c r="G280" s="113">
        <v>0.05</v>
      </c>
      <c r="H280" s="101">
        <f t="shared" si="9"/>
        <v>1.9870000000000001</v>
      </c>
      <c r="I280" s="228"/>
      <c r="J280" s="216"/>
      <c r="K280" s="30"/>
      <c r="L280" s="30"/>
      <c r="M280" s="286"/>
    </row>
    <row r="281" spans="1:13" s="15" customFormat="1" ht="24.4" customHeight="1">
      <c r="A281" s="305"/>
      <c r="B281" s="233"/>
      <c r="C281" s="102" t="s">
        <v>170</v>
      </c>
      <c r="D281" s="31">
        <v>0.3</v>
      </c>
      <c r="E281" s="69">
        <v>146</v>
      </c>
      <c r="F281" s="69">
        <f t="shared" si="8"/>
        <v>43.8</v>
      </c>
      <c r="G281" s="113">
        <v>0.05</v>
      </c>
      <c r="H281" s="101">
        <f t="shared" si="9"/>
        <v>2.19</v>
      </c>
      <c r="I281" s="228"/>
      <c r="J281" s="216"/>
      <c r="K281" s="30"/>
      <c r="L281" s="30"/>
      <c r="M281" s="286"/>
    </row>
    <row r="282" spans="1:13" s="15" customFormat="1" ht="24.4" customHeight="1">
      <c r="A282" s="305"/>
      <c r="B282" s="233"/>
      <c r="C282" s="102" t="s">
        <v>171</v>
      </c>
      <c r="D282" s="31">
        <v>1</v>
      </c>
      <c r="E282" s="69">
        <v>140.69999999999999</v>
      </c>
      <c r="F282" s="69">
        <f t="shared" si="8"/>
        <v>140.69999999999999</v>
      </c>
      <c r="G282" s="113">
        <v>0.05</v>
      </c>
      <c r="H282" s="101">
        <f t="shared" si="9"/>
        <v>7.0350000000000001</v>
      </c>
      <c r="I282" s="228"/>
      <c r="J282" s="216"/>
      <c r="K282" s="30"/>
      <c r="L282" s="30"/>
      <c r="M282" s="286"/>
    </row>
    <row r="283" spans="1:13" s="15" customFormat="1" ht="24.4" customHeight="1">
      <c r="A283" s="305"/>
      <c r="B283" s="233"/>
      <c r="C283" s="102" t="s">
        <v>172</v>
      </c>
      <c r="D283" s="31">
        <v>0.2</v>
      </c>
      <c r="E283" s="69">
        <v>93.2</v>
      </c>
      <c r="F283" s="69">
        <f t="shared" si="8"/>
        <v>18.64</v>
      </c>
      <c r="G283" s="113">
        <v>0.05</v>
      </c>
      <c r="H283" s="101">
        <f t="shared" si="9"/>
        <v>0.93200000000000005</v>
      </c>
      <c r="I283" s="228"/>
      <c r="J283" s="216"/>
      <c r="K283" s="30"/>
      <c r="L283" s="30"/>
      <c r="M283" s="286"/>
    </row>
    <row r="284" spans="1:13" s="15" customFormat="1" ht="24.4" customHeight="1">
      <c r="A284" s="305"/>
      <c r="B284" s="233"/>
      <c r="C284" s="102" t="s">
        <v>173</v>
      </c>
      <c r="D284" s="31">
        <v>1</v>
      </c>
      <c r="E284" s="69">
        <v>93.2</v>
      </c>
      <c r="F284" s="69">
        <f t="shared" ref="F284:F355" si="10">SUM(D284*E284)</f>
        <v>93.2</v>
      </c>
      <c r="G284" s="113">
        <v>0.05</v>
      </c>
      <c r="H284" s="101">
        <f t="shared" si="9"/>
        <v>4.66</v>
      </c>
      <c r="I284" s="228"/>
      <c r="J284" s="216"/>
      <c r="K284" s="30"/>
      <c r="L284" s="30"/>
      <c r="M284" s="286"/>
    </row>
    <row r="285" spans="1:13" s="15" customFormat="1" ht="24.4" customHeight="1">
      <c r="A285" s="305"/>
      <c r="B285" s="233"/>
      <c r="C285" s="102" t="s">
        <v>174</v>
      </c>
      <c r="D285" s="31">
        <v>1</v>
      </c>
      <c r="E285" s="69">
        <v>93.2</v>
      </c>
      <c r="F285" s="69">
        <f t="shared" si="10"/>
        <v>93.2</v>
      </c>
      <c r="G285" s="113">
        <v>0.05</v>
      </c>
      <c r="H285" s="101">
        <f t="shared" si="9"/>
        <v>4.66</v>
      </c>
      <c r="I285" s="228"/>
      <c r="J285" s="216"/>
      <c r="K285" s="30"/>
      <c r="L285" s="30"/>
      <c r="M285" s="286"/>
    </row>
    <row r="286" spans="1:13" s="15" customFormat="1" ht="24.4" customHeight="1">
      <c r="A286" s="305"/>
      <c r="B286" s="233"/>
      <c r="C286" s="102" t="s">
        <v>1498</v>
      </c>
      <c r="D286" s="31">
        <v>1</v>
      </c>
      <c r="E286" s="69">
        <v>93.2</v>
      </c>
      <c r="F286" s="69">
        <f t="shared" si="10"/>
        <v>93.2</v>
      </c>
      <c r="G286" s="113">
        <v>0.05</v>
      </c>
      <c r="H286" s="101">
        <f t="shared" si="9"/>
        <v>4.66</v>
      </c>
      <c r="I286" s="228"/>
      <c r="J286" s="216"/>
      <c r="K286" s="30"/>
      <c r="L286" s="30"/>
      <c r="M286" s="286"/>
    </row>
    <row r="287" spans="1:13" s="15" customFormat="1" ht="24.4" customHeight="1">
      <c r="A287" s="305"/>
      <c r="B287" s="233"/>
      <c r="C287" s="102" t="s">
        <v>1499</v>
      </c>
      <c r="D287" s="31">
        <v>0.6</v>
      </c>
      <c r="E287" s="69">
        <v>93.2</v>
      </c>
      <c r="F287" s="69">
        <f t="shared" si="10"/>
        <v>55.92</v>
      </c>
      <c r="G287" s="113">
        <v>0.05</v>
      </c>
      <c r="H287" s="101">
        <f t="shared" si="9"/>
        <v>2.7960000000000003</v>
      </c>
      <c r="I287" s="228"/>
      <c r="J287" s="216"/>
      <c r="K287" s="30"/>
      <c r="L287" s="30"/>
      <c r="M287" s="286"/>
    </row>
    <row r="288" spans="1:13" s="15" customFormat="1" ht="24.4" customHeight="1">
      <c r="A288" s="305"/>
      <c r="B288" s="233"/>
      <c r="C288" s="102" t="s">
        <v>1500</v>
      </c>
      <c r="D288" s="31">
        <v>0.6</v>
      </c>
      <c r="E288" s="69">
        <v>93.2</v>
      </c>
      <c r="F288" s="69">
        <f t="shared" si="10"/>
        <v>55.92</v>
      </c>
      <c r="G288" s="113">
        <v>0.05</v>
      </c>
      <c r="H288" s="101">
        <f t="shared" si="9"/>
        <v>2.7960000000000003</v>
      </c>
      <c r="I288" s="228"/>
      <c r="J288" s="216"/>
      <c r="K288" s="30"/>
      <c r="L288" s="30"/>
      <c r="M288" s="286"/>
    </row>
    <row r="289" spans="1:13" s="15" customFormat="1" ht="24.4" customHeight="1">
      <c r="A289" s="305"/>
      <c r="B289" s="233"/>
      <c r="C289" s="102" t="s">
        <v>2682</v>
      </c>
      <c r="D289" s="31">
        <v>0.3</v>
      </c>
      <c r="E289" s="69">
        <v>172.3</v>
      </c>
      <c r="F289" s="69">
        <f t="shared" si="10"/>
        <v>51.690000000000005</v>
      </c>
      <c r="G289" s="113">
        <v>0.05</v>
      </c>
      <c r="H289" s="101">
        <f t="shared" si="9"/>
        <v>2.5845000000000002</v>
      </c>
      <c r="I289" s="228"/>
      <c r="J289" s="216"/>
      <c r="K289" s="30"/>
      <c r="L289" s="30"/>
      <c r="M289" s="286"/>
    </row>
    <row r="290" spans="1:13" s="15" customFormat="1" ht="24.4" customHeight="1">
      <c r="A290" s="305"/>
      <c r="B290" s="233"/>
      <c r="C290" s="102" t="s">
        <v>658</v>
      </c>
      <c r="D290" s="31">
        <v>0.2</v>
      </c>
      <c r="E290" s="69">
        <v>161.80000000000001</v>
      </c>
      <c r="F290" s="69">
        <f t="shared" si="10"/>
        <v>32.360000000000007</v>
      </c>
      <c r="G290" s="113">
        <v>0.05</v>
      </c>
      <c r="H290" s="101">
        <f t="shared" si="9"/>
        <v>1.6180000000000003</v>
      </c>
      <c r="I290" s="228"/>
      <c r="J290" s="216"/>
      <c r="K290" s="30"/>
      <c r="L290" s="30"/>
      <c r="M290" s="286"/>
    </row>
    <row r="291" spans="1:13" s="15" customFormat="1" ht="24.4" customHeight="1">
      <c r="A291" s="305"/>
      <c r="B291" s="233"/>
      <c r="C291" s="102" t="s">
        <v>2683</v>
      </c>
      <c r="D291" s="31">
        <v>0.3</v>
      </c>
      <c r="E291" s="69">
        <v>151.19999999999999</v>
      </c>
      <c r="F291" s="69">
        <f t="shared" si="10"/>
        <v>45.359999999999992</v>
      </c>
      <c r="G291" s="113">
        <v>0.05</v>
      </c>
      <c r="H291" s="101">
        <f t="shared" si="9"/>
        <v>2.2679999999999998</v>
      </c>
      <c r="I291" s="228"/>
      <c r="J291" s="216"/>
      <c r="K291" s="30"/>
      <c r="L291" s="30"/>
      <c r="M291" s="286"/>
    </row>
    <row r="292" spans="1:13" s="15" customFormat="1" ht="24.4" customHeight="1">
      <c r="A292" s="305"/>
      <c r="B292" s="233"/>
      <c r="C292" s="102" t="s">
        <v>2684</v>
      </c>
      <c r="D292" s="31">
        <v>0.6</v>
      </c>
      <c r="E292" s="69">
        <v>93.2</v>
      </c>
      <c r="F292" s="69">
        <f t="shared" si="10"/>
        <v>55.92</v>
      </c>
      <c r="G292" s="113">
        <v>0.05</v>
      </c>
      <c r="H292" s="101">
        <f t="shared" si="9"/>
        <v>2.7960000000000003</v>
      </c>
      <c r="I292" s="228"/>
      <c r="J292" s="216"/>
      <c r="K292" s="30"/>
      <c r="L292" s="30"/>
      <c r="M292" s="286"/>
    </row>
    <row r="293" spans="1:13" s="15" customFormat="1" ht="24.4" customHeight="1">
      <c r="A293" s="305"/>
      <c r="B293" s="233"/>
      <c r="C293" s="102" t="s">
        <v>2685</v>
      </c>
      <c r="D293" s="31">
        <v>0.6</v>
      </c>
      <c r="E293" s="69">
        <v>93.2</v>
      </c>
      <c r="F293" s="69">
        <f t="shared" si="10"/>
        <v>55.92</v>
      </c>
      <c r="G293" s="113">
        <v>0.05</v>
      </c>
      <c r="H293" s="101">
        <f t="shared" si="9"/>
        <v>2.7960000000000003</v>
      </c>
      <c r="I293" s="228"/>
      <c r="J293" s="216"/>
      <c r="K293" s="30"/>
      <c r="L293" s="30"/>
      <c r="M293" s="286"/>
    </row>
    <row r="294" spans="1:13" s="15" customFormat="1" ht="24.4" customHeight="1">
      <c r="A294" s="305"/>
      <c r="B294" s="233"/>
      <c r="C294" s="102" t="s">
        <v>2686</v>
      </c>
      <c r="D294" s="31">
        <v>1</v>
      </c>
      <c r="E294" s="69">
        <v>93.2</v>
      </c>
      <c r="F294" s="69">
        <f t="shared" si="10"/>
        <v>93.2</v>
      </c>
      <c r="G294" s="113">
        <v>0.05</v>
      </c>
      <c r="H294" s="101">
        <f t="shared" si="9"/>
        <v>4.66</v>
      </c>
      <c r="I294" s="228"/>
      <c r="J294" s="216"/>
      <c r="K294" s="30"/>
      <c r="L294" s="30"/>
      <c r="M294" s="286"/>
    </row>
    <row r="295" spans="1:13" s="15" customFormat="1" ht="24.4" customHeight="1">
      <c r="A295" s="305"/>
      <c r="B295" s="233"/>
      <c r="C295" s="102" t="s">
        <v>2687</v>
      </c>
      <c r="D295" s="31">
        <v>1</v>
      </c>
      <c r="E295" s="69">
        <v>93.2</v>
      </c>
      <c r="F295" s="69">
        <f t="shared" si="10"/>
        <v>93.2</v>
      </c>
      <c r="G295" s="113">
        <v>0.05</v>
      </c>
      <c r="H295" s="101">
        <f t="shared" si="9"/>
        <v>4.66</v>
      </c>
      <c r="I295" s="228"/>
      <c r="J295" s="216"/>
      <c r="K295" s="30"/>
      <c r="L295" s="30"/>
      <c r="M295" s="286"/>
    </row>
    <row r="296" spans="1:13" s="15" customFormat="1" ht="24.4" customHeight="1">
      <c r="A296" s="305"/>
      <c r="B296" s="233"/>
      <c r="C296" s="102" t="s">
        <v>2688</v>
      </c>
      <c r="D296" s="31">
        <v>0.3</v>
      </c>
      <c r="E296" s="69">
        <v>272.60000000000002</v>
      </c>
      <c r="F296" s="69">
        <f t="shared" si="10"/>
        <v>81.78</v>
      </c>
      <c r="G296" s="113">
        <v>0.05</v>
      </c>
      <c r="H296" s="101">
        <f t="shared" si="9"/>
        <v>4.0890000000000004</v>
      </c>
      <c r="I296" s="228"/>
      <c r="J296" s="216"/>
      <c r="K296" s="30"/>
      <c r="L296" s="30"/>
      <c r="M296" s="286"/>
    </row>
    <row r="297" spans="1:13" s="15" customFormat="1" ht="24.4" customHeight="1">
      <c r="A297" s="305"/>
      <c r="B297" s="233"/>
      <c r="C297" s="102" t="s">
        <v>2689</v>
      </c>
      <c r="D297" s="31">
        <v>0.2</v>
      </c>
      <c r="E297" s="69">
        <v>298.89999999999998</v>
      </c>
      <c r="F297" s="69">
        <f t="shared" si="10"/>
        <v>59.78</v>
      </c>
      <c r="G297" s="113">
        <v>0.05</v>
      </c>
      <c r="H297" s="101">
        <f t="shared" si="9"/>
        <v>2.9890000000000003</v>
      </c>
      <c r="I297" s="228"/>
      <c r="J297" s="216"/>
      <c r="K297" s="30"/>
      <c r="L297" s="30"/>
      <c r="M297" s="286"/>
    </row>
    <row r="298" spans="1:13" s="15" customFormat="1" ht="24.4" customHeight="1">
      <c r="A298" s="305"/>
      <c r="B298" s="233"/>
      <c r="C298" s="102" t="s">
        <v>2690</v>
      </c>
      <c r="D298" s="31">
        <v>0.3</v>
      </c>
      <c r="E298" s="69">
        <v>246.2</v>
      </c>
      <c r="F298" s="69">
        <f t="shared" si="10"/>
        <v>73.86</v>
      </c>
      <c r="G298" s="113">
        <v>0.05</v>
      </c>
      <c r="H298" s="101">
        <f t="shared" si="9"/>
        <v>3.6930000000000001</v>
      </c>
      <c r="I298" s="228"/>
      <c r="J298" s="216"/>
      <c r="K298" s="30"/>
      <c r="L298" s="30"/>
      <c r="M298" s="286"/>
    </row>
    <row r="299" spans="1:13" s="15" customFormat="1" ht="24.4" customHeight="1">
      <c r="A299" s="305"/>
      <c r="B299" s="233"/>
      <c r="C299" s="102" t="s">
        <v>2691</v>
      </c>
      <c r="D299" s="31">
        <v>0.3</v>
      </c>
      <c r="E299" s="69">
        <v>251.5</v>
      </c>
      <c r="F299" s="69">
        <f t="shared" si="10"/>
        <v>75.45</v>
      </c>
      <c r="G299" s="113">
        <v>0.05</v>
      </c>
      <c r="H299" s="101">
        <f t="shared" si="9"/>
        <v>3.7725000000000004</v>
      </c>
      <c r="I299" s="228"/>
      <c r="J299" s="216"/>
      <c r="K299" s="30"/>
      <c r="L299" s="30"/>
      <c r="M299" s="286"/>
    </row>
    <row r="300" spans="1:13" s="15" customFormat="1" ht="24.4" customHeight="1">
      <c r="A300" s="305"/>
      <c r="B300" s="233"/>
      <c r="C300" s="102" t="s">
        <v>2692</v>
      </c>
      <c r="D300" s="31">
        <v>0.2</v>
      </c>
      <c r="E300" s="69">
        <v>298.89999999999998</v>
      </c>
      <c r="F300" s="69">
        <f t="shared" si="10"/>
        <v>59.78</v>
      </c>
      <c r="G300" s="113">
        <v>0.05</v>
      </c>
      <c r="H300" s="101">
        <f t="shared" si="9"/>
        <v>2.9890000000000003</v>
      </c>
      <c r="I300" s="228"/>
      <c r="J300" s="216"/>
      <c r="K300" s="30"/>
      <c r="L300" s="30"/>
      <c r="M300" s="286"/>
    </row>
    <row r="301" spans="1:13" s="15" customFormat="1" ht="24.4" customHeight="1">
      <c r="A301" s="305"/>
      <c r="B301" s="233"/>
      <c r="C301" s="102" t="s">
        <v>879</v>
      </c>
      <c r="D301" s="31">
        <v>0.2</v>
      </c>
      <c r="E301" s="69">
        <v>298.89999999999998</v>
      </c>
      <c r="F301" s="69">
        <f t="shared" si="10"/>
        <v>59.78</v>
      </c>
      <c r="G301" s="113">
        <v>0.05</v>
      </c>
      <c r="H301" s="101">
        <f t="shared" si="9"/>
        <v>2.9890000000000003</v>
      </c>
      <c r="I301" s="228"/>
      <c r="J301" s="216"/>
      <c r="K301" s="30"/>
      <c r="L301" s="30"/>
      <c r="M301" s="286"/>
    </row>
    <row r="302" spans="1:13" s="15" customFormat="1" ht="24.4" customHeight="1">
      <c r="A302" s="305"/>
      <c r="B302" s="233"/>
      <c r="C302" s="102" t="s">
        <v>880</v>
      </c>
      <c r="D302" s="31">
        <v>0.2</v>
      </c>
      <c r="E302" s="69">
        <v>246.2</v>
      </c>
      <c r="F302" s="69">
        <f t="shared" si="10"/>
        <v>49.24</v>
      </c>
      <c r="G302" s="113">
        <v>0.05</v>
      </c>
      <c r="H302" s="101">
        <f t="shared" si="9"/>
        <v>2.4620000000000002</v>
      </c>
      <c r="I302" s="228"/>
      <c r="J302" s="216"/>
      <c r="K302" s="30"/>
      <c r="L302" s="30"/>
      <c r="M302" s="286"/>
    </row>
    <row r="303" spans="1:13" s="15" customFormat="1" ht="24.4" customHeight="1">
      <c r="A303" s="305"/>
      <c r="B303" s="233"/>
      <c r="C303" s="102" t="s">
        <v>881</v>
      </c>
      <c r="D303" s="31">
        <v>0.2</v>
      </c>
      <c r="E303" s="69">
        <v>298.89999999999998</v>
      </c>
      <c r="F303" s="69">
        <f t="shared" si="10"/>
        <v>59.78</v>
      </c>
      <c r="G303" s="113">
        <v>0.05</v>
      </c>
      <c r="H303" s="101">
        <f t="shared" si="9"/>
        <v>2.9890000000000003</v>
      </c>
      <c r="I303" s="228"/>
      <c r="J303" s="216"/>
      <c r="K303" s="30"/>
      <c r="L303" s="30"/>
      <c r="M303" s="286"/>
    </row>
    <row r="304" spans="1:13" s="15" customFormat="1" ht="24.4" customHeight="1">
      <c r="A304" s="305"/>
      <c r="B304" s="233"/>
      <c r="C304" s="102" t="s">
        <v>882</v>
      </c>
      <c r="D304" s="31">
        <v>0.3</v>
      </c>
      <c r="E304" s="69">
        <v>204</v>
      </c>
      <c r="F304" s="69">
        <f t="shared" si="10"/>
        <v>61.199999999999996</v>
      </c>
      <c r="G304" s="113">
        <v>0.05</v>
      </c>
      <c r="H304" s="101">
        <f t="shared" si="9"/>
        <v>3.06</v>
      </c>
      <c r="I304" s="228"/>
      <c r="J304" s="216"/>
      <c r="K304" s="30"/>
      <c r="L304" s="30"/>
      <c r="M304" s="286"/>
    </row>
    <row r="305" spans="1:13" s="15" customFormat="1" ht="24.4" customHeight="1">
      <c r="A305" s="305"/>
      <c r="B305" s="233"/>
      <c r="C305" s="102" t="s">
        <v>883</v>
      </c>
      <c r="D305" s="31">
        <v>0.3</v>
      </c>
      <c r="E305" s="69">
        <v>272.60000000000002</v>
      </c>
      <c r="F305" s="69">
        <f t="shared" si="10"/>
        <v>81.78</v>
      </c>
      <c r="G305" s="113">
        <v>0.05</v>
      </c>
      <c r="H305" s="101">
        <f t="shared" si="9"/>
        <v>4.0890000000000004</v>
      </c>
      <c r="I305" s="228"/>
      <c r="J305" s="216"/>
      <c r="K305" s="30"/>
      <c r="L305" s="30"/>
      <c r="M305" s="286"/>
    </row>
    <row r="306" spans="1:13" s="15" customFormat="1" ht="24.4" customHeight="1">
      <c r="A306" s="305"/>
      <c r="B306" s="233"/>
      <c r="C306" s="102" t="s">
        <v>3329</v>
      </c>
      <c r="D306" s="31">
        <v>0.2</v>
      </c>
      <c r="E306" s="69">
        <v>272.60000000000002</v>
      </c>
      <c r="F306" s="69">
        <f t="shared" si="10"/>
        <v>54.52000000000001</v>
      </c>
      <c r="G306" s="113">
        <v>0.05</v>
      </c>
      <c r="H306" s="101">
        <f t="shared" si="9"/>
        <v>2.7260000000000009</v>
      </c>
      <c r="I306" s="228"/>
      <c r="J306" s="216"/>
      <c r="K306" s="30"/>
      <c r="L306" s="30"/>
      <c r="M306" s="286"/>
    </row>
    <row r="307" spans="1:13" s="15" customFormat="1" ht="24.4" customHeight="1">
      <c r="A307" s="305"/>
      <c r="B307" s="233"/>
      <c r="C307" s="68" t="s">
        <v>2616</v>
      </c>
      <c r="D307" s="31">
        <v>0.4</v>
      </c>
      <c r="E307" s="69">
        <v>140.69999999999999</v>
      </c>
      <c r="F307" s="69">
        <f t="shared" si="10"/>
        <v>56.28</v>
      </c>
      <c r="G307" s="113">
        <v>0.05</v>
      </c>
      <c r="H307" s="101">
        <f t="shared" si="9"/>
        <v>2.8140000000000001</v>
      </c>
      <c r="I307" s="228"/>
      <c r="J307" s="216"/>
      <c r="K307" s="30"/>
      <c r="L307" s="30"/>
      <c r="M307" s="286"/>
    </row>
    <row r="308" spans="1:13" s="15" customFormat="1" ht="24.4" customHeight="1">
      <c r="A308" s="305"/>
      <c r="B308" s="233"/>
      <c r="C308" s="68" t="s">
        <v>1979</v>
      </c>
      <c r="D308" s="31">
        <v>0.5</v>
      </c>
      <c r="E308" s="69">
        <v>119.6</v>
      </c>
      <c r="F308" s="69">
        <f t="shared" si="10"/>
        <v>59.8</v>
      </c>
      <c r="G308" s="113">
        <v>0.05</v>
      </c>
      <c r="H308" s="101">
        <f t="shared" si="9"/>
        <v>2.99</v>
      </c>
      <c r="I308" s="228"/>
      <c r="J308" s="216"/>
      <c r="K308" s="30"/>
      <c r="L308" s="30"/>
      <c r="M308" s="286"/>
    </row>
    <row r="309" spans="1:13" s="15" customFormat="1" ht="24.4" customHeight="1">
      <c r="A309" s="305"/>
      <c r="B309" s="233"/>
      <c r="C309" s="68" t="s">
        <v>1980</v>
      </c>
      <c r="D309" s="31">
        <v>0.5</v>
      </c>
      <c r="E309" s="69">
        <v>130.1</v>
      </c>
      <c r="F309" s="69">
        <f t="shared" si="10"/>
        <v>65.05</v>
      </c>
      <c r="G309" s="113">
        <v>0.05</v>
      </c>
      <c r="H309" s="101">
        <f t="shared" si="9"/>
        <v>3.2524999999999999</v>
      </c>
      <c r="I309" s="228"/>
      <c r="J309" s="216"/>
      <c r="K309" s="30"/>
      <c r="L309" s="30"/>
      <c r="M309" s="286"/>
    </row>
    <row r="310" spans="1:13" s="15" customFormat="1" ht="24.4" customHeight="1">
      <c r="A310" s="305"/>
      <c r="B310" s="233"/>
      <c r="C310" s="68" t="s">
        <v>1981</v>
      </c>
      <c r="D310" s="31">
        <v>0.5</v>
      </c>
      <c r="E310" s="69">
        <v>219.8</v>
      </c>
      <c r="F310" s="69">
        <f t="shared" si="10"/>
        <v>109.9</v>
      </c>
      <c r="G310" s="113">
        <v>0.05</v>
      </c>
      <c r="H310" s="101">
        <f t="shared" si="9"/>
        <v>5.495000000000001</v>
      </c>
      <c r="I310" s="228"/>
      <c r="J310" s="216"/>
      <c r="K310" s="30"/>
      <c r="L310" s="30"/>
      <c r="M310" s="286"/>
    </row>
    <row r="311" spans="1:13" s="15" customFormat="1" ht="24.4" customHeight="1">
      <c r="A311" s="305"/>
      <c r="B311" s="233"/>
      <c r="C311" s="68" t="s">
        <v>1982</v>
      </c>
      <c r="D311" s="31">
        <v>0.2</v>
      </c>
      <c r="E311" s="69">
        <v>140.69999999999999</v>
      </c>
      <c r="F311" s="69">
        <f t="shared" si="10"/>
        <v>28.14</v>
      </c>
      <c r="G311" s="113">
        <v>0.05</v>
      </c>
      <c r="H311" s="101">
        <f t="shared" si="9"/>
        <v>1.407</v>
      </c>
      <c r="I311" s="228"/>
      <c r="J311" s="216"/>
      <c r="K311" s="30"/>
      <c r="L311" s="30"/>
      <c r="M311" s="286"/>
    </row>
    <row r="312" spans="1:13" s="15" customFormat="1" ht="24.4" customHeight="1">
      <c r="A312" s="305"/>
      <c r="B312" s="218" t="s">
        <v>3782</v>
      </c>
      <c r="C312" s="82" t="s">
        <v>1696</v>
      </c>
      <c r="D312" s="31">
        <v>0.2</v>
      </c>
      <c r="E312" s="69">
        <v>438.9</v>
      </c>
      <c r="F312" s="69">
        <f>SUM(D312*E312)</f>
        <v>87.78</v>
      </c>
      <c r="G312" s="113">
        <v>0.05</v>
      </c>
      <c r="H312" s="101">
        <f t="shared" si="9"/>
        <v>4.3890000000000002</v>
      </c>
      <c r="I312" s="228"/>
      <c r="J312" s="216"/>
      <c r="K312" s="30"/>
      <c r="L312" s="30"/>
      <c r="M312" s="286"/>
    </row>
    <row r="313" spans="1:13" s="15" customFormat="1" ht="24.4" customHeight="1">
      <c r="A313" s="305"/>
      <c r="B313" s="219"/>
      <c r="C313" s="82" t="s">
        <v>3859</v>
      </c>
      <c r="D313" s="31">
        <v>0.2</v>
      </c>
      <c r="E313" s="69">
        <v>438.9</v>
      </c>
      <c r="F313" s="69">
        <f t="shared" ref="F313:F319" si="11">SUM(D313*E313)</f>
        <v>87.78</v>
      </c>
      <c r="G313" s="113">
        <v>0.05</v>
      </c>
      <c r="H313" s="101">
        <f t="shared" si="9"/>
        <v>4.3890000000000002</v>
      </c>
      <c r="I313" s="228"/>
      <c r="J313" s="216"/>
      <c r="K313" s="30"/>
      <c r="L313" s="30"/>
      <c r="M313" s="286"/>
    </row>
    <row r="314" spans="1:13" s="15" customFormat="1" ht="24.4" customHeight="1">
      <c r="A314" s="305"/>
      <c r="B314" s="219"/>
      <c r="C314" s="82" t="s">
        <v>3027</v>
      </c>
      <c r="D314" s="31">
        <v>0.2</v>
      </c>
      <c r="E314" s="69">
        <v>370.7</v>
      </c>
      <c r="F314" s="69">
        <f t="shared" si="11"/>
        <v>74.14</v>
      </c>
      <c r="G314" s="113">
        <v>0.05</v>
      </c>
      <c r="H314" s="101">
        <f t="shared" si="9"/>
        <v>3.7070000000000003</v>
      </c>
      <c r="I314" s="228"/>
      <c r="J314" s="216"/>
      <c r="K314" s="30"/>
      <c r="L314" s="30"/>
      <c r="M314" s="286"/>
    </row>
    <row r="315" spans="1:13" s="15" customFormat="1" ht="24.4" customHeight="1">
      <c r="A315" s="305"/>
      <c r="B315" s="219"/>
      <c r="C315" s="82" t="s">
        <v>3860</v>
      </c>
      <c r="D315" s="31">
        <v>0.2</v>
      </c>
      <c r="E315" s="69">
        <v>370.7</v>
      </c>
      <c r="F315" s="69">
        <f t="shared" si="11"/>
        <v>74.14</v>
      </c>
      <c r="G315" s="113">
        <v>0.05</v>
      </c>
      <c r="H315" s="101">
        <f t="shared" si="9"/>
        <v>3.7070000000000003</v>
      </c>
      <c r="I315" s="228"/>
      <c r="J315" s="216"/>
      <c r="K315" s="30"/>
      <c r="L315" s="30"/>
      <c r="M315" s="286"/>
    </row>
    <row r="316" spans="1:13" s="15" customFormat="1" ht="24.4" customHeight="1">
      <c r="A316" s="305"/>
      <c r="B316" s="219"/>
      <c r="C316" s="82" t="s">
        <v>3861</v>
      </c>
      <c r="D316" s="31">
        <v>0.2</v>
      </c>
      <c r="E316" s="69">
        <v>438.9</v>
      </c>
      <c r="F316" s="69">
        <f t="shared" si="11"/>
        <v>87.78</v>
      </c>
      <c r="G316" s="113">
        <v>0.05</v>
      </c>
      <c r="H316" s="101">
        <f t="shared" si="9"/>
        <v>4.3890000000000002</v>
      </c>
      <c r="I316" s="228"/>
      <c r="J316" s="216"/>
      <c r="K316" s="30"/>
      <c r="L316" s="30"/>
      <c r="M316" s="286"/>
    </row>
    <row r="317" spans="1:13" s="15" customFormat="1" ht="24.4" customHeight="1">
      <c r="A317" s="305"/>
      <c r="B317" s="219"/>
      <c r="C317" s="82" t="s">
        <v>3862</v>
      </c>
      <c r="D317" s="31">
        <v>0.2</v>
      </c>
      <c r="E317" s="69">
        <v>370.7</v>
      </c>
      <c r="F317" s="69">
        <f t="shared" si="11"/>
        <v>74.14</v>
      </c>
      <c r="G317" s="113">
        <v>0.05</v>
      </c>
      <c r="H317" s="101">
        <f t="shared" si="9"/>
        <v>3.7070000000000003</v>
      </c>
      <c r="I317" s="228"/>
      <c r="J317" s="216"/>
      <c r="K317" s="30"/>
      <c r="L317" s="30"/>
      <c r="M317" s="286"/>
    </row>
    <row r="318" spans="1:13" s="15" customFormat="1" ht="24.4" customHeight="1">
      <c r="A318" s="305"/>
      <c r="B318" s="219"/>
      <c r="C318" s="82" t="s">
        <v>3863</v>
      </c>
      <c r="D318" s="31">
        <v>0.4</v>
      </c>
      <c r="E318" s="69">
        <v>370.7</v>
      </c>
      <c r="F318" s="69">
        <f t="shared" si="11"/>
        <v>148.28</v>
      </c>
      <c r="G318" s="113">
        <v>0.05</v>
      </c>
      <c r="H318" s="101">
        <f t="shared" si="9"/>
        <v>7.4140000000000006</v>
      </c>
      <c r="I318" s="228"/>
      <c r="J318" s="216"/>
      <c r="K318" s="30"/>
      <c r="L318" s="30"/>
      <c r="M318" s="286"/>
    </row>
    <row r="319" spans="1:13" s="15" customFormat="1" ht="24.4" customHeight="1">
      <c r="A319" s="305"/>
      <c r="B319" s="220"/>
      <c r="C319" s="82" t="s">
        <v>3864</v>
      </c>
      <c r="D319" s="31">
        <v>0.2</v>
      </c>
      <c r="E319" s="69">
        <v>438.9</v>
      </c>
      <c r="F319" s="69">
        <f t="shared" si="11"/>
        <v>87.78</v>
      </c>
      <c r="G319" s="113">
        <v>0.05</v>
      </c>
      <c r="H319" s="101">
        <f t="shared" si="9"/>
        <v>4.3890000000000002</v>
      </c>
      <c r="I319" s="228"/>
      <c r="J319" s="216"/>
      <c r="K319" s="30"/>
      <c r="L319" s="30"/>
      <c r="M319" s="286"/>
    </row>
    <row r="320" spans="1:13" s="15" customFormat="1" ht="24.4" customHeight="1">
      <c r="A320" s="305"/>
      <c r="B320" s="50" t="s">
        <v>1754</v>
      </c>
      <c r="C320" s="68" t="s">
        <v>1983</v>
      </c>
      <c r="D320" s="31">
        <f>1/3*2</f>
        <v>0.66666666666666663</v>
      </c>
      <c r="E320" s="69">
        <v>330.7</v>
      </c>
      <c r="F320" s="69">
        <f t="shared" si="10"/>
        <v>220.46666666666664</v>
      </c>
      <c r="G320" s="113">
        <v>0.05</v>
      </c>
      <c r="H320" s="101">
        <f t="shared" si="9"/>
        <v>11.023333333333333</v>
      </c>
      <c r="I320" s="228"/>
      <c r="J320" s="216"/>
      <c r="K320" s="30"/>
      <c r="L320" s="30"/>
      <c r="M320" s="286"/>
    </row>
    <row r="321" spans="1:13" s="15" customFormat="1" ht="24.4" customHeight="1">
      <c r="A321" s="305"/>
      <c r="B321" s="233" t="s">
        <v>1985</v>
      </c>
      <c r="C321" s="68" t="s">
        <v>3505</v>
      </c>
      <c r="D321" s="31">
        <v>0.4</v>
      </c>
      <c r="E321" s="69">
        <v>244.9</v>
      </c>
      <c r="F321" s="69">
        <f t="shared" si="10"/>
        <v>97.960000000000008</v>
      </c>
      <c r="G321" s="113">
        <v>0.05</v>
      </c>
      <c r="H321" s="101">
        <f t="shared" si="9"/>
        <v>4.8980000000000006</v>
      </c>
      <c r="I321" s="228"/>
      <c r="J321" s="216"/>
      <c r="K321" s="30"/>
      <c r="L321" s="30"/>
      <c r="M321" s="286"/>
    </row>
    <row r="322" spans="1:13" s="15" customFormat="1" ht="24.4" customHeight="1">
      <c r="A322" s="305"/>
      <c r="B322" s="233"/>
      <c r="C322" s="68" t="s">
        <v>3384</v>
      </c>
      <c r="D322" s="31">
        <v>0.2</v>
      </c>
      <c r="E322" s="69">
        <v>172.9</v>
      </c>
      <c r="F322" s="69">
        <f t="shared" si="10"/>
        <v>34.580000000000005</v>
      </c>
      <c r="G322" s="113">
        <v>0.05</v>
      </c>
      <c r="H322" s="101">
        <f t="shared" si="9"/>
        <v>1.7290000000000003</v>
      </c>
      <c r="I322" s="228"/>
      <c r="J322" s="216"/>
      <c r="K322" s="30"/>
      <c r="L322" s="30"/>
      <c r="M322" s="286"/>
    </row>
    <row r="323" spans="1:13" s="15" customFormat="1" ht="24.4" customHeight="1">
      <c r="A323" s="305"/>
      <c r="B323" s="233"/>
      <c r="C323" s="68" t="s">
        <v>3385</v>
      </c>
      <c r="D323" s="31">
        <v>0.2</v>
      </c>
      <c r="E323" s="69">
        <v>172.9</v>
      </c>
      <c r="F323" s="69">
        <f t="shared" si="10"/>
        <v>34.580000000000005</v>
      </c>
      <c r="G323" s="113">
        <v>0.05</v>
      </c>
      <c r="H323" s="101">
        <f t="shared" si="9"/>
        <v>1.7290000000000003</v>
      </c>
      <c r="I323" s="228"/>
      <c r="J323" s="216"/>
      <c r="K323" s="30"/>
      <c r="L323" s="30"/>
      <c r="M323" s="286"/>
    </row>
    <row r="324" spans="1:13" s="15" customFormat="1" ht="24.4" customHeight="1">
      <c r="A324" s="305"/>
      <c r="B324" s="233"/>
      <c r="C324" s="68" t="s">
        <v>1984</v>
      </c>
      <c r="D324" s="31">
        <v>0.6</v>
      </c>
      <c r="E324" s="69">
        <v>200.3</v>
      </c>
      <c r="F324" s="69">
        <f t="shared" si="10"/>
        <v>120.18</v>
      </c>
      <c r="G324" s="113">
        <v>0.05</v>
      </c>
      <c r="H324" s="101">
        <f t="shared" si="9"/>
        <v>6.0090000000000003</v>
      </c>
      <c r="I324" s="228"/>
      <c r="J324" s="216"/>
      <c r="K324" s="30"/>
      <c r="L324" s="30"/>
      <c r="M324" s="286"/>
    </row>
    <row r="325" spans="1:13" s="15" customFormat="1" ht="24.4" customHeight="1">
      <c r="A325" s="305"/>
      <c r="B325" s="50" t="s">
        <v>1987</v>
      </c>
      <c r="C325" s="68" t="s">
        <v>1986</v>
      </c>
      <c r="D325" s="31">
        <v>1</v>
      </c>
      <c r="E325" s="69">
        <v>164.9</v>
      </c>
      <c r="F325" s="69">
        <f t="shared" si="10"/>
        <v>164.9</v>
      </c>
      <c r="G325" s="113">
        <v>0.05</v>
      </c>
      <c r="H325" s="101">
        <f t="shared" si="9"/>
        <v>8.245000000000001</v>
      </c>
      <c r="I325" s="228"/>
      <c r="J325" s="216"/>
      <c r="K325" s="30"/>
      <c r="L325" s="30"/>
      <c r="M325" s="286"/>
    </row>
    <row r="326" spans="1:13" s="15" customFormat="1" ht="24.4" customHeight="1">
      <c r="A326" s="305"/>
      <c r="B326" s="233" t="s">
        <v>684</v>
      </c>
      <c r="C326" s="68" t="s">
        <v>3386</v>
      </c>
      <c r="D326" s="104">
        <f>1/3*1</f>
        <v>0.33333333333333331</v>
      </c>
      <c r="E326" s="69">
        <v>257.5</v>
      </c>
      <c r="F326" s="69">
        <f t="shared" si="10"/>
        <v>85.833333333333329</v>
      </c>
      <c r="G326" s="113">
        <v>0.05</v>
      </c>
      <c r="H326" s="101">
        <f t="shared" si="9"/>
        <v>4.291666666666667</v>
      </c>
      <c r="I326" s="228"/>
      <c r="J326" s="216"/>
      <c r="K326" s="30"/>
      <c r="L326" s="30"/>
      <c r="M326" s="286"/>
    </row>
    <row r="327" spans="1:13" s="15" customFormat="1" ht="24.4" customHeight="1">
      <c r="A327" s="305"/>
      <c r="B327" s="233"/>
      <c r="C327" s="68" t="s">
        <v>3387</v>
      </c>
      <c r="D327" s="104">
        <f>1/3*1</f>
        <v>0.33333333333333331</v>
      </c>
      <c r="E327" s="69">
        <v>257.5</v>
      </c>
      <c r="F327" s="69">
        <f t="shared" si="10"/>
        <v>85.833333333333329</v>
      </c>
      <c r="G327" s="113">
        <v>0.05</v>
      </c>
      <c r="H327" s="101">
        <f t="shared" si="9"/>
        <v>4.291666666666667</v>
      </c>
      <c r="I327" s="228"/>
      <c r="J327" s="216"/>
      <c r="K327" s="30"/>
      <c r="L327" s="30"/>
      <c r="M327" s="286"/>
    </row>
    <row r="328" spans="1:13" s="15" customFormat="1" ht="24.4" customHeight="1">
      <c r="A328" s="305"/>
      <c r="B328" s="50" t="s">
        <v>3789</v>
      </c>
      <c r="C328" s="68" t="s">
        <v>1988</v>
      </c>
      <c r="D328" s="31">
        <v>2</v>
      </c>
      <c r="E328" s="69">
        <v>44.9</v>
      </c>
      <c r="F328" s="69">
        <f t="shared" si="10"/>
        <v>89.8</v>
      </c>
      <c r="G328" s="113">
        <v>0.05</v>
      </c>
      <c r="H328" s="101">
        <f t="shared" si="9"/>
        <v>4.49</v>
      </c>
      <c r="I328" s="228"/>
      <c r="J328" s="216"/>
      <c r="K328" s="30"/>
      <c r="L328" s="30"/>
      <c r="M328" s="286"/>
    </row>
    <row r="329" spans="1:13" s="15" customFormat="1" ht="24.4" customHeight="1">
      <c r="A329" s="305"/>
      <c r="B329" s="251" t="s">
        <v>3989</v>
      </c>
      <c r="C329" s="68" t="s">
        <v>3990</v>
      </c>
      <c r="D329" s="31">
        <v>0.5</v>
      </c>
      <c r="E329" s="69">
        <v>104.4</v>
      </c>
      <c r="F329" s="69">
        <f t="shared" si="10"/>
        <v>52.2</v>
      </c>
      <c r="G329" s="113">
        <v>0.05</v>
      </c>
      <c r="H329" s="101">
        <f t="shared" si="9"/>
        <v>2.6100000000000003</v>
      </c>
      <c r="I329" s="228"/>
      <c r="J329" s="216"/>
      <c r="K329" s="30"/>
      <c r="L329" s="30"/>
      <c r="M329" s="286"/>
    </row>
    <row r="330" spans="1:13" s="15" customFormat="1" ht="24.4" customHeight="1">
      <c r="A330" s="305"/>
      <c r="B330" s="251"/>
      <c r="C330" s="68" t="s">
        <v>3991</v>
      </c>
      <c r="D330" s="31">
        <v>0.5</v>
      </c>
      <c r="E330" s="69">
        <v>90.8</v>
      </c>
      <c r="F330" s="69">
        <f t="shared" si="10"/>
        <v>45.4</v>
      </c>
      <c r="G330" s="113">
        <v>0.05</v>
      </c>
      <c r="H330" s="101">
        <f t="shared" si="9"/>
        <v>2.27</v>
      </c>
      <c r="I330" s="228"/>
      <c r="J330" s="216"/>
      <c r="K330" s="30"/>
      <c r="L330" s="30"/>
      <c r="M330" s="286"/>
    </row>
    <row r="331" spans="1:13" s="15" customFormat="1" ht="24.4" customHeight="1">
      <c r="A331" s="305"/>
      <c r="B331" s="251"/>
      <c r="C331" s="68" t="s">
        <v>3992</v>
      </c>
      <c r="D331" s="31">
        <v>0.5</v>
      </c>
      <c r="E331" s="69">
        <v>118.1</v>
      </c>
      <c r="F331" s="69">
        <f t="shared" si="10"/>
        <v>59.05</v>
      </c>
      <c r="G331" s="113">
        <v>0.05</v>
      </c>
      <c r="H331" s="101">
        <f t="shared" si="9"/>
        <v>2.9525000000000001</v>
      </c>
      <c r="I331" s="228"/>
      <c r="J331" s="216"/>
      <c r="K331" s="30"/>
      <c r="L331" s="30"/>
      <c r="M331" s="286"/>
    </row>
    <row r="332" spans="1:13" s="15" customFormat="1" ht="24.4" customHeight="1">
      <c r="A332" s="305"/>
      <c r="B332" s="233" t="s">
        <v>1736</v>
      </c>
      <c r="C332" s="68" t="s">
        <v>1989</v>
      </c>
      <c r="D332" s="31">
        <v>0.5</v>
      </c>
      <c r="E332" s="69">
        <v>81</v>
      </c>
      <c r="F332" s="69">
        <f t="shared" si="10"/>
        <v>40.5</v>
      </c>
      <c r="G332" s="113">
        <v>0.05</v>
      </c>
      <c r="H332" s="101">
        <f t="shared" si="9"/>
        <v>2.0249999999999999</v>
      </c>
      <c r="I332" s="228"/>
      <c r="J332" s="216"/>
      <c r="K332" s="30"/>
      <c r="L332" s="30"/>
      <c r="M332" s="286"/>
    </row>
    <row r="333" spans="1:13" s="15" customFormat="1" ht="24.4" customHeight="1">
      <c r="A333" s="305"/>
      <c r="B333" s="233"/>
      <c r="C333" s="68" t="s">
        <v>1990</v>
      </c>
      <c r="D333" s="31">
        <v>0.5</v>
      </c>
      <c r="E333" s="69">
        <v>81</v>
      </c>
      <c r="F333" s="69">
        <f t="shared" si="10"/>
        <v>40.5</v>
      </c>
      <c r="G333" s="113">
        <v>0.05</v>
      </c>
      <c r="H333" s="101">
        <f t="shared" si="9"/>
        <v>2.0249999999999999</v>
      </c>
      <c r="I333" s="228"/>
      <c r="J333" s="216"/>
      <c r="K333" s="30"/>
      <c r="L333" s="30"/>
      <c r="M333" s="286"/>
    </row>
    <row r="334" spans="1:13" s="15" customFormat="1" ht="24.4" customHeight="1">
      <c r="A334" s="305"/>
      <c r="B334" s="233"/>
      <c r="C334" s="68" t="s">
        <v>602</v>
      </c>
      <c r="D334" s="31">
        <v>0.5</v>
      </c>
      <c r="E334" s="69">
        <v>81</v>
      </c>
      <c r="F334" s="69">
        <f t="shared" si="10"/>
        <v>40.5</v>
      </c>
      <c r="G334" s="113">
        <v>0.05</v>
      </c>
      <c r="H334" s="101">
        <f t="shared" ref="H334:H408" si="12">F334*G334</f>
        <v>2.0249999999999999</v>
      </c>
      <c r="I334" s="228"/>
      <c r="J334" s="216"/>
      <c r="K334" s="30"/>
      <c r="L334" s="30"/>
      <c r="M334" s="286"/>
    </row>
    <row r="335" spans="1:13" s="15" customFormat="1" ht="24.4" customHeight="1">
      <c r="A335" s="305"/>
      <c r="B335" s="233"/>
      <c r="C335" s="68" t="s">
        <v>1991</v>
      </c>
      <c r="D335" s="31">
        <v>0.5</v>
      </c>
      <c r="E335" s="69">
        <v>81</v>
      </c>
      <c r="F335" s="69">
        <f t="shared" si="10"/>
        <v>40.5</v>
      </c>
      <c r="G335" s="113">
        <v>0.05</v>
      </c>
      <c r="H335" s="101">
        <f t="shared" si="12"/>
        <v>2.0249999999999999</v>
      </c>
      <c r="I335" s="228"/>
      <c r="J335" s="216"/>
      <c r="K335" s="30"/>
      <c r="L335" s="30"/>
      <c r="M335" s="286"/>
    </row>
    <row r="336" spans="1:13" s="15" customFormat="1" ht="24.4" customHeight="1">
      <c r="A336" s="305"/>
      <c r="B336" s="233"/>
      <c r="C336" s="68" t="s">
        <v>1992</v>
      </c>
      <c r="D336" s="31">
        <v>0.5</v>
      </c>
      <c r="E336" s="69">
        <v>81</v>
      </c>
      <c r="F336" s="69">
        <f t="shared" si="10"/>
        <v>40.5</v>
      </c>
      <c r="G336" s="113">
        <v>0.05</v>
      </c>
      <c r="H336" s="101">
        <f t="shared" si="12"/>
        <v>2.0249999999999999</v>
      </c>
      <c r="I336" s="228"/>
      <c r="J336" s="216"/>
      <c r="K336" s="30"/>
      <c r="L336" s="30"/>
      <c r="M336" s="286"/>
    </row>
    <row r="337" spans="1:13" s="15" customFormat="1" ht="24.4" customHeight="1">
      <c r="A337" s="305"/>
      <c r="B337" s="233"/>
      <c r="C337" s="68" t="s">
        <v>1993</v>
      </c>
      <c r="D337" s="31">
        <v>0.5</v>
      </c>
      <c r="E337" s="69">
        <v>81</v>
      </c>
      <c r="F337" s="69">
        <f t="shared" si="10"/>
        <v>40.5</v>
      </c>
      <c r="G337" s="113">
        <v>0.05</v>
      </c>
      <c r="H337" s="101">
        <f t="shared" si="12"/>
        <v>2.0249999999999999</v>
      </c>
      <c r="I337" s="228"/>
      <c r="J337" s="216"/>
      <c r="K337" s="30"/>
      <c r="L337" s="30"/>
      <c r="M337" s="286"/>
    </row>
    <row r="338" spans="1:13" s="15" customFormat="1" ht="24.4" customHeight="1">
      <c r="A338" s="305"/>
      <c r="B338" s="233"/>
      <c r="C338" s="68" t="s">
        <v>1994</v>
      </c>
      <c r="D338" s="31">
        <v>0.5</v>
      </c>
      <c r="E338" s="69">
        <v>81</v>
      </c>
      <c r="F338" s="69">
        <f t="shared" si="10"/>
        <v>40.5</v>
      </c>
      <c r="G338" s="113">
        <v>0.05</v>
      </c>
      <c r="H338" s="101">
        <f t="shared" si="12"/>
        <v>2.0249999999999999</v>
      </c>
      <c r="I338" s="228"/>
      <c r="J338" s="216"/>
      <c r="K338" s="30"/>
      <c r="L338" s="30"/>
      <c r="M338" s="286"/>
    </row>
    <row r="339" spans="1:13" s="15" customFormat="1" ht="24.4" customHeight="1">
      <c r="A339" s="305"/>
      <c r="B339" s="233"/>
      <c r="C339" s="68" t="s">
        <v>1995</v>
      </c>
      <c r="D339" s="31">
        <v>0.5</v>
      </c>
      <c r="E339" s="69">
        <v>81</v>
      </c>
      <c r="F339" s="69">
        <f t="shared" si="10"/>
        <v>40.5</v>
      </c>
      <c r="G339" s="113">
        <v>0.05</v>
      </c>
      <c r="H339" s="101">
        <f t="shared" si="12"/>
        <v>2.0249999999999999</v>
      </c>
      <c r="I339" s="228"/>
      <c r="J339" s="216"/>
      <c r="K339" s="30"/>
      <c r="L339" s="30"/>
      <c r="M339" s="286"/>
    </row>
    <row r="340" spans="1:13" s="15" customFormat="1" ht="24.4" customHeight="1">
      <c r="A340" s="305"/>
      <c r="B340" s="233"/>
      <c r="C340" s="68" t="s">
        <v>1996</v>
      </c>
      <c r="D340" s="31">
        <v>0.5</v>
      </c>
      <c r="E340" s="69">
        <v>81</v>
      </c>
      <c r="F340" s="69">
        <f t="shared" si="10"/>
        <v>40.5</v>
      </c>
      <c r="G340" s="113">
        <v>0.05</v>
      </c>
      <c r="H340" s="101">
        <f t="shared" si="12"/>
        <v>2.0249999999999999</v>
      </c>
      <c r="I340" s="228"/>
      <c r="J340" s="216"/>
      <c r="K340" s="30"/>
      <c r="L340" s="30"/>
      <c r="M340" s="286"/>
    </row>
    <row r="341" spans="1:13" s="15" customFormat="1" ht="24.4" customHeight="1">
      <c r="A341" s="305"/>
      <c r="B341" s="233"/>
      <c r="C341" s="68" t="s">
        <v>1997</v>
      </c>
      <c r="D341" s="31">
        <v>0.5</v>
      </c>
      <c r="E341" s="69">
        <v>81</v>
      </c>
      <c r="F341" s="69">
        <f t="shared" si="10"/>
        <v>40.5</v>
      </c>
      <c r="G341" s="113">
        <v>0.05</v>
      </c>
      <c r="H341" s="101">
        <f t="shared" si="12"/>
        <v>2.0249999999999999</v>
      </c>
      <c r="I341" s="228"/>
      <c r="J341" s="216"/>
      <c r="K341" s="30"/>
      <c r="L341" s="30"/>
      <c r="M341" s="286"/>
    </row>
    <row r="342" spans="1:13" s="15" customFormat="1" ht="24.4" customHeight="1">
      <c r="A342" s="305"/>
      <c r="B342" s="233"/>
      <c r="C342" s="68" t="s">
        <v>1998</v>
      </c>
      <c r="D342" s="31">
        <v>0.5</v>
      </c>
      <c r="E342" s="69">
        <v>81</v>
      </c>
      <c r="F342" s="69">
        <f t="shared" si="10"/>
        <v>40.5</v>
      </c>
      <c r="G342" s="113">
        <v>0.05</v>
      </c>
      <c r="H342" s="101">
        <f t="shared" si="12"/>
        <v>2.0249999999999999</v>
      </c>
      <c r="I342" s="228"/>
      <c r="J342" s="216"/>
      <c r="K342" s="30"/>
      <c r="L342" s="30"/>
      <c r="M342" s="286"/>
    </row>
    <row r="343" spans="1:13" s="15" customFormat="1" ht="24.4" customHeight="1">
      <c r="A343" s="305"/>
      <c r="B343" s="233"/>
      <c r="C343" s="68" t="s">
        <v>1999</v>
      </c>
      <c r="D343" s="31">
        <v>0.5</v>
      </c>
      <c r="E343" s="69">
        <v>81</v>
      </c>
      <c r="F343" s="69">
        <f t="shared" si="10"/>
        <v>40.5</v>
      </c>
      <c r="G343" s="113">
        <v>0.05</v>
      </c>
      <c r="H343" s="101">
        <f t="shared" si="12"/>
        <v>2.0249999999999999</v>
      </c>
      <c r="I343" s="228"/>
      <c r="J343" s="216"/>
      <c r="K343" s="30"/>
      <c r="L343" s="30"/>
      <c r="M343" s="286"/>
    </row>
    <row r="344" spans="1:13" s="15" customFormat="1" ht="24.4" customHeight="1">
      <c r="A344" s="305"/>
      <c r="B344" s="233"/>
      <c r="C344" s="68" t="s">
        <v>2000</v>
      </c>
      <c r="D344" s="31">
        <v>0.5</v>
      </c>
      <c r="E344" s="69">
        <v>81</v>
      </c>
      <c r="F344" s="69">
        <f t="shared" si="10"/>
        <v>40.5</v>
      </c>
      <c r="G344" s="113">
        <v>0.05</v>
      </c>
      <c r="H344" s="101">
        <f t="shared" si="12"/>
        <v>2.0249999999999999</v>
      </c>
      <c r="I344" s="228"/>
      <c r="J344" s="216"/>
      <c r="K344" s="30"/>
      <c r="L344" s="30"/>
      <c r="M344" s="286"/>
    </row>
    <row r="345" spans="1:13" s="15" customFormat="1" ht="24.4" customHeight="1">
      <c r="A345" s="305"/>
      <c r="B345" s="233"/>
      <c r="C345" s="68" t="s">
        <v>2001</v>
      </c>
      <c r="D345" s="31">
        <v>0.5</v>
      </c>
      <c r="E345" s="69">
        <v>81</v>
      </c>
      <c r="F345" s="69">
        <f t="shared" si="10"/>
        <v>40.5</v>
      </c>
      <c r="G345" s="113">
        <v>0.05</v>
      </c>
      <c r="H345" s="101">
        <f t="shared" si="12"/>
        <v>2.0249999999999999</v>
      </c>
      <c r="I345" s="228"/>
      <c r="J345" s="216"/>
      <c r="K345" s="30"/>
      <c r="L345" s="30"/>
      <c r="M345" s="286"/>
    </row>
    <row r="346" spans="1:13" s="15" customFormat="1" ht="24.4" customHeight="1">
      <c r="A346" s="305"/>
      <c r="B346" s="233"/>
      <c r="C346" s="68" t="s">
        <v>2002</v>
      </c>
      <c r="D346" s="31">
        <v>0.5</v>
      </c>
      <c r="E346" s="69">
        <v>81</v>
      </c>
      <c r="F346" s="69">
        <f t="shared" si="10"/>
        <v>40.5</v>
      </c>
      <c r="G346" s="113">
        <v>0.05</v>
      </c>
      <c r="H346" s="101">
        <f t="shared" si="12"/>
        <v>2.0249999999999999</v>
      </c>
      <c r="I346" s="228"/>
      <c r="J346" s="216"/>
      <c r="K346" s="30"/>
      <c r="L346" s="30"/>
      <c r="M346" s="286"/>
    </row>
    <row r="347" spans="1:13" s="15" customFormat="1" ht="24.4" customHeight="1">
      <c r="A347" s="305"/>
      <c r="B347" s="233"/>
      <c r="C347" s="68" t="s">
        <v>2003</v>
      </c>
      <c r="D347" s="31">
        <v>0.5</v>
      </c>
      <c r="E347" s="69">
        <v>81</v>
      </c>
      <c r="F347" s="69">
        <f t="shared" si="10"/>
        <v>40.5</v>
      </c>
      <c r="G347" s="113">
        <v>0.05</v>
      </c>
      <c r="H347" s="101">
        <f t="shared" si="12"/>
        <v>2.0249999999999999</v>
      </c>
      <c r="I347" s="228"/>
      <c r="J347" s="216"/>
      <c r="K347" s="30"/>
      <c r="L347" s="30"/>
      <c r="M347" s="286"/>
    </row>
    <row r="348" spans="1:13" s="15" customFormat="1" ht="24.4" customHeight="1">
      <c r="A348" s="305"/>
      <c r="B348" s="233"/>
      <c r="C348" s="68" t="s">
        <v>2004</v>
      </c>
      <c r="D348" s="31">
        <v>0.5</v>
      </c>
      <c r="E348" s="69">
        <v>81</v>
      </c>
      <c r="F348" s="69">
        <f t="shared" si="10"/>
        <v>40.5</v>
      </c>
      <c r="G348" s="113">
        <v>0.05</v>
      </c>
      <c r="H348" s="101">
        <f t="shared" si="12"/>
        <v>2.0249999999999999</v>
      </c>
      <c r="I348" s="228"/>
      <c r="J348" s="216"/>
      <c r="K348" s="30"/>
      <c r="L348" s="30"/>
      <c r="M348" s="286"/>
    </row>
    <row r="349" spans="1:13" s="15" customFormat="1" ht="24.4" customHeight="1">
      <c r="A349" s="305"/>
      <c r="B349" s="233" t="s">
        <v>2006</v>
      </c>
      <c r="C349" s="68" t="s">
        <v>2007</v>
      </c>
      <c r="D349" s="31">
        <v>0.5</v>
      </c>
      <c r="E349" s="69">
        <v>363.9</v>
      </c>
      <c r="F349" s="69">
        <f t="shared" si="10"/>
        <v>181.95</v>
      </c>
      <c r="G349" s="113">
        <v>0.05</v>
      </c>
      <c r="H349" s="101">
        <f t="shared" si="12"/>
        <v>9.0975000000000001</v>
      </c>
      <c r="I349" s="228"/>
      <c r="J349" s="216"/>
      <c r="K349" s="30"/>
      <c r="L349" s="30"/>
      <c r="M349" s="286"/>
    </row>
    <row r="350" spans="1:13" s="15" customFormat="1" ht="24.4" customHeight="1">
      <c r="A350" s="305"/>
      <c r="B350" s="233"/>
      <c r="C350" s="68" t="s">
        <v>2005</v>
      </c>
      <c r="D350" s="31">
        <v>0.5</v>
      </c>
      <c r="E350" s="69">
        <v>404.8</v>
      </c>
      <c r="F350" s="69">
        <f t="shared" si="10"/>
        <v>202.4</v>
      </c>
      <c r="G350" s="113">
        <v>0.05</v>
      </c>
      <c r="H350" s="101">
        <f t="shared" si="12"/>
        <v>10.120000000000001</v>
      </c>
      <c r="I350" s="228"/>
      <c r="J350" s="216"/>
      <c r="K350" s="30"/>
      <c r="L350" s="30"/>
      <c r="M350" s="286"/>
    </row>
    <row r="351" spans="1:13" s="15" customFormat="1" ht="24.4" customHeight="1">
      <c r="A351" s="305"/>
      <c r="B351" s="233" t="s">
        <v>2747</v>
      </c>
      <c r="C351" s="68" t="s">
        <v>2335</v>
      </c>
      <c r="D351" s="104">
        <f>1/3*1</f>
        <v>0.33333333333333331</v>
      </c>
      <c r="E351" s="69">
        <v>152.19999999999999</v>
      </c>
      <c r="F351" s="69">
        <f t="shared" si="10"/>
        <v>50.733333333333327</v>
      </c>
      <c r="G351" s="113">
        <v>0.05</v>
      </c>
      <c r="H351" s="101">
        <f t="shared" si="12"/>
        <v>2.5366666666666666</v>
      </c>
      <c r="I351" s="228"/>
      <c r="J351" s="216"/>
      <c r="K351" s="30"/>
      <c r="L351" s="30"/>
      <c r="M351" s="286"/>
    </row>
    <row r="352" spans="1:13" s="15" customFormat="1" ht="24.4" customHeight="1">
      <c r="A352" s="305"/>
      <c r="B352" s="233"/>
      <c r="C352" s="68" t="s">
        <v>2336</v>
      </c>
      <c r="D352" s="104">
        <f>1/3*1</f>
        <v>0.33333333333333331</v>
      </c>
      <c r="E352" s="69">
        <v>152.19999999999999</v>
      </c>
      <c r="F352" s="69">
        <f t="shared" si="10"/>
        <v>50.733333333333327</v>
      </c>
      <c r="G352" s="113">
        <v>0.05</v>
      </c>
      <c r="H352" s="101">
        <f t="shared" si="12"/>
        <v>2.5366666666666666</v>
      </c>
      <c r="I352" s="228"/>
      <c r="J352" s="216"/>
      <c r="K352" s="30"/>
      <c r="L352" s="30"/>
      <c r="M352" s="286"/>
    </row>
    <row r="353" spans="1:13" s="15" customFormat="1" ht="24.4" customHeight="1">
      <c r="A353" s="305"/>
      <c r="B353" s="233"/>
      <c r="C353" s="102" t="s">
        <v>3048</v>
      </c>
      <c r="D353" s="104">
        <f>1/3*1</f>
        <v>0.33333333333333331</v>
      </c>
      <c r="E353" s="69">
        <v>152.19999999999999</v>
      </c>
      <c r="F353" s="69">
        <f t="shared" si="10"/>
        <v>50.733333333333327</v>
      </c>
      <c r="G353" s="113">
        <v>0.05</v>
      </c>
      <c r="H353" s="101">
        <f t="shared" si="12"/>
        <v>2.5366666666666666</v>
      </c>
      <c r="I353" s="228"/>
      <c r="J353" s="216"/>
      <c r="K353" s="30"/>
      <c r="L353" s="30"/>
      <c r="M353" s="286"/>
    </row>
    <row r="354" spans="1:13" s="15" customFormat="1" ht="24.4" customHeight="1">
      <c r="A354" s="305"/>
      <c r="B354" s="233"/>
      <c r="C354" s="102" t="s">
        <v>3049</v>
      </c>
      <c r="D354" s="127">
        <f>1/3*2</f>
        <v>0.66666666666666663</v>
      </c>
      <c r="E354" s="69">
        <v>152.19999999999999</v>
      </c>
      <c r="F354" s="69">
        <f t="shared" si="10"/>
        <v>101.46666666666665</v>
      </c>
      <c r="G354" s="113">
        <v>0.05</v>
      </c>
      <c r="H354" s="101">
        <f t="shared" si="12"/>
        <v>5.0733333333333333</v>
      </c>
      <c r="I354" s="228"/>
      <c r="J354" s="216"/>
      <c r="K354" s="30"/>
      <c r="L354" s="30"/>
      <c r="M354" s="286"/>
    </row>
    <row r="355" spans="1:13" s="15" customFormat="1" ht="24.4" customHeight="1">
      <c r="A355" s="305"/>
      <c r="B355" s="233"/>
      <c r="C355" s="102" t="s">
        <v>2210</v>
      </c>
      <c r="D355" s="104">
        <f>1/3*1</f>
        <v>0.33333333333333331</v>
      </c>
      <c r="E355" s="69">
        <v>152.19999999999999</v>
      </c>
      <c r="F355" s="69">
        <f t="shared" si="10"/>
        <v>50.733333333333327</v>
      </c>
      <c r="G355" s="113">
        <v>0.05</v>
      </c>
      <c r="H355" s="101">
        <f t="shared" si="12"/>
        <v>2.5366666666666666</v>
      </c>
      <c r="I355" s="228"/>
      <c r="J355" s="216"/>
      <c r="K355" s="30"/>
      <c r="L355" s="30"/>
      <c r="M355" s="286"/>
    </row>
    <row r="356" spans="1:13" s="15" customFormat="1" ht="24.4" customHeight="1">
      <c r="A356" s="305"/>
      <c r="B356" s="233"/>
      <c r="C356" s="102" t="s">
        <v>3379</v>
      </c>
      <c r="D356" s="104">
        <f>1/3*1</f>
        <v>0.33333333333333331</v>
      </c>
      <c r="E356" s="69">
        <v>152.19999999999999</v>
      </c>
      <c r="F356" s="69">
        <f t="shared" ref="F356:F361" si="13">SUM(D356*E356)</f>
        <v>50.733333333333327</v>
      </c>
      <c r="G356" s="113">
        <v>0.05</v>
      </c>
      <c r="H356" s="101">
        <f t="shared" si="12"/>
        <v>2.5366666666666666</v>
      </c>
      <c r="I356" s="228"/>
      <c r="J356" s="216"/>
      <c r="K356" s="30"/>
      <c r="L356" s="30"/>
      <c r="M356" s="286"/>
    </row>
    <row r="357" spans="1:13" s="15" customFormat="1" ht="24.4" customHeight="1">
      <c r="A357" s="305"/>
      <c r="B357" s="233"/>
      <c r="C357" s="102" t="s">
        <v>812</v>
      </c>
      <c r="D357" s="104">
        <f>1/3*1</f>
        <v>0.33333333333333331</v>
      </c>
      <c r="E357" s="69">
        <v>152.19999999999999</v>
      </c>
      <c r="F357" s="69">
        <f t="shared" si="13"/>
        <v>50.733333333333327</v>
      </c>
      <c r="G357" s="113">
        <v>0.05</v>
      </c>
      <c r="H357" s="101">
        <f t="shared" si="12"/>
        <v>2.5366666666666666</v>
      </c>
      <c r="I357" s="228"/>
      <c r="J357" s="216"/>
      <c r="K357" s="30"/>
      <c r="L357" s="30"/>
      <c r="M357" s="286"/>
    </row>
    <row r="358" spans="1:13" s="15" customFormat="1" ht="24.4" customHeight="1">
      <c r="A358" s="305"/>
      <c r="B358" s="233"/>
      <c r="C358" s="102" t="s">
        <v>450</v>
      </c>
      <c r="D358" s="104">
        <f>1/3*1</f>
        <v>0.33333333333333331</v>
      </c>
      <c r="E358" s="69">
        <v>137.6</v>
      </c>
      <c r="F358" s="69">
        <f t="shared" si="13"/>
        <v>45.86666666666666</v>
      </c>
      <c r="G358" s="113">
        <v>0.05</v>
      </c>
      <c r="H358" s="101">
        <f t="shared" si="12"/>
        <v>2.293333333333333</v>
      </c>
      <c r="I358" s="228"/>
      <c r="J358" s="216"/>
      <c r="K358" s="30"/>
      <c r="L358" s="30"/>
      <c r="M358" s="286"/>
    </row>
    <row r="359" spans="1:13" s="15" customFormat="1" ht="24.4" customHeight="1">
      <c r="A359" s="305"/>
      <c r="B359" s="233"/>
      <c r="C359" s="102" t="s">
        <v>813</v>
      </c>
      <c r="D359" s="104">
        <f>1/3*1</f>
        <v>0.33333333333333331</v>
      </c>
      <c r="E359" s="69">
        <v>137.6</v>
      </c>
      <c r="F359" s="69">
        <f t="shared" si="13"/>
        <v>45.86666666666666</v>
      </c>
      <c r="G359" s="113">
        <v>0.05</v>
      </c>
      <c r="H359" s="101">
        <f t="shared" si="12"/>
        <v>2.293333333333333</v>
      </c>
      <c r="I359" s="228"/>
      <c r="J359" s="216"/>
      <c r="K359" s="30"/>
      <c r="L359" s="30"/>
      <c r="M359" s="286"/>
    </row>
    <row r="360" spans="1:13" s="15" customFormat="1" ht="24.4" customHeight="1">
      <c r="A360" s="305"/>
      <c r="B360" s="233"/>
      <c r="C360" s="102" t="s">
        <v>814</v>
      </c>
      <c r="D360" s="127">
        <f>1/3*2</f>
        <v>0.66666666666666663</v>
      </c>
      <c r="E360" s="69">
        <v>193.2</v>
      </c>
      <c r="F360" s="69">
        <f t="shared" si="13"/>
        <v>128.79999999999998</v>
      </c>
      <c r="G360" s="113">
        <v>0.05</v>
      </c>
      <c r="H360" s="101">
        <f t="shared" si="12"/>
        <v>6.4399999999999995</v>
      </c>
      <c r="I360" s="228"/>
      <c r="J360" s="216"/>
      <c r="K360" s="30"/>
      <c r="L360" s="30"/>
      <c r="M360" s="286"/>
    </row>
    <row r="361" spans="1:13" s="15" customFormat="1" ht="24.4" customHeight="1">
      <c r="A361" s="305"/>
      <c r="B361" s="233"/>
      <c r="C361" s="68" t="s">
        <v>3383</v>
      </c>
      <c r="D361" s="104">
        <f>1/3*1</f>
        <v>0.33333333333333331</v>
      </c>
      <c r="E361" s="69">
        <v>152.19999999999999</v>
      </c>
      <c r="F361" s="69">
        <f t="shared" si="13"/>
        <v>50.733333333333327</v>
      </c>
      <c r="G361" s="113">
        <v>0.05</v>
      </c>
      <c r="H361" s="101">
        <f t="shared" si="12"/>
        <v>2.5366666666666666</v>
      </c>
      <c r="I361" s="228"/>
      <c r="J361" s="216"/>
      <c r="K361" s="30"/>
      <c r="L361" s="30"/>
      <c r="M361" s="286"/>
    </row>
    <row r="362" spans="1:13" s="15" customFormat="1" ht="24.4" customHeight="1">
      <c r="A362" s="305"/>
      <c r="B362" s="233"/>
      <c r="C362" s="68" t="s">
        <v>611</v>
      </c>
      <c r="D362" s="104">
        <f>1/3*1</f>
        <v>0.33333333333333331</v>
      </c>
      <c r="E362" s="69">
        <v>152.19999999999999</v>
      </c>
      <c r="F362" s="69">
        <f t="shared" ref="F362:F432" si="14">SUM(D362*E362)</f>
        <v>50.733333333333327</v>
      </c>
      <c r="G362" s="113">
        <v>0.05</v>
      </c>
      <c r="H362" s="101">
        <f t="shared" si="12"/>
        <v>2.5366666666666666</v>
      </c>
      <c r="I362" s="228"/>
      <c r="J362" s="216"/>
      <c r="K362" s="30"/>
      <c r="L362" s="30"/>
      <c r="M362" s="286"/>
    </row>
    <row r="363" spans="1:13" s="15" customFormat="1" ht="24.4" customHeight="1">
      <c r="A363" s="305"/>
      <c r="B363" s="233"/>
      <c r="C363" s="68" t="s">
        <v>612</v>
      </c>
      <c r="D363" s="104">
        <f>1/3*1</f>
        <v>0.33333333333333331</v>
      </c>
      <c r="E363" s="69">
        <v>152.19999999999999</v>
      </c>
      <c r="F363" s="69">
        <f t="shared" si="14"/>
        <v>50.733333333333327</v>
      </c>
      <c r="G363" s="113">
        <v>0.05</v>
      </c>
      <c r="H363" s="101">
        <f t="shared" si="12"/>
        <v>2.5366666666666666</v>
      </c>
      <c r="I363" s="228"/>
      <c r="J363" s="216"/>
      <c r="K363" s="30"/>
      <c r="L363" s="30"/>
      <c r="M363" s="286"/>
    </row>
    <row r="364" spans="1:13" s="15" customFormat="1" ht="24.4" customHeight="1">
      <c r="A364" s="305"/>
      <c r="B364" s="218" t="s">
        <v>3198</v>
      </c>
      <c r="C364" s="102" t="s">
        <v>1596</v>
      </c>
      <c r="D364" s="31">
        <v>0.5</v>
      </c>
      <c r="E364" s="69">
        <v>120.8</v>
      </c>
      <c r="F364" s="69">
        <f t="shared" si="14"/>
        <v>60.4</v>
      </c>
      <c r="G364" s="113">
        <v>0.05</v>
      </c>
      <c r="H364" s="101">
        <f t="shared" si="12"/>
        <v>3.02</v>
      </c>
      <c r="I364" s="228"/>
      <c r="J364" s="216"/>
      <c r="K364" s="30"/>
      <c r="L364" s="30"/>
      <c r="M364" s="286"/>
    </row>
    <row r="365" spans="1:13" s="15" customFormat="1" ht="24.4" customHeight="1">
      <c r="A365" s="305"/>
      <c r="B365" s="220"/>
      <c r="C365" s="68" t="s">
        <v>3388</v>
      </c>
      <c r="D365" s="104">
        <f>1/3*1</f>
        <v>0.33333333333333331</v>
      </c>
      <c r="E365" s="69">
        <v>172.7</v>
      </c>
      <c r="F365" s="69">
        <f t="shared" si="14"/>
        <v>57.566666666666663</v>
      </c>
      <c r="G365" s="113">
        <v>0.05</v>
      </c>
      <c r="H365" s="101">
        <f t="shared" si="12"/>
        <v>2.8783333333333334</v>
      </c>
      <c r="I365" s="228"/>
      <c r="J365" s="216"/>
      <c r="K365" s="30"/>
      <c r="L365" s="30"/>
      <c r="M365" s="286"/>
    </row>
    <row r="366" spans="1:13" s="15" customFormat="1" ht="24.4" customHeight="1">
      <c r="A366" s="305"/>
      <c r="B366" s="218" t="s">
        <v>3794</v>
      </c>
      <c r="C366" s="68" t="s">
        <v>811</v>
      </c>
      <c r="D366" s="104">
        <v>0.5</v>
      </c>
      <c r="E366" s="69">
        <v>418.5</v>
      </c>
      <c r="F366" s="69">
        <f t="shared" si="14"/>
        <v>209.25</v>
      </c>
      <c r="G366" s="113">
        <v>0.05</v>
      </c>
      <c r="H366" s="101">
        <f t="shared" si="12"/>
        <v>10.4625</v>
      </c>
      <c r="I366" s="228"/>
      <c r="J366" s="216"/>
      <c r="K366" s="30"/>
      <c r="L366" s="30"/>
      <c r="M366" s="286"/>
    </row>
    <row r="367" spans="1:13" s="15" customFormat="1" ht="24.4" customHeight="1">
      <c r="A367" s="305"/>
      <c r="B367" s="220"/>
      <c r="C367" s="68" t="s">
        <v>2008</v>
      </c>
      <c r="D367" s="31">
        <v>1</v>
      </c>
      <c r="E367" s="69">
        <v>418.5</v>
      </c>
      <c r="F367" s="69">
        <f t="shared" si="14"/>
        <v>418.5</v>
      </c>
      <c r="G367" s="113">
        <v>0.05</v>
      </c>
      <c r="H367" s="101">
        <f t="shared" si="12"/>
        <v>20.925000000000001</v>
      </c>
      <c r="I367" s="228"/>
      <c r="J367" s="216"/>
      <c r="K367" s="30"/>
      <c r="L367" s="30"/>
      <c r="M367" s="286"/>
    </row>
    <row r="368" spans="1:13" s="15" customFormat="1" ht="24.4" customHeight="1">
      <c r="A368" s="305"/>
      <c r="B368" s="233" t="s">
        <v>2012</v>
      </c>
      <c r="C368" s="68" t="s">
        <v>2009</v>
      </c>
      <c r="D368" s="31">
        <v>0.5</v>
      </c>
      <c r="E368" s="69">
        <v>281.89999999999998</v>
      </c>
      <c r="F368" s="69">
        <f t="shared" si="14"/>
        <v>140.94999999999999</v>
      </c>
      <c r="G368" s="113">
        <v>0.05</v>
      </c>
      <c r="H368" s="101">
        <f t="shared" si="12"/>
        <v>7.0474999999999994</v>
      </c>
      <c r="I368" s="228"/>
      <c r="J368" s="216"/>
      <c r="K368" s="30"/>
      <c r="L368" s="30"/>
      <c r="M368" s="286"/>
    </row>
    <row r="369" spans="1:13" s="15" customFormat="1" ht="24.4" customHeight="1">
      <c r="A369" s="305"/>
      <c r="B369" s="233"/>
      <c r="C369" s="68" t="s">
        <v>2010</v>
      </c>
      <c r="D369" s="31">
        <v>0.5</v>
      </c>
      <c r="E369" s="69">
        <v>172.7</v>
      </c>
      <c r="F369" s="69">
        <f t="shared" si="14"/>
        <v>86.35</v>
      </c>
      <c r="G369" s="113">
        <v>0.05</v>
      </c>
      <c r="H369" s="101">
        <f t="shared" si="12"/>
        <v>4.3174999999999999</v>
      </c>
      <c r="I369" s="228"/>
      <c r="J369" s="216"/>
      <c r="K369" s="30"/>
      <c r="L369" s="30"/>
      <c r="M369" s="286"/>
    </row>
    <row r="370" spans="1:13" s="15" customFormat="1" ht="24.4" customHeight="1">
      <c r="A370" s="305"/>
      <c r="B370" s="233"/>
      <c r="C370" s="68" t="s">
        <v>2011</v>
      </c>
      <c r="D370" s="31">
        <v>0.5</v>
      </c>
      <c r="E370" s="69">
        <v>281.89999999999998</v>
      </c>
      <c r="F370" s="69">
        <f t="shared" si="14"/>
        <v>140.94999999999999</v>
      </c>
      <c r="G370" s="113">
        <v>0.05</v>
      </c>
      <c r="H370" s="101">
        <f t="shared" si="12"/>
        <v>7.0474999999999994</v>
      </c>
      <c r="I370" s="228"/>
      <c r="J370" s="216"/>
      <c r="K370" s="30"/>
      <c r="L370" s="30"/>
      <c r="M370" s="286"/>
    </row>
    <row r="371" spans="1:13" s="15" customFormat="1" ht="24.4" customHeight="1">
      <c r="A371" s="305"/>
      <c r="B371" s="233" t="s">
        <v>135</v>
      </c>
      <c r="C371" s="68" t="s">
        <v>1760</v>
      </c>
      <c r="D371" s="104">
        <f>1/3*1</f>
        <v>0.33333333333333331</v>
      </c>
      <c r="E371" s="69">
        <v>193.2</v>
      </c>
      <c r="F371" s="69">
        <f t="shared" si="14"/>
        <v>64.399999999999991</v>
      </c>
      <c r="G371" s="113">
        <v>0.05</v>
      </c>
      <c r="H371" s="101">
        <f t="shared" si="12"/>
        <v>3.2199999999999998</v>
      </c>
      <c r="I371" s="228"/>
      <c r="J371" s="216"/>
      <c r="K371" s="30"/>
      <c r="L371" s="30"/>
      <c r="M371" s="286"/>
    </row>
    <row r="372" spans="1:13" s="15" customFormat="1" ht="24.4" customHeight="1">
      <c r="A372" s="305"/>
      <c r="B372" s="233"/>
      <c r="C372" s="68" t="s">
        <v>1761</v>
      </c>
      <c r="D372" s="31">
        <v>0.2</v>
      </c>
      <c r="E372" s="69">
        <v>186.3</v>
      </c>
      <c r="F372" s="69">
        <f t="shared" si="14"/>
        <v>37.260000000000005</v>
      </c>
      <c r="G372" s="113">
        <v>0.05</v>
      </c>
      <c r="H372" s="101">
        <f t="shared" si="12"/>
        <v>1.8630000000000004</v>
      </c>
      <c r="I372" s="228"/>
      <c r="J372" s="216"/>
      <c r="K372" s="30"/>
      <c r="L372" s="30"/>
      <c r="M372" s="286"/>
    </row>
    <row r="373" spans="1:13" s="15" customFormat="1" ht="24.4" customHeight="1">
      <c r="A373" s="305"/>
      <c r="B373" s="233"/>
      <c r="C373" s="68" t="s">
        <v>1762</v>
      </c>
      <c r="D373" s="31">
        <v>0.5</v>
      </c>
      <c r="E373" s="69">
        <v>254.6</v>
      </c>
      <c r="F373" s="69">
        <f t="shared" si="14"/>
        <v>127.3</v>
      </c>
      <c r="G373" s="113">
        <v>0.05</v>
      </c>
      <c r="H373" s="101">
        <f t="shared" si="12"/>
        <v>6.3650000000000002</v>
      </c>
      <c r="I373" s="229"/>
      <c r="J373" s="217"/>
      <c r="K373" s="30"/>
      <c r="L373" s="30"/>
      <c r="M373" s="286"/>
    </row>
    <row r="374" spans="1:13" s="15" customFormat="1" ht="24.4" customHeight="1">
      <c r="A374" s="247" t="s">
        <v>3799</v>
      </c>
      <c r="B374" s="233" t="s">
        <v>3786</v>
      </c>
      <c r="C374" s="68" t="s">
        <v>3278</v>
      </c>
      <c r="D374" s="31">
        <v>1</v>
      </c>
      <c r="E374" s="69">
        <v>241</v>
      </c>
      <c r="F374" s="69">
        <f t="shared" si="14"/>
        <v>241</v>
      </c>
      <c r="G374" s="113">
        <v>0.05</v>
      </c>
      <c r="H374" s="101">
        <f t="shared" si="12"/>
        <v>12.05</v>
      </c>
      <c r="I374" s="227">
        <f>SUM(F374:F443)+SUM(H374:H443)</f>
        <v>9647.3230000000021</v>
      </c>
      <c r="J374" s="215">
        <v>9650</v>
      </c>
      <c r="K374" s="30"/>
      <c r="L374" s="30"/>
      <c r="M374" s="286"/>
    </row>
    <row r="375" spans="1:13" s="15" customFormat="1" ht="24.4" customHeight="1">
      <c r="A375" s="247"/>
      <c r="B375" s="233"/>
      <c r="C375" s="68" t="s">
        <v>3502</v>
      </c>
      <c r="D375" s="31">
        <v>1</v>
      </c>
      <c r="E375" s="69">
        <v>357</v>
      </c>
      <c r="F375" s="69">
        <f t="shared" si="14"/>
        <v>357</v>
      </c>
      <c r="G375" s="113">
        <v>0.05</v>
      </c>
      <c r="H375" s="101">
        <f t="shared" si="12"/>
        <v>17.850000000000001</v>
      </c>
      <c r="I375" s="228"/>
      <c r="J375" s="216"/>
      <c r="K375" s="30"/>
      <c r="L375" s="30"/>
      <c r="M375" s="286"/>
    </row>
    <row r="376" spans="1:13" s="15" customFormat="1" ht="24.4" customHeight="1">
      <c r="A376" s="247"/>
      <c r="B376" s="233"/>
      <c r="C376" s="68" t="s">
        <v>3503</v>
      </c>
      <c r="D376" s="31">
        <v>1</v>
      </c>
      <c r="E376" s="69">
        <v>193.2</v>
      </c>
      <c r="F376" s="69">
        <f t="shared" si="14"/>
        <v>193.2</v>
      </c>
      <c r="G376" s="113">
        <v>0.05</v>
      </c>
      <c r="H376" s="101">
        <f t="shared" si="12"/>
        <v>9.66</v>
      </c>
      <c r="I376" s="228"/>
      <c r="J376" s="216"/>
      <c r="K376" s="30"/>
      <c r="L376" s="30"/>
      <c r="M376" s="286"/>
    </row>
    <row r="377" spans="1:13" s="15" customFormat="1" ht="24.4" customHeight="1">
      <c r="A377" s="247"/>
      <c r="B377" s="233"/>
      <c r="C377" s="102" t="s">
        <v>3824</v>
      </c>
      <c r="D377" s="31">
        <v>0.5</v>
      </c>
      <c r="E377" s="69">
        <v>241</v>
      </c>
      <c r="F377" s="69">
        <f t="shared" si="14"/>
        <v>120.5</v>
      </c>
      <c r="G377" s="113">
        <v>0.05</v>
      </c>
      <c r="H377" s="101">
        <f t="shared" si="12"/>
        <v>6.0250000000000004</v>
      </c>
      <c r="I377" s="228"/>
      <c r="J377" s="216"/>
      <c r="K377" s="30"/>
      <c r="L377" s="30"/>
      <c r="M377" s="286"/>
    </row>
    <row r="378" spans="1:13" s="15" customFormat="1" ht="24.4" customHeight="1">
      <c r="A378" s="247"/>
      <c r="B378" s="233"/>
      <c r="C378" s="102" t="s">
        <v>2160</v>
      </c>
      <c r="D378" s="31">
        <v>1</v>
      </c>
      <c r="E378" s="69">
        <v>241</v>
      </c>
      <c r="F378" s="69">
        <f t="shared" si="14"/>
        <v>241</v>
      </c>
      <c r="G378" s="113">
        <v>0.05</v>
      </c>
      <c r="H378" s="101">
        <f t="shared" si="12"/>
        <v>12.05</v>
      </c>
      <c r="I378" s="228"/>
      <c r="J378" s="216"/>
      <c r="K378" s="30"/>
      <c r="L378" s="30"/>
      <c r="M378" s="286"/>
    </row>
    <row r="379" spans="1:13" s="15" customFormat="1" ht="24.4" customHeight="1">
      <c r="A379" s="247"/>
      <c r="B379" s="233"/>
      <c r="C379" s="102" t="s">
        <v>2161</v>
      </c>
      <c r="D379" s="31">
        <v>1</v>
      </c>
      <c r="E379" s="69">
        <v>186.3</v>
      </c>
      <c r="F379" s="69">
        <f t="shared" si="14"/>
        <v>186.3</v>
      </c>
      <c r="G379" s="113">
        <v>0.05</v>
      </c>
      <c r="H379" s="101">
        <f t="shared" si="12"/>
        <v>9.3150000000000013</v>
      </c>
      <c r="I379" s="228"/>
      <c r="J379" s="216"/>
      <c r="K379" s="30"/>
      <c r="L379" s="30"/>
      <c r="M379" s="286"/>
    </row>
    <row r="380" spans="1:13" s="15" customFormat="1" ht="24.4" customHeight="1">
      <c r="A380" s="247"/>
      <c r="B380" s="233"/>
      <c r="C380" s="102" t="s">
        <v>426</v>
      </c>
      <c r="D380" s="31">
        <v>1</v>
      </c>
      <c r="E380" s="69">
        <v>241</v>
      </c>
      <c r="F380" s="69">
        <f t="shared" si="14"/>
        <v>241</v>
      </c>
      <c r="G380" s="113">
        <v>0.05</v>
      </c>
      <c r="H380" s="101">
        <f t="shared" si="12"/>
        <v>12.05</v>
      </c>
      <c r="I380" s="228"/>
      <c r="J380" s="216"/>
      <c r="K380" s="30"/>
      <c r="L380" s="30"/>
      <c r="M380" s="286"/>
    </row>
    <row r="381" spans="1:13" s="15" customFormat="1" ht="24.4" customHeight="1">
      <c r="A381" s="247"/>
      <c r="B381" s="233"/>
      <c r="C381" s="102" t="s">
        <v>3825</v>
      </c>
      <c r="D381" s="31">
        <v>0.5</v>
      </c>
      <c r="E381" s="69">
        <v>301.39999999999998</v>
      </c>
      <c r="F381" s="69">
        <f t="shared" si="14"/>
        <v>150.69999999999999</v>
      </c>
      <c r="G381" s="113">
        <v>0.05</v>
      </c>
      <c r="H381" s="101">
        <f t="shared" si="12"/>
        <v>7.5350000000000001</v>
      </c>
      <c r="I381" s="228"/>
      <c r="J381" s="216"/>
      <c r="K381" s="30"/>
      <c r="L381" s="30"/>
      <c r="M381" s="286"/>
    </row>
    <row r="382" spans="1:13" s="15" customFormat="1" ht="24.4" customHeight="1">
      <c r="A382" s="247"/>
      <c r="B382" s="233"/>
      <c r="C382" s="102" t="s">
        <v>3204</v>
      </c>
      <c r="D382" s="31">
        <v>1</v>
      </c>
      <c r="E382" s="69">
        <v>320.89999999999998</v>
      </c>
      <c r="F382" s="69">
        <f t="shared" si="14"/>
        <v>320.89999999999998</v>
      </c>
      <c r="G382" s="113">
        <v>0.05</v>
      </c>
      <c r="H382" s="101">
        <f t="shared" si="12"/>
        <v>16.044999999999998</v>
      </c>
      <c r="I382" s="228"/>
      <c r="J382" s="216"/>
      <c r="K382" s="30"/>
      <c r="L382" s="30"/>
      <c r="M382" s="286"/>
    </row>
    <row r="383" spans="1:13" s="15" customFormat="1" ht="24.4" customHeight="1">
      <c r="A383" s="247"/>
      <c r="B383" s="233"/>
      <c r="C383" s="68" t="s">
        <v>3205</v>
      </c>
      <c r="D383" s="31">
        <v>0.5</v>
      </c>
      <c r="E383" s="69">
        <v>301.39999999999998</v>
      </c>
      <c r="F383" s="69">
        <f t="shared" si="14"/>
        <v>150.69999999999999</v>
      </c>
      <c r="G383" s="113">
        <v>0.05</v>
      </c>
      <c r="H383" s="101">
        <f t="shared" si="12"/>
        <v>7.5350000000000001</v>
      </c>
      <c r="I383" s="228"/>
      <c r="J383" s="216"/>
      <c r="K383" s="30"/>
      <c r="L383" s="30"/>
      <c r="M383" s="286"/>
    </row>
    <row r="384" spans="1:13" s="15" customFormat="1" ht="24.4" customHeight="1">
      <c r="A384" s="247"/>
      <c r="B384" s="233"/>
      <c r="C384" s="68" t="s">
        <v>3050</v>
      </c>
      <c r="D384" s="31">
        <v>1</v>
      </c>
      <c r="E384" s="69">
        <v>193.2</v>
      </c>
      <c r="F384" s="69">
        <f t="shared" si="14"/>
        <v>193.2</v>
      </c>
      <c r="G384" s="113">
        <v>0.05</v>
      </c>
      <c r="H384" s="101">
        <f t="shared" si="12"/>
        <v>9.66</v>
      </c>
      <c r="I384" s="228"/>
      <c r="J384" s="216"/>
      <c r="K384" s="30"/>
      <c r="L384" s="30"/>
      <c r="M384" s="286"/>
    </row>
    <row r="385" spans="1:13" s="15" customFormat="1" ht="24.4" customHeight="1">
      <c r="A385" s="247"/>
      <c r="B385" s="233" t="s">
        <v>2612</v>
      </c>
      <c r="C385" s="68" t="s">
        <v>3801</v>
      </c>
      <c r="D385" s="31">
        <v>1</v>
      </c>
      <c r="E385" s="69">
        <v>93.2</v>
      </c>
      <c r="F385" s="69">
        <f t="shared" si="14"/>
        <v>93.2</v>
      </c>
      <c r="G385" s="113">
        <v>0.05</v>
      </c>
      <c r="H385" s="101">
        <f t="shared" si="12"/>
        <v>4.66</v>
      </c>
      <c r="I385" s="228"/>
      <c r="J385" s="216"/>
      <c r="K385" s="30"/>
      <c r="L385" s="30"/>
      <c r="M385" s="286"/>
    </row>
    <row r="386" spans="1:13" s="15" customFormat="1" ht="24.4" customHeight="1">
      <c r="A386" s="247"/>
      <c r="B386" s="233"/>
      <c r="C386" s="68" t="s">
        <v>130</v>
      </c>
      <c r="D386" s="31">
        <v>1</v>
      </c>
      <c r="E386" s="69">
        <v>93.2</v>
      </c>
      <c r="F386" s="69">
        <f t="shared" si="14"/>
        <v>93.2</v>
      </c>
      <c r="G386" s="113">
        <v>0.05</v>
      </c>
      <c r="H386" s="101">
        <f t="shared" si="12"/>
        <v>4.66</v>
      </c>
      <c r="I386" s="228"/>
      <c r="J386" s="216"/>
      <c r="K386" s="30"/>
      <c r="L386" s="30"/>
      <c r="M386" s="286"/>
    </row>
    <row r="387" spans="1:13" s="15" customFormat="1" ht="24.4" customHeight="1">
      <c r="A387" s="247"/>
      <c r="B387" s="233"/>
      <c r="C387" s="68" t="s">
        <v>3397</v>
      </c>
      <c r="D387" s="31">
        <v>1</v>
      </c>
      <c r="E387" s="69">
        <v>93.2</v>
      </c>
      <c r="F387" s="69">
        <f t="shared" si="14"/>
        <v>93.2</v>
      </c>
      <c r="G387" s="113">
        <v>0.05</v>
      </c>
      <c r="H387" s="101">
        <f t="shared" si="12"/>
        <v>4.66</v>
      </c>
      <c r="I387" s="228"/>
      <c r="J387" s="216"/>
      <c r="K387" s="30"/>
      <c r="L387" s="30"/>
      <c r="M387" s="286"/>
    </row>
    <row r="388" spans="1:13" s="15" customFormat="1" ht="24.4" customHeight="1">
      <c r="A388" s="247"/>
      <c r="B388" s="233"/>
      <c r="C388" s="68" t="s">
        <v>3398</v>
      </c>
      <c r="D388" s="31">
        <v>1</v>
      </c>
      <c r="E388" s="69">
        <v>93.2</v>
      </c>
      <c r="F388" s="69">
        <f t="shared" si="14"/>
        <v>93.2</v>
      </c>
      <c r="G388" s="113">
        <v>0.05</v>
      </c>
      <c r="H388" s="101">
        <f t="shared" si="12"/>
        <v>4.66</v>
      </c>
      <c r="I388" s="228"/>
      <c r="J388" s="216"/>
      <c r="K388" s="30"/>
      <c r="L388" s="30"/>
      <c r="M388" s="286"/>
    </row>
    <row r="389" spans="1:13" s="15" customFormat="1" ht="24.4" customHeight="1">
      <c r="A389" s="247"/>
      <c r="B389" s="233"/>
      <c r="C389" s="68" t="s">
        <v>3399</v>
      </c>
      <c r="D389" s="31">
        <v>1</v>
      </c>
      <c r="E389" s="69">
        <v>283.10000000000002</v>
      </c>
      <c r="F389" s="69">
        <f t="shared" si="14"/>
        <v>283.10000000000002</v>
      </c>
      <c r="G389" s="113">
        <v>0.05</v>
      </c>
      <c r="H389" s="101">
        <f t="shared" si="12"/>
        <v>14.155000000000001</v>
      </c>
      <c r="I389" s="228"/>
      <c r="J389" s="216"/>
      <c r="K389" s="30"/>
      <c r="L389" s="30"/>
      <c r="M389" s="286"/>
    </row>
    <row r="390" spans="1:13" s="15" customFormat="1" ht="24.4" customHeight="1">
      <c r="A390" s="247"/>
      <c r="B390" s="233"/>
      <c r="C390" s="68" t="s">
        <v>485</v>
      </c>
      <c r="D390" s="31">
        <v>1</v>
      </c>
      <c r="E390" s="69">
        <v>172.3</v>
      </c>
      <c r="F390" s="69">
        <f t="shared" si="14"/>
        <v>172.3</v>
      </c>
      <c r="G390" s="113">
        <v>0.05</v>
      </c>
      <c r="H390" s="101">
        <f t="shared" si="12"/>
        <v>8.6150000000000002</v>
      </c>
      <c r="I390" s="228"/>
      <c r="J390" s="216"/>
      <c r="K390" s="30"/>
      <c r="L390" s="30"/>
      <c r="M390" s="286"/>
    </row>
    <row r="391" spans="1:13" s="15" customFormat="1" ht="24.4" customHeight="1">
      <c r="A391" s="247"/>
      <c r="B391" s="233"/>
      <c r="C391" s="68" t="s">
        <v>486</v>
      </c>
      <c r="D391" s="31">
        <v>1</v>
      </c>
      <c r="E391" s="69">
        <v>198.7</v>
      </c>
      <c r="F391" s="69">
        <f t="shared" si="14"/>
        <v>198.7</v>
      </c>
      <c r="G391" s="113">
        <v>0.05</v>
      </c>
      <c r="H391" s="101">
        <f t="shared" si="12"/>
        <v>9.9350000000000005</v>
      </c>
      <c r="I391" s="228"/>
      <c r="J391" s="216"/>
      <c r="K391" s="30"/>
      <c r="L391" s="30"/>
      <c r="M391" s="286"/>
    </row>
    <row r="392" spans="1:13" s="15" customFormat="1" ht="24.4" customHeight="1">
      <c r="A392" s="247"/>
      <c r="B392" s="233"/>
      <c r="C392" s="68" t="s">
        <v>469</v>
      </c>
      <c r="D392" s="31">
        <v>1</v>
      </c>
      <c r="E392" s="69">
        <v>114.3</v>
      </c>
      <c r="F392" s="69">
        <f t="shared" si="14"/>
        <v>114.3</v>
      </c>
      <c r="G392" s="113">
        <v>0.05</v>
      </c>
      <c r="H392" s="101">
        <f t="shared" si="12"/>
        <v>5.7149999999999999</v>
      </c>
      <c r="I392" s="228"/>
      <c r="J392" s="216"/>
      <c r="K392" s="30"/>
      <c r="L392" s="30"/>
      <c r="M392" s="286"/>
    </row>
    <row r="393" spans="1:13" s="15" customFormat="1" ht="24.4" customHeight="1">
      <c r="A393" s="247"/>
      <c r="B393" s="233"/>
      <c r="C393" s="68" t="s">
        <v>470</v>
      </c>
      <c r="D393" s="31">
        <v>1</v>
      </c>
      <c r="E393" s="69">
        <v>151.19999999999999</v>
      </c>
      <c r="F393" s="69">
        <f t="shared" si="14"/>
        <v>151.19999999999999</v>
      </c>
      <c r="G393" s="113">
        <v>0.05</v>
      </c>
      <c r="H393" s="101">
        <f t="shared" si="12"/>
        <v>7.56</v>
      </c>
      <c r="I393" s="228"/>
      <c r="J393" s="216"/>
      <c r="K393" s="30"/>
      <c r="L393" s="30"/>
      <c r="M393" s="286"/>
    </row>
    <row r="394" spans="1:13" s="15" customFormat="1" ht="24.4" customHeight="1">
      <c r="A394" s="247"/>
      <c r="B394" s="233"/>
      <c r="C394" s="68" t="s">
        <v>131</v>
      </c>
      <c r="D394" s="31">
        <v>1</v>
      </c>
      <c r="E394" s="69">
        <v>93.2</v>
      </c>
      <c r="F394" s="69">
        <f t="shared" si="14"/>
        <v>93.2</v>
      </c>
      <c r="G394" s="113">
        <v>0.05</v>
      </c>
      <c r="H394" s="101">
        <f t="shared" si="12"/>
        <v>4.66</v>
      </c>
      <c r="I394" s="228"/>
      <c r="J394" s="216"/>
      <c r="K394" s="30"/>
      <c r="L394" s="30"/>
      <c r="M394" s="286"/>
    </row>
    <row r="395" spans="1:13" s="15" customFormat="1" ht="24.4" customHeight="1">
      <c r="A395" s="247"/>
      <c r="B395" s="233"/>
      <c r="C395" s="68" t="s">
        <v>132</v>
      </c>
      <c r="D395" s="31">
        <v>1</v>
      </c>
      <c r="E395" s="69">
        <v>93.2</v>
      </c>
      <c r="F395" s="69">
        <f t="shared" si="14"/>
        <v>93.2</v>
      </c>
      <c r="G395" s="113">
        <v>0.05</v>
      </c>
      <c r="H395" s="101">
        <f t="shared" si="12"/>
        <v>4.66</v>
      </c>
      <c r="I395" s="228"/>
      <c r="J395" s="216"/>
      <c r="K395" s="30"/>
      <c r="L395" s="30"/>
      <c r="M395" s="286"/>
    </row>
    <row r="396" spans="1:13" s="15" customFormat="1" ht="24.4" customHeight="1">
      <c r="A396" s="247"/>
      <c r="B396" s="233"/>
      <c r="C396" s="68" t="s">
        <v>133</v>
      </c>
      <c r="D396" s="31">
        <v>1</v>
      </c>
      <c r="E396" s="69">
        <v>93.2</v>
      </c>
      <c r="F396" s="69">
        <f t="shared" si="14"/>
        <v>93.2</v>
      </c>
      <c r="G396" s="113">
        <v>0.05</v>
      </c>
      <c r="H396" s="101">
        <f t="shared" si="12"/>
        <v>4.66</v>
      </c>
      <c r="I396" s="228"/>
      <c r="J396" s="216"/>
      <c r="K396" s="30"/>
      <c r="L396" s="30"/>
      <c r="M396" s="286"/>
    </row>
    <row r="397" spans="1:13" s="15" customFormat="1" ht="24.4" customHeight="1">
      <c r="A397" s="247"/>
      <c r="B397" s="233"/>
      <c r="C397" s="68" t="s">
        <v>3413</v>
      </c>
      <c r="D397" s="31">
        <v>1</v>
      </c>
      <c r="E397" s="69">
        <v>106.4</v>
      </c>
      <c r="F397" s="69">
        <f t="shared" si="14"/>
        <v>106.4</v>
      </c>
      <c r="G397" s="113">
        <v>0.05</v>
      </c>
      <c r="H397" s="101">
        <f t="shared" si="12"/>
        <v>5.32</v>
      </c>
      <c r="I397" s="228"/>
      <c r="J397" s="216"/>
      <c r="K397" s="30"/>
      <c r="L397" s="30"/>
      <c r="M397" s="286"/>
    </row>
    <row r="398" spans="1:13" s="15" customFormat="1" ht="24.4" customHeight="1">
      <c r="A398" s="247"/>
      <c r="B398" s="233" t="s">
        <v>3132</v>
      </c>
      <c r="C398" s="68" t="s">
        <v>3133</v>
      </c>
      <c r="D398" s="104">
        <v>1</v>
      </c>
      <c r="E398" s="44">
        <v>234.1</v>
      </c>
      <c r="F398" s="69">
        <f t="shared" si="14"/>
        <v>234.1</v>
      </c>
      <c r="G398" s="113">
        <v>0.05</v>
      </c>
      <c r="H398" s="101">
        <f t="shared" si="12"/>
        <v>11.705</v>
      </c>
      <c r="I398" s="228"/>
      <c r="J398" s="216"/>
      <c r="K398" s="30"/>
      <c r="L398" s="30"/>
      <c r="M398" s="286"/>
    </row>
    <row r="399" spans="1:13" s="15" customFormat="1" ht="24.4" customHeight="1">
      <c r="A399" s="247"/>
      <c r="B399" s="233"/>
      <c r="C399" s="68" t="s">
        <v>3134</v>
      </c>
      <c r="D399" s="104">
        <v>1</v>
      </c>
      <c r="E399" s="44">
        <v>275.10000000000002</v>
      </c>
      <c r="F399" s="69">
        <f t="shared" si="14"/>
        <v>275.10000000000002</v>
      </c>
      <c r="G399" s="113">
        <v>0.05</v>
      </c>
      <c r="H399" s="101">
        <f t="shared" si="12"/>
        <v>13.755000000000003</v>
      </c>
      <c r="I399" s="228"/>
      <c r="J399" s="216"/>
      <c r="K399" s="30"/>
      <c r="L399" s="30"/>
      <c r="M399" s="286"/>
    </row>
    <row r="400" spans="1:13" s="15" customFormat="1" ht="24.4" customHeight="1">
      <c r="A400" s="247"/>
      <c r="B400" s="233"/>
      <c r="C400" s="68" t="s">
        <v>3135</v>
      </c>
      <c r="D400" s="104">
        <v>1</v>
      </c>
      <c r="E400" s="44">
        <v>213.7</v>
      </c>
      <c r="F400" s="69">
        <f t="shared" si="14"/>
        <v>213.7</v>
      </c>
      <c r="G400" s="113">
        <v>0.05</v>
      </c>
      <c r="H400" s="101">
        <f t="shared" si="12"/>
        <v>10.685</v>
      </c>
      <c r="I400" s="228"/>
      <c r="J400" s="216"/>
      <c r="K400" s="30"/>
      <c r="L400" s="30"/>
      <c r="M400" s="286"/>
    </row>
    <row r="401" spans="1:13" s="15" customFormat="1" ht="24.4" customHeight="1">
      <c r="A401" s="247"/>
      <c r="B401" s="233" t="s">
        <v>2607</v>
      </c>
      <c r="C401" s="68" t="s">
        <v>3389</v>
      </c>
      <c r="D401" s="31">
        <v>1</v>
      </c>
      <c r="E401" s="69">
        <v>418.5</v>
      </c>
      <c r="F401" s="69">
        <f t="shared" si="14"/>
        <v>418.5</v>
      </c>
      <c r="G401" s="113">
        <v>0.05</v>
      </c>
      <c r="H401" s="101">
        <f t="shared" si="12"/>
        <v>20.925000000000001</v>
      </c>
      <c r="I401" s="228"/>
      <c r="J401" s="216"/>
      <c r="K401" s="30"/>
      <c r="L401" s="30"/>
      <c r="M401" s="286"/>
    </row>
    <row r="402" spans="1:13" s="15" customFormat="1" ht="24.4" customHeight="1">
      <c r="A402" s="247"/>
      <c r="B402" s="233"/>
      <c r="C402" s="68" t="s">
        <v>3390</v>
      </c>
      <c r="D402" s="31">
        <v>1</v>
      </c>
      <c r="E402" s="69">
        <v>152.19999999999999</v>
      </c>
      <c r="F402" s="69">
        <f t="shared" si="14"/>
        <v>152.19999999999999</v>
      </c>
      <c r="G402" s="113">
        <v>0.05</v>
      </c>
      <c r="H402" s="101">
        <f t="shared" si="12"/>
        <v>7.6099999999999994</v>
      </c>
      <c r="I402" s="228"/>
      <c r="J402" s="216"/>
      <c r="K402" s="30"/>
      <c r="L402" s="30"/>
      <c r="M402" s="286"/>
    </row>
    <row r="403" spans="1:13" s="15" customFormat="1" ht="24.4" customHeight="1">
      <c r="A403" s="247"/>
      <c r="B403" s="233"/>
      <c r="C403" s="68" t="s">
        <v>3391</v>
      </c>
      <c r="D403" s="104">
        <f>1/3*1</f>
        <v>0.33333333333333331</v>
      </c>
      <c r="E403" s="69">
        <v>433.1</v>
      </c>
      <c r="F403" s="69">
        <f t="shared" si="14"/>
        <v>144.36666666666667</v>
      </c>
      <c r="G403" s="113">
        <v>0.05</v>
      </c>
      <c r="H403" s="101">
        <f t="shared" si="12"/>
        <v>7.2183333333333337</v>
      </c>
      <c r="I403" s="228"/>
      <c r="J403" s="216"/>
      <c r="K403" s="30"/>
      <c r="L403" s="30"/>
      <c r="M403" s="286"/>
    </row>
    <row r="404" spans="1:13" s="15" customFormat="1" ht="24.4" customHeight="1">
      <c r="A404" s="247"/>
      <c r="B404" s="233"/>
      <c r="C404" s="68" t="s">
        <v>3392</v>
      </c>
      <c r="D404" s="31">
        <v>1</v>
      </c>
      <c r="E404" s="69">
        <v>418.5</v>
      </c>
      <c r="F404" s="69">
        <f t="shared" si="14"/>
        <v>418.5</v>
      </c>
      <c r="G404" s="113">
        <v>0.05</v>
      </c>
      <c r="H404" s="101">
        <f t="shared" si="12"/>
        <v>20.925000000000001</v>
      </c>
      <c r="I404" s="228"/>
      <c r="J404" s="216"/>
      <c r="K404" s="30"/>
      <c r="L404" s="30"/>
      <c r="M404" s="286"/>
    </row>
    <row r="405" spans="1:13" s="15" customFormat="1" ht="24.4" customHeight="1">
      <c r="A405" s="247"/>
      <c r="B405" s="233"/>
      <c r="C405" s="68" t="s">
        <v>3393</v>
      </c>
      <c r="D405" s="31">
        <v>1</v>
      </c>
      <c r="E405" s="69">
        <v>193.2</v>
      </c>
      <c r="F405" s="69">
        <f t="shared" si="14"/>
        <v>193.2</v>
      </c>
      <c r="G405" s="113">
        <v>0.05</v>
      </c>
      <c r="H405" s="101">
        <f t="shared" si="12"/>
        <v>9.66</v>
      </c>
      <c r="I405" s="228"/>
      <c r="J405" s="216"/>
      <c r="K405" s="30"/>
      <c r="L405" s="30"/>
      <c r="M405" s="286"/>
    </row>
    <row r="406" spans="1:13" s="15" customFormat="1" ht="24.4" customHeight="1">
      <c r="A406" s="247"/>
      <c r="B406" s="233"/>
      <c r="C406" s="68" t="s">
        <v>3394</v>
      </c>
      <c r="D406" s="31">
        <v>1</v>
      </c>
      <c r="E406" s="69">
        <v>118.1</v>
      </c>
      <c r="F406" s="69">
        <f t="shared" si="14"/>
        <v>118.1</v>
      </c>
      <c r="G406" s="113">
        <v>0.05</v>
      </c>
      <c r="H406" s="101">
        <f t="shared" si="12"/>
        <v>5.9050000000000002</v>
      </c>
      <c r="I406" s="228"/>
      <c r="J406" s="216"/>
      <c r="K406" s="30"/>
      <c r="L406" s="30"/>
      <c r="M406" s="286"/>
    </row>
    <row r="407" spans="1:13" s="15" customFormat="1" ht="24.4" customHeight="1">
      <c r="A407" s="247"/>
      <c r="B407" s="233"/>
      <c r="C407" s="68" t="s">
        <v>3395</v>
      </c>
      <c r="D407" s="31">
        <v>1</v>
      </c>
      <c r="E407" s="69">
        <v>247.8</v>
      </c>
      <c r="F407" s="69">
        <f t="shared" si="14"/>
        <v>247.8</v>
      </c>
      <c r="G407" s="113">
        <v>0.05</v>
      </c>
      <c r="H407" s="101">
        <f t="shared" si="12"/>
        <v>12.39</v>
      </c>
      <c r="I407" s="228"/>
      <c r="J407" s="216"/>
      <c r="K407" s="30"/>
      <c r="L407" s="30"/>
      <c r="M407" s="286"/>
    </row>
    <row r="408" spans="1:13" s="15" customFormat="1" ht="24.4" customHeight="1">
      <c r="A408" s="247"/>
      <c r="B408" s="233"/>
      <c r="C408" s="82" t="s">
        <v>2938</v>
      </c>
      <c r="D408" s="31">
        <v>0.4</v>
      </c>
      <c r="E408" s="69">
        <v>165.9</v>
      </c>
      <c r="F408" s="69">
        <f t="shared" si="14"/>
        <v>66.36</v>
      </c>
      <c r="G408" s="113">
        <v>0.05</v>
      </c>
      <c r="H408" s="101">
        <f t="shared" si="12"/>
        <v>3.3180000000000001</v>
      </c>
      <c r="I408" s="228"/>
      <c r="J408" s="216"/>
      <c r="K408" s="30"/>
      <c r="L408" s="30"/>
      <c r="M408" s="286"/>
    </row>
    <row r="409" spans="1:13" s="15" customFormat="1" ht="24.4" customHeight="1">
      <c r="A409" s="247"/>
      <c r="B409" s="233"/>
      <c r="C409" s="82" t="s">
        <v>2939</v>
      </c>
      <c r="D409" s="31">
        <v>0.4</v>
      </c>
      <c r="E409" s="69">
        <v>247.8</v>
      </c>
      <c r="F409" s="69">
        <f t="shared" si="14"/>
        <v>99.12</v>
      </c>
      <c r="G409" s="113">
        <v>0.05</v>
      </c>
      <c r="H409" s="101">
        <f>F409*G409</f>
        <v>4.9560000000000004</v>
      </c>
      <c r="I409" s="228"/>
      <c r="J409" s="216"/>
      <c r="K409" s="30"/>
      <c r="L409" s="30"/>
      <c r="M409" s="286"/>
    </row>
    <row r="410" spans="1:13" s="15" customFormat="1" ht="24.4" customHeight="1">
      <c r="A410" s="247"/>
      <c r="B410" s="233"/>
      <c r="C410" s="82" t="s">
        <v>2940</v>
      </c>
      <c r="D410" s="31">
        <v>0.4</v>
      </c>
      <c r="E410" s="69">
        <v>247.8</v>
      </c>
      <c r="F410" s="69">
        <f t="shared" si="14"/>
        <v>99.12</v>
      </c>
      <c r="G410" s="113">
        <v>0.05</v>
      </c>
      <c r="H410" s="101">
        <f>F410*G410</f>
        <v>4.9560000000000004</v>
      </c>
      <c r="I410" s="228"/>
      <c r="J410" s="216"/>
      <c r="K410" s="30"/>
      <c r="L410" s="30"/>
      <c r="M410" s="286"/>
    </row>
    <row r="411" spans="1:13" s="15" customFormat="1" ht="24.4" customHeight="1">
      <c r="A411" s="247"/>
      <c r="B411" s="233"/>
      <c r="C411" s="82" t="s">
        <v>815</v>
      </c>
      <c r="D411" s="31">
        <v>0.4</v>
      </c>
      <c r="E411" s="69">
        <v>247.8</v>
      </c>
      <c r="F411" s="69">
        <f t="shared" si="14"/>
        <v>99.12</v>
      </c>
      <c r="G411" s="113">
        <v>0.05</v>
      </c>
      <c r="H411" s="101">
        <f>F411*G411</f>
        <v>4.9560000000000004</v>
      </c>
      <c r="I411" s="228"/>
      <c r="J411" s="216"/>
      <c r="K411" s="30"/>
      <c r="L411" s="30"/>
      <c r="M411" s="286"/>
    </row>
    <row r="412" spans="1:13" s="15" customFormat="1" ht="24.4" customHeight="1">
      <c r="A412" s="247"/>
      <c r="B412" s="233"/>
      <c r="C412" s="68" t="s">
        <v>3396</v>
      </c>
      <c r="D412" s="31">
        <v>1</v>
      </c>
      <c r="E412" s="69">
        <v>213.7</v>
      </c>
      <c r="F412" s="69">
        <f t="shared" si="14"/>
        <v>213.7</v>
      </c>
      <c r="G412" s="113">
        <v>0.05</v>
      </c>
      <c r="H412" s="101">
        <f t="shared" ref="H412:H478" si="15">F412*G412</f>
        <v>10.685</v>
      </c>
      <c r="I412" s="228"/>
      <c r="J412" s="216"/>
      <c r="K412" s="30"/>
      <c r="L412" s="30"/>
      <c r="M412" s="286"/>
    </row>
    <row r="413" spans="1:13" s="15" customFormat="1" ht="24.4" customHeight="1">
      <c r="A413" s="247"/>
      <c r="B413" s="233"/>
      <c r="C413" s="102" t="s">
        <v>1548</v>
      </c>
      <c r="D413" s="104">
        <f>1/3*1</f>
        <v>0.33333333333333331</v>
      </c>
      <c r="E413" s="69">
        <v>234.1</v>
      </c>
      <c r="F413" s="69">
        <f t="shared" si="14"/>
        <v>78.033333333333331</v>
      </c>
      <c r="G413" s="113">
        <v>0.05</v>
      </c>
      <c r="H413" s="101">
        <f t="shared" si="15"/>
        <v>3.9016666666666668</v>
      </c>
      <c r="I413" s="228"/>
      <c r="J413" s="216"/>
      <c r="K413" s="30"/>
      <c r="L413" s="30"/>
      <c r="M413" s="286"/>
    </row>
    <row r="414" spans="1:13" s="15" customFormat="1" ht="24.4" customHeight="1">
      <c r="A414" s="247"/>
      <c r="B414" s="233"/>
      <c r="C414" s="68" t="s">
        <v>1547</v>
      </c>
      <c r="D414" s="104">
        <f>1/3*1</f>
        <v>0.33333333333333331</v>
      </c>
      <c r="E414" s="69">
        <v>316.10000000000002</v>
      </c>
      <c r="F414" s="69">
        <f t="shared" si="14"/>
        <v>105.36666666666667</v>
      </c>
      <c r="G414" s="113">
        <v>0.05</v>
      </c>
      <c r="H414" s="101">
        <f t="shared" si="15"/>
        <v>5.2683333333333344</v>
      </c>
      <c r="I414" s="228"/>
      <c r="J414" s="216"/>
      <c r="K414" s="30"/>
      <c r="L414" s="30"/>
      <c r="M414" s="286"/>
    </row>
    <row r="415" spans="1:13" s="15" customFormat="1" ht="24.4" customHeight="1">
      <c r="A415" s="247"/>
      <c r="B415" s="218" t="s">
        <v>1736</v>
      </c>
      <c r="C415" s="102" t="s">
        <v>3690</v>
      </c>
      <c r="D415" s="31">
        <v>1</v>
      </c>
      <c r="E415" s="69">
        <v>81</v>
      </c>
      <c r="F415" s="69">
        <f t="shared" si="14"/>
        <v>81</v>
      </c>
      <c r="G415" s="113">
        <v>0.05</v>
      </c>
      <c r="H415" s="101">
        <f t="shared" si="15"/>
        <v>4.05</v>
      </c>
      <c r="I415" s="228"/>
      <c r="J415" s="216"/>
      <c r="K415" s="30"/>
      <c r="L415" s="30"/>
      <c r="M415" s="286"/>
    </row>
    <row r="416" spans="1:13" s="15" customFormat="1" ht="24.4" customHeight="1">
      <c r="A416" s="247"/>
      <c r="B416" s="219"/>
      <c r="C416" s="102" t="s">
        <v>1549</v>
      </c>
      <c r="D416" s="31">
        <v>1</v>
      </c>
      <c r="E416" s="69">
        <v>81</v>
      </c>
      <c r="F416" s="69">
        <f t="shared" si="14"/>
        <v>81</v>
      </c>
      <c r="G416" s="113">
        <v>0.05</v>
      </c>
      <c r="H416" s="101">
        <f t="shared" si="15"/>
        <v>4.05</v>
      </c>
      <c r="I416" s="228"/>
      <c r="J416" s="216"/>
      <c r="K416" s="30"/>
      <c r="L416" s="30"/>
      <c r="M416" s="286"/>
    </row>
    <row r="417" spans="1:13" s="15" customFormat="1" ht="24.4" customHeight="1">
      <c r="A417" s="247"/>
      <c r="B417" s="220"/>
      <c r="C417" s="102" t="s">
        <v>3691</v>
      </c>
      <c r="D417" s="31">
        <v>1</v>
      </c>
      <c r="E417" s="69">
        <v>81</v>
      </c>
      <c r="F417" s="69">
        <f t="shared" si="14"/>
        <v>81</v>
      </c>
      <c r="G417" s="113">
        <v>0.05</v>
      </c>
      <c r="H417" s="101">
        <f t="shared" si="15"/>
        <v>4.05</v>
      </c>
      <c r="I417" s="228"/>
      <c r="J417" s="216"/>
      <c r="K417" s="30"/>
      <c r="L417" s="30"/>
      <c r="M417" s="286"/>
    </row>
    <row r="418" spans="1:13" s="15" customFormat="1" ht="24.4" customHeight="1">
      <c r="A418" s="247"/>
      <c r="B418" s="50" t="s">
        <v>135</v>
      </c>
      <c r="C418" s="68" t="s">
        <v>134</v>
      </c>
      <c r="D418" s="104">
        <f>1/3*1</f>
        <v>0.33333333333333331</v>
      </c>
      <c r="E418" s="69">
        <v>193.2</v>
      </c>
      <c r="F418" s="69">
        <f t="shared" si="14"/>
        <v>64.399999999999991</v>
      </c>
      <c r="G418" s="113">
        <v>0.05</v>
      </c>
      <c r="H418" s="101">
        <f t="shared" si="15"/>
        <v>3.2199999999999998</v>
      </c>
      <c r="I418" s="228"/>
      <c r="J418" s="216"/>
      <c r="K418" s="30"/>
      <c r="L418" s="30"/>
      <c r="M418" s="286"/>
    </row>
    <row r="419" spans="1:13" s="15" customFormat="1" ht="24.4" customHeight="1">
      <c r="A419" s="247"/>
      <c r="B419" s="233" t="s">
        <v>3789</v>
      </c>
      <c r="C419" s="68" t="s">
        <v>136</v>
      </c>
      <c r="D419" s="31">
        <v>1</v>
      </c>
      <c r="E419" s="69">
        <v>74.5</v>
      </c>
      <c r="F419" s="69">
        <f t="shared" si="14"/>
        <v>74.5</v>
      </c>
      <c r="G419" s="113">
        <v>0.05</v>
      </c>
      <c r="H419" s="101">
        <f t="shared" si="15"/>
        <v>3.7250000000000001</v>
      </c>
      <c r="I419" s="228"/>
      <c r="J419" s="216"/>
      <c r="K419" s="30"/>
      <c r="L419" s="30"/>
      <c r="M419" s="286"/>
    </row>
    <row r="420" spans="1:13" s="15" customFormat="1" ht="24.4" customHeight="1">
      <c r="A420" s="247"/>
      <c r="B420" s="233"/>
      <c r="C420" s="68" t="s">
        <v>137</v>
      </c>
      <c r="D420" s="31">
        <v>1</v>
      </c>
      <c r="E420" s="69">
        <v>74.5</v>
      </c>
      <c r="F420" s="69">
        <f t="shared" si="14"/>
        <v>74.5</v>
      </c>
      <c r="G420" s="113">
        <v>0.05</v>
      </c>
      <c r="H420" s="101">
        <f t="shared" si="15"/>
        <v>3.7250000000000001</v>
      </c>
      <c r="I420" s="228"/>
      <c r="J420" s="216"/>
      <c r="K420" s="30"/>
      <c r="L420" s="30"/>
      <c r="M420" s="286"/>
    </row>
    <row r="421" spans="1:13" s="15" customFormat="1" ht="24.4" customHeight="1">
      <c r="A421" s="247"/>
      <c r="B421" s="233"/>
      <c r="C421" s="68" t="s">
        <v>3120</v>
      </c>
      <c r="D421" s="31">
        <v>1</v>
      </c>
      <c r="E421" s="69">
        <v>50.4</v>
      </c>
      <c r="F421" s="69">
        <f t="shared" si="14"/>
        <v>50.4</v>
      </c>
      <c r="G421" s="113">
        <v>0.05</v>
      </c>
      <c r="H421" s="101">
        <f t="shared" si="15"/>
        <v>2.52</v>
      </c>
      <c r="I421" s="228"/>
      <c r="J421" s="216"/>
      <c r="K421" s="30"/>
      <c r="L421" s="30"/>
      <c r="M421" s="286"/>
    </row>
    <row r="422" spans="1:13" s="15" customFormat="1" ht="24.4" customHeight="1">
      <c r="A422" s="247"/>
      <c r="B422" s="233"/>
      <c r="C422" s="68" t="s">
        <v>3121</v>
      </c>
      <c r="D422" s="31">
        <v>1</v>
      </c>
      <c r="E422" s="69">
        <v>54.8</v>
      </c>
      <c r="F422" s="69">
        <f t="shared" si="14"/>
        <v>54.8</v>
      </c>
      <c r="G422" s="113">
        <v>0.05</v>
      </c>
      <c r="H422" s="101">
        <f t="shared" si="15"/>
        <v>2.74</v>
      </c>
      <c r="I422" s="228"/>
      <c r="J422" s="216"/>
      <c r="K422" s="30"/>
      <c r="L422" s="30"/>
      <c r="M422" s="286"/>
    </row>
    <row r="423" spans="1:13" s="15" customFormat="1" ht="24.4" customHeight="1">
      <c r="A423" s="247"/>
      <c r="B423" s="233"/>
      <c r="C423" s="68" t="s">
        <v>3122</v>
      </c>
      <c r="D423" s="31">
        <v>1</v>
      </c>
      <c r="E423" s="69">
        <v>58.1</v>
      </c>
      <c r="F423" s="69">
        <f t="shared" si="14"/>
        <v>58.1</v>
      </c>
      <c r="G423" s="113">
        <v>0.05</v>
      </c>
      <c r="H423" s="101">
        <f t="shared" si="15"/>
        <v>2.9050000000000002</v>
      </c>
      <c r="I423" s="228"/>
      <c r="J423" s="216"/>
      <c r="K423" s="30"/>
      <c r="L423" s="30"/>
      <c r="M423" s="286"/>
    </row>
    <row r="424" spans="1:13" s="15" customFormat="1" ht="24.4" customHeight="1">
      <c r="A424" s="247"/>
      <c r="B424" s="233"/>
      <c r="C424" s="68" t="s">
        <v>3123</v>
      </c>
      <c r="D424" s="31">
        <v>1</v>
      </c>
      <c r="E424" s="69">
        <v>71.2</v>
      </c>
      <c r="F424" s="69">
        <f t="shared" si="14"/>
        <v>71.2</v>
      </c>
      <c r="G424" s="113">
        <v>0.05</v>
      </c>
      <c r="H424" s="101">
        <f t="shared" si="15"/>
        <v>3.5600000000000005</v>
      </c>
      <c r="I424" s="228"/>
      <c r="J424" s="216"/>
      <c r="K424" s="30"/>
      <c r="L424" s="30"/>
      <c r="M424" s="286"/>
    </row>
    <row r="425" spans="1:13" s="15" customFormat="1" ht="24.4" customHeight="1">
      <c r="A425" s="247"/>
      <c r="B425" s="233"/>
      <c r="C425" s="68" t="s">
        <v>3124</v>
      </c>
      <c r="D425" s="31">
        <v>1</v>
      </c>
      <c r="E425" s="69">
        <v>65.7</v>
      </c>
      <c r="F425" s="69">
        <f t="shared" si="14"/>
        <v>65.7</v>
      </c>
      <c r="G425" s="113">
        <v>0.05</v>
      </c>
      <c r="H425" s="101">
        <f t="shared" si="15"/>
        <v>3.2850000000000001</v>
      </c>
      <c r="I425" s="228"/>
      <c r="J425" s="216"/>
      <c r="K425" s="30"/>
      <c r="L425" s="30"/>
      <c r="M425" s="286"/>
    </row>
    <row r="426" spans="1:13" s="15" customFormat="1" ht="24.4" customHeight="1">
      <c r="A426" s="247"/>
      <c r="B426" s="233"/>
      <c r="C426" s="68" t="s">
        <v>3125</v>
      </c>
      <c r="D426" s="31">
        <v>1</v>
      </c>
      <c r="E426" s="69">
        <v>51.5</v>
      </c>
      <c r="F426" s="69">
        <f t="shared" si="14"/>
        <v>51.5</v>
      </c>
      <c r="G426" s="113">
        <v>0.05</v>
      </c>
      <c r="H426" s="101">
        <f t="shared" si="15"/>
        <v>2.5750000000000002</v>
      </c>
      <c r="I426" s="228"/>
      <c r="J426" s="216"/>
      <c r="K426" s="30"/>
      <c r="L426" s="30"/>
      <c r="M426" s="286"/>
    </row>
    <row r="427" spans="1:13" s="15" customFormat="1" ht="24.4" customHeight="1">
      <c r="A427" s="247"/>
      <c r="B427" s="233"/>
      <c r="C427" s="68" t="s">
        <v>3126</v>
      </c>
      <c r="D427" s="31">
        <v>1</v>
      </c>
      <c r="E427" s="69">
        <v>47.1</v>
      </c>
      <c r="F427" s="69">
        <f t="shared" si="14"/>
        <v>47.1</v>
      </c>
      <c r="G427" s="113">
        <v>0.05</v>
      </c>
      <c r="H427" s="101">
        <f t="shared" si="15"/>
        <v>2.355</v>
      </c>
      <c r="I427" s="228"/>
      <c r="J427" s="216"/>
      <c r="K427" s="30"/>
      <c r="L427" s="30"/>
      <c r="M427" s="286"/>
    </row>
    <row r="428" spans="1:13" s="15" customFormat="1" ht="24.4" customHeight="1">
      <c r="A428" s="247"/>
      <c r="B428" s="233"/>
      <c r="C428" s="68" t="s">
        <v>3127</v>
      </c>
      <c r="D428" s="31">
        <v>1</v>
      </c>
      <c r="E428" s="69">
        <v>60.3</v>
      </c>
      <c r="F428" s="69">
        <f t="shared" si="14"/>
        <v>60.3</v>
      </c>
      <c r="G428" s="113">
        <v>0.05</v>
      </c>
      <c r="H428" s="101">
        <f t="shared" si="15"/>
        <v>3.0150000000000001</v>
      </c>
      <c r="I428" s="228"/>
      <c r="J428" s="216"/>
      <c r="K428" s="30"/>
      <c r="L428" s="30"/>
      <c r="M428" s="286"/>
    </row>
    <row r="429" spans="1:13" s="15" customFormat="1" ht="24.4" customHeight="1">
      <c r="A429" s="247"/>
      <c r="B429" s="233"/>
      <c r="C429" s="68" t="s">
        <v>3128</v>
      </c>
      <c r="D429" s="31">
        <v>1</v>
      </c>
      <c r="E429" s="69">
        <v>59.2</v>
      </c>
      <c r="F429" s="69">
        <f t="shared" si="14"/>
        <v>59.2</v>
      </c>
      <c r="G429" s="113">
        <v>0.05</v>
      </c>
      <c r="H429" s="101">
        <f t="shared" si="15"/>
        <v>2.9600000000000004</v>
      </c>
      <c r="I429" s="228"/>
      <c r="J429" s="216"/>
      <c r="K429" s="30"/>
      <c r="L429" s="30"/>
      <c r="M429" s="286"/>
    </row>
    <row r="430" spans="1:13" s="15" customFormat="1" ht="24.4" customHeight="1">
      <c r="A430" s="247"/>
      <c r="B430" s="233"/>
      <c r="C430" s="68" t="s">
        <v>3129</v>
      </c>
      <c r="D430" s="31">
        <v>1</v>
      </c>
      <c r="E430" s="69">
        <v>46</v>
      </c>
      <c r="F430" s="69">
        <f t="shared" si="14"/>
        <v>46</v>
      </c>
      <c r="G430" s="113">
        <v>0.05</v>
      </c>
      <c r="H430" s="101">
        <f t="shared" si="15"/>
        <v>2.3000000000000003</v>
      </c>
      <c r="I430" s="228"/>
      <c r="J430" s="216"/>
      <c r="K430" s="30"/>
      <c r="L430" s="30"/>
      <c r="M430" s="286"/>
    </row>
    <row r="431" spans="1:13" s="15" customFormat="1" ht="24.4" customHeight="1">
      <c r="A431" s="247"/>
      <c r="B431" s="233"/>
      <c r="C431" s="68" t="s">
        <v>3130</v>
      </c>
      <c r="D431" s="31">
        <v>1</v>
      </c>
      <c r="E431" s="69">
        <v>74.5</v>
      </c>
      <c r="F431" s="69">
        <f t="shared" si="14"/>
        <v>74.5</v>
      </c>
      <c r="G431" s="113">
        <v>0.05</v>
      </c>
      <c r="H431" s="101">
        <f t="shared" si="15"/>
        <v>3.7250000000000001</v>
      </c>
      <c r="I431" s="228"/>
      <c r="J431" s="216"/>
      <c r="K431" s="30"/>
      <c r="L431" s="30"/>
      <c r="M431" s="286"/>
    </row>
    <row r="432" spans="1:13" s="15" customFormat="1" ht="24.4" customHeight="1">
      <c r="A432" s="247"/>
      <c r="B432" s="233"/>
      <c r="C432" s="68" t="s">
        <v>3131</v>
      </c>
      <c r="D432" s="31">
        <v>1</v>
      </c>
      <c r="E432" s="69">
        <v>59.2</v>
      </c>
      <c r="F432" s="69">
        <f t="shared" si="14"/>
        <v>59.2</v>
      </c>
      <c r="G432" s="113">
        <v>0.05</v>
      </c>
      <c r="H432" s="101">
        <f t="shared" si="15"/>
        <v>2.9600000000000004</v>
      </c>
      <c r="I432" s="228"/>
      <c r="J432" s="216"/>
      <c r="K432" s="30"/>
      <c r="L432" s="30"/>
      <c r="M432" s="286"/>
    </row>
    <row r="433" spans="1:13" s="15" customFormat="1" ht="24.4" customHeight="1">
      <c r="A433" s="247"/>
      <c r="B433" s="233"/>
      <c r="C433" s="68" t="s">
        <v>138</v>
      </c>
      <c r="D433" s="31">
        <v>1</v>
      </c>
      <c r="E433" s="69">
        <v>68.599999999999994</v>
      </c>
      <c r="F433" s="69">
        <f t="shared" ref="F433:F501" si="16">SUM(D433*E433)</f>
        <v>68.599999999999994</v>
      </c>
      <c r="G433" s="113">
        <v>0.05</v>
      </c>
      <c r="H433" s="101">
        <f t="shared" si="15"/>
        <v>3.4299999999999997</v>
      </c>
      <c r="I433" s="228"/>
      <c r="J433" s="216"/>
      <c r="K433" s="30"/>
      <c r="L433" s="30"/>
      <c r="M433" s="286"/>
    </row>
    <row r="434" spans="1:13" s="15" customFormat="1" ht="24.4" customHeight="1">
      <c r="A434" s="247"/>
      <c r="B434" s="233"/>
      <c r="C434" s="68" t="s">
        <v>139</v>
      </c>
      <c r="D434" s="31">
        <v>1</v>
      </c>
      <c r="E434" s="69">
        <v>64.599999999999994</v>
      </c>
      <c r="F434" s="69">
        <f t="shared" si="16"/>
        <v>64.599999999999994</v>
      </c>
      <c r="G434" s="113">
        <v>0.05</v>
      </c>
      <c r="H434" s="101">
        <f t="shared" si="15"/>
        <v>3.23</v>
      </c>
      <c r="I434" s="228"/>
      <c r="J434" s="216"/>
      <c r="K434" s="30"/>
      <c r="L434" s="30"/>
      <c r="M434" s="286"/>
    </row>
    <row r="435" spans="1:13" s="15" customFormat="1" ht="24.4" customHeight="1">
      <c r="A435" s="247"/>
      <c r="B435" s="233"/>
      <c r="C435" s="68" t="s">
        <v>140</v>
      </c>
      <c r="D435" s="31">
        <v>1</v>
      </c>
      <c r="E435" s="69">
        <v>54.8</v>
      </c>
      <c r="F435" s="69">
        <f t="shared" si="16"/>
        <v>54.8</v>
      </c>
      <c r="G435" s="113">
        <v>0.05</v>
      </c>
      <c r="H435" s="101">
        <f t="shared" si="15"/>
        <v>2.74</v>
      </c>
      <c r="I435" s="228"/>
      <c r="J435" s="216"/>
      <c r="K435" s="30"/>
      <c r="L435" s="30"/>
      <c r="M435" s="286"/>
    </row>
    <row r="436" spans="1:13" s="15" customFormat="1" ht="24.4" customHeight="1">
      <c r="A436" s="247"/>
      <c r="B436" s="233"/>
      <c r="C436" s="68" t="s">
        <v>141</v>
      </c>
      <c r="D436" s="31">
        <v>1</v>
      </c>
      <c r="E436" s="69">
        <v>41.1</v>
      </c>
      <c r="F436" s="69">
        <f t="shared" si="16"/>
        <v>41.1</v>
      </c>
      <c r="G436" s="113">
        <v>0.05</v>
      </c>
      <c r="H436" s="101">
        <f t="shared" si="15"/>
        <v>2.0550000000000002</v>
      </c>
      <c r="I436" s="228"/>
      <c r="J436" s="216"/>
      <c r="K436" s="30"/>
      <c r="L436" s="30"/>
      <c r="M436" s="286"/>
    </row>
    <row r="437" spans="1:13" s="15" customFormat="1" ht="24.4" customHeight="1">
      <c r="A437" s="247"/>
      <c r="B437" s="233"/>
      <c r="C437" s="68" t="s">
        <v>142</v>
      </c>
      <c r="D437" s="31">
        <v>1</v>
      </c>
      <c r="E437" s="69">
        <v>47.1</v>
      </c>
      <c r="F437" s="69">
        <f t="shared" si="16"/>
        <v>47.1</v>
      </c>
      <c r="G437" s="113">
        <v>0.05</v>
      </c>
      <c r="H437" s="101">
        <f t="shared" si="15"/>
        <v>2.355</v>
      </c>
      <c r="I437" s="228"/>
      <c r="J437" s="216"/>
      <c r="K437" s="30"/>
      <c r="L437" s="30"/>
      <c r="M437" s="286"/>
    </row>
    <row r="438" spans="1:13" s="15" customFormat="1" ht="24.4" customHeight="1">
      <c r="A438" s="247"/>
      <c r="B438" s="233"/>
      <c r="C438" s="68" t="s">
        <v>143</v>
      </c>
      <c r="D438" s="31">
        <v>1</v>
      </c>
      <c r="E438" s="69">
        <v>44.9</v>
      </c>
      <c r="F438" s="69">
        <f t="shared" si="16"/>
        <v>44.9</v>
      </c>
      <c r="G438" s="113">
        <v>0.05</v>
      </c>
      <c r="H438" s="101">
        <f t="shared" si="15"/>
        <v>2.2450000000000001</v>
      </c>
      <c r="I438" s="228"/>
      <c r="J438" s="216"/>
      <c r="K438" s="30"/>
      <c r="L438" s="30"/>
      <c r="M438" s="286"/>
    </row>
    <row r="439" spans="1:13" s="15" customFormat="1" ht="24.4" customHeight="1">
      <c r="A439" s="247"/>
      <c r="B439" s="233" t="s">
        <v>3782</v>
      </c>
      <c r="C439" s="68" t="s">
        <v>1763</v>
      </c>
      <c r="D439" s="31">
        <v>0.2</v>
      </c>
      <c r="E439" s="69">
        <v>438.9</v>
      </c>
      <c r="F439" s="69">
        <f t="shared" si="16"/>
        <v>87.78</v>
      </c>
      <c r="G439" s="113">
        <v>0.05</v>
      </c>
      <c r="H439" s="101">
        <f t="shared" si="15"/>
        <v>4.3890000000000002</v>
      </c>
      <c r="I439" s="228"/>
      <c r="J439" s="216"/>
      <c r="K439" s="30"/>
      <c r="L439" s="30"/>
      <c r="M439" s="286"/>
    </row>
    <row r="440" spans="1:13" s="15" customFormat="1" ht="24.4" customHeight="1">
      <c r="A440" s="247"/>
      <c r="B440" s="233"/>
      <c r="C440" s="68" t="s">
        <v>2888</v>
      </c>
      <c r="D440" s="31">
        <v>0.2</v>
      </c>
      <c r="E440" s="69">
        <v>438.9</v>
      </c>
      <c r="F440" s="69">
        <f t="shared" si="16"/>
        <v>87.78</v>
      </c>
      <c r="G440" s="113">
        <v>0.05</v>
      </c>
      <c r="H440" s="101">
        <f t="shared" si="15"/>
        <v>4.3890000000000002</v>
      </c>
      <c r="I440" s="228"/>
      <c r="J440" s="216"/>
      <c r="K440" s="30"/>
      <c r="L440" s="30"/>
      <c r="M440" s="286"/>
    </row>
    <row r="441" spans="1:13" s="15" customFormat="1" ht="24.4" customHeight="1">
      <c r="A441" s="247"/>
      <c r="B441" s="233"/>
      <c r="C441" s="102" t="s">
        <v>2817</v>
      </c>
      <c r="D441" s="31">
        <v>0.2</v>
      </c>
      <c r="E441" s="69">
        <v>623.29999999999995</v>
      </c>
      <c r="F441" s="69">
        <f t="shared" si="16"/>
        <v>124.66</v>
      </c>
      <c r="G441" s="113">
        <v>0.05</v>
      </c>
      <c r="H441" s="101">
        <f t="shared" si="15"/>
        <v>6.2330000000000005</v>
      </c>
      <c r="I441" s="228"/>
      <c r="J441" s="216"/>
      <c r="K441" s="30"/>
      <c r="L441" s="30"/>
      <c r="M441" s="286"/>
    </row>
    <row r="442" spans="1:13" s="15" customFormat="1" ht="24.4" customHeight="1">
      <c r="A442" s="247"/>
      <c r="B442" s="233"/>
      <c r="C442" s="68" t="s">
        <v>3467</v>
      </c>
      <c r="D442" s="31">
        <v>0.2</v>
      </c>
      <c r="E442" s="69">
        <v>370.7</v>
      </c>
      <c r="F442" s="69">
        <f t="shared" si="16"/>
        <v>74.14</v>
      </c>
      <c r="G442" s="113">
        <v>0.05</v>
      </c>
      <c r="H442" s="101">
        <f t="shared" si="15"/>
        <v>3.7070000000000003</v>
      </c>
      <c r="I442" s="228"/>
      <c r="J442" s="216"/>
      <c r="K442" s="30"/>
      <c r="L442" s="30"/>
      <c r="M442" s="286"/>
    </row>
    <row r="443" spans="1:13" s="15" customFormat="1" ht="24.4" customHeight="1">
      <c r="A443" s="247"/>
      <c r="B443" s="233"/>
      <c r="C443" s="68" t="s">
        <v>1764</v>
      </c>
      <c r="D443" s="31">
        <v>0.2</v>
      </c>
      <c r="E443" s="69">
        <v>438.9</v>
      </c>
      <c r="F443" s="69">
        <f t="shared" si="16"/>
        <v>87.78</v>
      </c>
      <c r="G443" s="113">
        <v>0.05</v>
      </c>
      <c r="H443" s="101">
        <f t="shared" si="15"/>
        <v>4.3890000000000002</v>
      </c>
      <c r="I443" s="229"/>
      <c r="J443" s="217"/>
      <c r="K443" s="30"/>
      <c r="L443" s="30"/>
      <c r="M443" s="286"/>
    </row>
    <row r="444" spans="1:13" s="15" customFormat="1" ht="24.4" customHeight="1">
      <c r="A444" s="247" t="s">
        <v>1765</v>
      </c>
      <c r="B444" s="233" t="s">
        <v>3782</v>
      </c>
      <c r="C444" s="68" t="s">
        <v>2862</v>
      </c>
      <c r="D444" s="31">
        <v>0.2</v>
      </c>
      <c r="E444" s="69">
        <v>438.9</v>
      </c>
      <c r="F444" s="69">
        <f t="shared" si="16"/>
        <v>87.78</v>
      </c>
      <c r="G444" s="113">
        <v>0.05</v>
      </c>
      <c r="H444" s="101">
        <f t="shared" si="15"/>
        <v>4.3890000000000002</v>
      </c>
      <c r="I444" s="227">
        <f>SUM(F444:F487)+SUM(H444:H487)</f>
        <v>2305.7789999999991</v>
      </c>
      <c r="J444" s="215">
        <v>1500</v>
      </c>
      <c r="K444" s="30"/>
      <c r="L444" s="30"/>
      <c r="M444" s="286"/>
    </row>
    <row r="445" spans="1:13" s="15" customFormat="1" ht="24.4" customHeight="1">
      <c r="A445" s="247"/>
      <c r="B445" s="233"/>
      <c r="C445" s="68" t="s">
        <v>2863</v>
      </c>
      <c r="D445" s="31">
        <v>0.2</v>
      </c>
      <c r="E445" s="69">
        <v>438.9</v>
      </c>
      <c r="F445" s="69">
        <f t="shared" si="16"/>
        <v>87.78</v>
      </c>
      <c r="G445" s="113">
        <v>0.05</v>
      </c>
      <c r="H445" s="101">
        <f t="shared" si="15"/>
        <v>4.3890000000000002</v>
      </c>
      <c r="I445" s="228"/>
      <c r="J445" s="216"/>
      <c r="K445" s="30"/>
      <c r="L445" s="30"/>
      <c r="M445" s="286"/>
    </row>
    <row r="446" spans="1:13" s="15" customFormat="1" ht="24.4" customHeight="1">
      <c r="A446" s="247"/>
      <c r="B446" s="233"/>
      <c r="C446" s="68" t="s">
        <v>2864</v>
      </c>
      <c r="D446" s="31">
        <v>0.2</v>
      </c>
      <c r="E446" s="69">
        <v>438.9</v>
      </c>
      <c r="F446" s="69">
        <f t="shared" si="16"/>
        <v>87.78</v>
      </c>
      <c r="G446" s="113">
        <v>0.05</v>
      </c>
      <c r="H446" s="101">
        <f t="shared" si="15"/>
        <v>4.3890000000000002</v>
      </c>
      <c r="I446" s="228"/>
      <c r="J446" s="216"/>
      <c r="K446" s="30"/>
      <c r="L446" s="30"/>
      <c r="M446" s="286"/>
    </row>
    <row r="447" spans="1:13" s="15" customFormat="1" ht="24.4" customHeight="1">
      <c r="A447" s="247"/>
      <c r="B447" s="233"/>
      <c r="C447" s="68" t="s">
        <v>2865</v>
      </c>
      <c r="D447" s="31">
        <v>0.2</v>
      </c>
      <c r="E447" s="69">
        <v>555</v>
      </c>
      <c r="F447" s="69">
        <f t="shared" si="16"/>
        <v>111</v>
      </c>
      <c r="G447" s="113">
        <v>0.05</v>
      </c>
      <c r="H447" s="101">
        <f t="shared" si="15"/>
        <v>5.5500000000000007</v>
      </c>
      <c r="I447" s="228"/>
      <c r="J447" s="216"/>
      <c r="K447" s="30"/>
      <c r="L447" s="30"/>
      <c r="M447" s="286"/>
    </row>
    <row r="448" spans="1:13" s="15" customFormat="1" ht="24.4" customHeight="1">
      <c r="A448" s="247"/>
      <c r="B448" s="233" t="s">
        <v>2747</v>
      </c>
      <c r="C448" s="68" t="s">
        <v>2866</v>
      </c>
      <c r="D448" s="104">
        <f t="shared" ref="D448:D455" si="17">1/3*1</f>
        <v>0.33333333333333331</v>
      </c>
      <c r="E448" s="69">
        <v>152.19999999999999</v>
      </c>
      <c r="F448" s="69">
        <f t="shared" si="16"/>
        <v>50.733333333333327</v>
      </c>
      <c r="G448" s="113">
        <v>0.05</v>
      </c>
      <c r="H448" s="101">
        <f t="shared" si="15"/>
        <v>2.5366666666666666</v>
      </c>
      <c r="I448" s="228"/>
      <c r="J448" s="216"/>
      <c r="K448" s="30"/>
      <c r="L448" s="30"/>
      <c r="M448" s="286"/>
    </row>
    <row r="449" spans="1:13" s="15" customFormat="1" ht="24.4" customHeight="1">
      <c r="A449" s="247"/>
      <c r="B449" s="233"/>
      <c r="C449" s="68" t="s">
        <v>2867</v>
      </c>
      <c r="D449" s="104">
        <f t="shared" si="17"/>
        <v>0.33333333333333331</v>
      </c>
      <c r="E449" s="69">
        <v>152.19999999999999</v>
      </c>
      <c r="F449" s="69">
        <f t="shared" si="16"/>
        <v>50.733333333333327</v>
      </c>
      <c r="G449" s="113">
        <v>0.05</v>
      </c>
      <c r="H449" s="101">
        <f t="shared" si="15"/>
        <v>2.5366666666666666</v>
      </c>
      <c r="I449" s="228"/>
      <c r="J449" s="216"/>
      <c r="K449" s="30"/>
      <c r="L449" s="30"/>
      <c r="M449" s="286"/>
    </row>
    <row r="450" spans="1:13" s="15" customFormat="1" ht="24.4" customHeight="1">
      <c r="A450" s="247"/>
      <c r="B450" s="233"/>
      <c r="C450" s="68" t="s">
        <v>617</v>
      </c>
      <c r="D450" s="104">
        <f t="shared" si="17"/>
        <v>0.33333333333333331</v>
      </c>
      <c r="E450" s="69">
        <v>152.19999999999999</v>
      </c>
      <c r="F450" s="69">
        <f t="shared" si="16"/>
        <v>50.733333333333327</v>
      </c>
      <c r="G450" s="113">
        <v>0.05</v>
      </c>
      <c r="H450" s="101">
        <f t="shared" si="15"/>
        <v>2.5366666666666666</v>
      </c>
      <c r="I450" s="228"/>
      <c r="J450" s="216"/>
      <c r="K450" s="30"/>
      <c r="L450" s="30"/>
      <c r="M450" s="286"/>
    </row>
    <row r="451" spans="1:13" s="15" customFormat="1" ht="24.4" customHeight="1">
      <c r="A451" s="247"/>
      <c r="B451" s="233"/>
      <c r="C451" s="68" t="s">
        <v>2868</v>
      </c>
      <c r="D451" s="104">
        <f t="shared" si="17"/>
        <v>0.33333333333333331</v>
      </c>
      <c r="E451" s="69">
        <v>152.19999999999999</v>
      </c>
      <c r="F451" s="69">
        <f t="shared" si="16"/>
        <v>50.733333333333327</v>
      </c>
      <c r="G451" s="113">
        <v>0.05</v>
      </c>
      <c r="H451" s="101">
        <f t="shared" si="15"/>
        <v>2.5366666666666666</v>
      </c>
      <c r="I451" s="228"/>
      <c r="J451" s="216"/>
      <c r="K451" s="30"/>
      <c r="L451" s="30"/>
      <c r="M451" s="286"/>
    </row>
    <row r="452" spans="1:13" s="15" customFormat="1" ht="24.4" customHeight="1">
      <c r="A452" s="247"/>
      <c r="B452" s="233"/>
      <c r="C452" s="68" t="s">
        <v>2869</v>
      </c>
      <c r="D452" s="104">
        <f t="shared" si="17"/>
        <v>0.33333333333333331</v>
      </c>
      <c r="E452" s="69">
        <v>111.3</v>
      </c>
      <c r="F452" s="69">
        <f t="shared" si="16"/>
        <v>37.099999999999994</v>
      </c>
      <c r="G452" s="113">
        <v>0.05</v>
      </c>
      <c r="H452" s="101">
        <f t="shared" si="15"/>
        <v>1.8549999999999998</v>
      </c>
      <c r="I452" s="228"/>
      <c r="J452" s="216"/>
      <c r="K452" s="30"/>
      <c r="L452" s="30"/>
      <c r="M452" s="286"/>
    </row>
    <row r="453" spans="1:13" s="15" customFormat="1" ht="24.4" customHeight="1">
      <c r="A453" s="247"/>
      <c r="B453" s="233"/>
      <c r="C453" s="68" t="s">
        <v>2870</v>
      </c>
      <c r="D453" s="104">
        <f t="shared" si="17"/>
        <v>0.33333333333333331</v>
      </c>
      <c r="E453" s="69">
        <v>228.3</v>
      </c>
      <c r="F453" s="69">
        <f t="shared" si="16"/>
        <v>76.099999999999994</v>
      </c>
      <c r="G453" s="113">
        <v>0.05</v>
      </c>
      <c r="H453" s="101">
        <f t="shared" si="15"/>
        <v>3.8049999999999997</v>
      </c>
      <c r="I453" s="228"/>
      <c r="J453" s="216"/>
      <c r="K453" s="30"/>
      <c r="L453" s="30"/>
      <c r="M453" s="286"/>
    </row>
    <row r="454" spans="1:13" s="15" customFormat="1" ht="24.4" customHeight="1">
      <c r="A454" s="247"/>
      <c r="B454" s="233"/>
      <c r="C454" s="68" t="s">
        <v>2871</v>
      </c>
      <c r="D454" s="104">
        <f t="shared" si="17"/>
        <v>0.33333333333333331</v>
      </c>
      <c r="E454" s="69">
        <v>152.19999999999999</v>
      </c>
      <c r="F454" s="69">
        <f t="shared" si="16"/>
        <v>50.733333333333327</v>
      </c>
      <c r="G454" s="113">
        <v>0.05</v>
      </c>
      <c r="H454" s="101">
        <f t="shared" si="15"/>
        <v>2.5366666666666666</v>
      </c>
      <c r="I454" s="228"/>
      <c r="J454" s="216"/>
      <c r="K454" s="30"/>
      <c r="L454" s="30"/>
      <c r="M454" s="286"/>
    </row>
    <row r="455" spans="1:13" s="15" customFormat="1" ht="24.4" customHeight="1">
      <c r="A455" s="247"/>
      <c r="B455" s="233" t="s">
        <v>2607</v>
      </c>
      <c r="C455" s="68" t="s">
        <v>2872</v>
      </c>
      <c r="D455" s="104">
        <f t="shared" si="17"/>
        <v>0.33333333333333331</v>
      </c>
      <c r="E455" s="69">
        <v>193.2</v>
      </c>
      <c r="F455" s="69">
        <f t="shared" si="16"/>
        <v>64.399999999999991</v>
      </c>
      <c r="G455" s="113">
        <v>0.05</v>
      </c>
      <c r="H455" s="101">
        <f t="shared" si="15"/>
        <v>3.2199999999999998</v>
      </c>
      <c r="I455" s="228"/>
      <c r="J455" s="216"/>
      <c r="K455" s="30"/>
      <c r="L455" s="30"/>
      <c r="M455" s="286"/>
    </row>
    <row r="456" spans="1:13" s="15" customFormat="1" ht="24.4" customHeight="1">
      <c r="A456" s="247"/>
      <c r="B456" s="233"/>
      <c r="C456" s="68" t="s">
        <v>2873</v>
      </c>
      <c r="D456" s="31">
        <v>0.2</v>
      </c>
      <c r="E456" s="69">
        <v>138.6</v>
      </c>
      <c r="F456" s="69">
        <f t="shared" si="16"/>
        <v>27.72</v>
      </c>
      <c r="G456" s="113">
        <v>0.05</v>
      </c>
      <c r="H456" s="101">
        <f t="shared" si="15"/>
        <v>1.3860000000000001</v>
      </c>
      <c r="I456" s="228"/>
      <c r="J456" s="216"/>
      <c r="K456" s="30"/>
      <c r="L456" s="30"/>
      <c r="M456" s="286"/>
    </row>
    <row r="457" spans="1:13" s="15" customFormat="1" ht="24.4" customHeight="1">
      <c r="A457" s="247"/>
      <c r="B457" s="233"/>
      <c r="C457" s="68" t="s">
        <v>3202</v>
      </c>
      <c r="D457" s="104">
        <f>1/3*1</f>
        <v>0.33333333333333331</v>
      </c>
      <c r="E457" s="69">
        <v>234.1</v>
      </c>
      <c r="F457" s="69">
        <f t="shared" si="16"/>
        <v>78.033333333333331</v>
      </c>
      <c r="G457" s="113">
        <v>0.05</v>
      </c>
      <c r="H457" s="101">
        <f t="shared" si="15"/>
        <v>3.9016666666666668</v>
      </c>
      <c r="I457" s="228"/>
      <c r="J457" s="216"/>
      <c r="K457" s="30"/>
      <c r="L457" s="30"/>
      <c r="M457" s="286"/>
    </row>
    <row r="458" spans="1:13" s="15" customFormat="1" ht="24.4" customHeight="1">
      <c r="A458" s="247"/>
      <c r="B458" s="233"/>
      <c r="C458" s="102" t="s">
        <v>956</v>
      </c>
      <c r="D458" s="31">
        <v>0.2</v>
      </c>
      <c r="E458" s="69">
        <v>145.4</v>
      </c>
      <c r="F458" s="69">
        <f t="shared" si="16"/>
        <v>29.080000000000002</v>
      </c>
      <c r="G458" s="113">
        <v>0.05</v>
      </c>
      <c r="H458" s="101">
        <f t="shared" si="15"/>
        <v>1.4540000000000002</v>
      </c>
      <c r="I458" s="228"/>
      <c r="J458" s="216"/>
      <c r="K458" s="30"/>
      <c r="L458" s="30"/>
      <c r="M458" s="286"/>
    </row>
    <row r="459" spans="1:13" s="15" customFormat="1" ht="24.4" customHeight="1">
      <c r="A459" s="247"/>
      <c r="B459" s="233"/>
      <c r="C459" s="102" t="s">
        <v>1279</v>
      </c>
      <c r="D459" s="31">
        <v>0.2</v>
      </c>
      <c r="E459" s="69">
        <v>131.69999999999999</v>
      </c>
      <c r="F459" s="69">
        <f t="shared" si="16"/>
        <v>26.34</v>
      </c>
      <c r="G459" s="113">
        <v>0.05</v>
      </c>
      <c r="H459" s="101">
        <f t="shared" si="15"/>
        <v>1.3170000000000002</v>
      </c>
      <c r="I459" s="228"/>
      <c r="J459" s="216"/>
      <c r="K459" s="30"/>
      <c r="L459" s="30"/>
      <c r="M459" s="286"/>
    </row>
    <row r="460" spans="1:13" s="15" customFormat="1" ht="24.4" customHeight="1">
      <c r="A460" s="247"/>
      <c r="B460" s="233"/>
      <c r="C460" s="102" t="s">
        <v>1553</v>
      </c>
      <c r="D460" s="31">
        <v>0.2</v>
      </c>
      <c r="E460" s="69">
        <v>131.69999999999999</v>
      </c>
      <c r="F460" s="69">
        <f t="shared" si="16"/>
        <v>26.34</v>
      </c>
      <c r="G460" s="113">
        <v>0.05</v>
      </c>
      <c r="H460" s="101">
        <f t="shared" si="15"/>
        <v>1.3170000000000002</v>
      </c>
      <c r="I460" s="228"/>
      <c r="J460" s="216"/>
      <c r="K460" s="30"/>
      <c r="L460" s="30"/>
      <c r="M460" s="286"/>
    </row>
    <row r="461" spans="1:13" s="15" customFormat="1" ht="24.4" customHeight="1">
      <c r="A461" s="247"/>
      <c r="B461" s="233"/>
      <c r="C461" s="68" t="s">
        <v>2994</v>
      </c>
      <c r="D461" s="31">
        <v>0.2</v>
      </c>
      <c r="E461" s="69">
        <v>218.5</v>
      </c>
      <c r="F461" s="69">
        <f t="shared" si="16"/>
        <v>43.7</v>
      </c>
      <c r="G461" s="113">
        <v>0.05</v>
      </c>
      <c r="H461" s="101">
        <f t="shared" si="15"/>
        <v>2.1850000000000001</v>
      </c>
      <c r="I461" s="228"/>
      <c r="J461" s="216"/>
      <c r="K461" s="30"/>
      <c r="L461" s="30"/>
      <c r="M461" s="286"/>
    </row>
    <row r="462" spans="1:13" s="15" customFormat="1" ht="24.4" customHeight="1">
      <c r="A462" s="247"/>
      <c r="B462" s="233"/>
      <c r="C462" s="68" t="s">
        <v>2995</v>
      </c>
      <c r="D462" s="31">
        <v>0.2</v>
      </c>
      <c r="E462" s="69">
        <v>247.8</v>
      </c>
      <c r="F462" s="69">
        <f t="shared" si="16"/>
        <v>49.56</v>
      </c>
      <c r="G462" s="113">
        <v>0.05</v>
      </c>
      <c r="H462" s="101">
        <f t="shared" si="15"/>
        <v>2.4780000000000002</v>
      </c>
      <c r="I462" s="228"/>
      <c r="J462" s="216"/>
      <c r="K462" s="30"/>
      <c r="L462" s="30"/>
      <c r="M462" s="286"/>
    </row>
    <row r="463" spans="1:13" s="15" customFormat="1" ht="24.4" customHeight="1">
      <c r="A463" s="247"/>
      <c r="B463" s="233" t="s">
        <v>3789</v>
      </c>
      <c r="C463" s="68" t="s">
        <v>3790</v>
      </c>
      <c r="D463" s="31">
        <v>0.5</v>
      </c>
      <c r="E463" s="69">
        <v>47.1</v>
      </c>
      <c r="F463" s="69">
        <f t="shared" si="16"/>
        <v>23.55</v>
      </c>
      <c r="G463" s="113">
        <v>0.05</v>
      </c>
      <c r="H463" s="101">
        <f t="shared" si="15"/>
        <v>1.1775</v>
      </c>
      <c r="I463" s="228"/>
      <c r="J463" s="216"/>
      <c r="K463" s="30"/>
      <c r="L463" s="30"/>
      <c r="M463" s="286"/>
    </row>
    <row r="464" spans="1:13" s="15" customFormat="1" ht="24.4" customHeight="1">
      <c r="A464" s="247"/>
      <c r="B464" s="233"/>
      <c r="C464" s="68" t="s">
        <v>618</v>
      </c>
      <c r="D464" s="31">
        <v>0.5</v>
      </c>
      <c r="E464" s="69">
        <v>74.5</v>
      </c>
      <c r="F464" s="69">
        <f t="shared" si="16"/>
        <v>37.25</v>
      </c>
      <c r="G464" s="113">
        <v>0.05</v>
      </c>
      <c r="H464" s="101">
        <f t="shared" si="15"/>
        <v>1.8625</v>
      </c>
      <c r="I464" s="228"/>
      <c r="J464" s="216"/>
      <c r="K464" s="30"/>
      <c r="L464" s="30"/>
      <c r="M464" s="286"/>
    </row>
    <row r="465" spans="1:13" s="15" customFormat="1" ht="24.4" customHeight="1">
      <c r="A465" s="247"/>
      <c r="B465" s="233"/>
      <c r="C465" s="68" t="s">
        <v>619</v>
      </c>
      <c r="D465" s="31">
        <v>0.5</v>
      </c>
      <c r="E465" s="69">
        <v>47.1</v>
      </c>
      <c r="F465" s="69">
        <f t="shared" si="16"/>
        <v>23.55</v>
      </c>
      <c r="G465" s="113">
        <v>0.05</v>
      </c>
      <c r="H465" s="101">
        <f t="shared" si="15"/>
        <v>1.1775</v>
      </c>
      <c r="I465" s="228"/>
      <c r="J465" s="216"/>
      <c r="K465" s="30"/>
      <c r="L465" s="30"/>
      <c r="M465" s="286"/>
    </row>
    <row r="466" spans="1:13" s="15" customFormat="1" ht="24.4" customHeight="1">
      <c r="A466" s="247"/>
      <c r="B466" s="233"/>
      <c r="C466" s="68" t="s">
        <v>2146</v>
      </c>
      <c r="D466" s="31">
        <v>0.5</v>
      </c>
      <c r="E466" s="69">
        <v>82.1</v>
      </c>
      <c r="F466" s="69">
        <f t="shared" si="16"/>
        <v>41.05</v>
      </c>
      <c r="G466" s="113">
        <v>0.05</v>
      </c>
      <c r="H466" s="101">
        <f t="shared" si="15"/>
        <v>2.0524999999999998</v>
      </c>
      <c r="I466" s="228"/>
      <c r="J466" s="216"/>
      <c r="K466" s="30"/>
      <c r="L466" s="30"/>
      <c r="M466" s="286"/>
    </row>
    <row r="467" spans="1:13" s="15" customFormat="1" ht="24.4" customHeight="1">
      <c r="A467" s="247"/>
      <c r="B467" s="233"/>
      <c r="C467" s="68" t="s">
        <v>2145</v>
      </c>
      <c r="D467" s="103">
        <f>2/7</f>
        <v>0.2857142857142857</v>
      </c>
      <c r="E467" s="69">
        <v>68.599999999999994</v>
      </c>
      <c r="F467" s="69">
        <f t="shared" si="16"/>
        <v>19.599999999999998</v>
      </c>
      <c r="G467" s="113">
        <v>0.05</v>
      </c>
      <c r="H467" s="101">
        <f t="shared" si="15"/>
        <v>0.98</v>
      </c>
      <c r="I467" s="228"/>
      <c r="J467" s="216"/>
      <c r="K467" s="30"/>
      <c r="L467" s="30"/>
      <c r="M467" s="286"/>
    </row>
    <row r="468" spans="1:13" s="15" customFormat="1" ht="24.4" customHeight="1">
      <c r="A468" s="247"/>
      <c r="B468" s="233" t="s">
        <v>2612</v>
      </c>
      <c r="C468" s="68" t="s">
        <v>2147</v>
      </c>
      <c r="D468" s="31">
        <v>0.2</v>
      </c>
      <c r="E468" s="69">
        <v>106.4</v>
      </c>
      <c r="F468" s="69">
        <f t="shared" si="16"/>
        <v>21.28</v>
      </c>
      <c r="G468" s="113">
        <v>0.05</v>
      </c>
      <c r="H468" s="101">
        <f t="shared" si="15"/>
        <v>1.0640000000000001</v>
      </c>
      <c r="I468" s="228"/>
      <c r="J468" s="216"/>
      <c r="K468" s="30"/>
      <c r="L468" s="30"/>
      <c r="M468" s="286"/>
    </row>
    <row r="469" spans="1:13" s="15" customFormat="1" ht="24.4" customHeight="1">
      <c r="A469" s="247"/>
      <c r="B469" s="233"/>
      <c r="C469" s="102" t="s">
        <v>433</v>
      </c>
      <c r="D469" s="31">
        <v>0.2</v>
      </c>
      <c r="E469" s="69">
        <v>151.19999999999999</v>
      </c>
      <c r="F469" s="69">
        <f t="shared" si="16"/>
        <v>30.24</v>
      </c>
      <c r="G469" s="113">
        <v>0.05</v>
      </c>
      <c r="H469" s="101">
        <f t="shared" si="15"/>
        <v>1.512</v>
      </c>
      <c r="I469" s="228"/>
      <c r="J469" s="216"/>
      <c r="K469" s="30"/>
      <c r="L469" s="30"/>
      <c r="M469" s="286"/>
    </row>
    <row r="470" spans="1:13" s="15" customFormat="1" ht="24.4" customHeight="1">
      <c r="A470" s="247"/>
      <c r="B470" s="233"/>
      <c r="C470" s="102" t="s">
        <v>434</v>
      </c>
      <c r="D470" s="31">
        <v>0.2</v>
      </c>
      <c r="E470" s="69">
        <v>161.80000000000001</v>
      </c>
      <c r="F470" s="69">
        <f t="shared" si="16"/>
        <v>32.360000000000007</v>
      </c>
      <c r="G470" s="113">
        <v>0.05</v>
      </c>
      <c r="H470" s="101">
        <f t="shared" si="15"/>
        <v>1.6180000000000003</v>
      </c>
      <c r="I470" s="228"/>
      <c r="J470" s="216"/>
      <c r="K470" s="30"/>
      <c r="L470" s="30"/>
      <c r="M470" s="286"/>
    </row>
    <row r="471" spans="1:13" s="15" customFormat="1" ht="24.4" customHeight="1">
      <c r="A471" s="247"/>
      <c r="B471" s="233"/>
      <c r="C471" s="102" t="s">
        <v>435</v>
      </c>
      <c r="D471" s="31">
        <v>0.2</v>
      </c>
      <c r="E471" s="69">
        <v>172.3</v>
      </c>
      <c r="F471" s="69">
        <f t="shared" si="16"/>
        <v>34.46</v>
      </c>
      <c r="G471" s="113">
        <v>0.05</v>
      </c>
      <c r="H471" s="101">
        <f t="shared" si="15"/>
        <v>1.7230000000000001</v>
      </c>
      <c r="I471" s="228"/>
      <c r="J471" s="216"/>
      <c r="K471" s="30"/>
      <c r="L471" s="30"/>
      <c r="M471" s="286"/>
    </row>
    <row r="472" spans="1:13" s="15" customFormat="1" ht="24.4" customHeight="1">
      <c r="A472" s="247"/>
      <c r="B472" s="233"/>
      <c r="C472" s="68" t="s">
        <v>2148</v>
      </c>
      <c r="D472" s="31">
        <v>0.2</v>
      </c>
      <c r="E472" s="69">
        <v>283.10000000000002</v>
      </c>
      <c r="F472" s="69">
        <f t="shared" si="16"/>
        <v>56.620000000000005</v>
      </c>
      <c r="G472" s="113">
        <v>0.05</v>
      </c>
      <c r="H472" s="101">
        <f t="shared" si="15"/>
        <v>2.8310000000000004</v>
      </c>
      <c r="I472" s="228"/>
      <c r="J472" s="216"/>
      <c r="K472" s="30"/>
      <c r="L472" s="30"/>
      <c r="M472" s="286"/>
    </row>
    <row r="473" spans="1:13" s="15" customFormat="1" ht="24.4" customHeight="1">
      <c r="A473" s="247"/>
      <c r="B473" s="233"/>
      <c r="C473" s="68" t="s">
        <v>2149</v>
      </c>
      <c r="D473" s="31">
        <v>0.2</v>
      </c>
      <c r="E473" s="69">
        <v>167.1</v>
      </c>
      <c r="F473" s="69">
        <f t="shared" si="16"/>
        <v>33.42</v>
      </c>
      <c r="G473" s="113">
        <v>0.05</v>
      </c>
      <c r="H473" s="101">
        <f t="shared" si="15"/>
        <v>1.6710000000000003</v>
      </c>
      <c r="I473" s="228"/>
      <c r="J473" s="216"/>
      <c r="K473" s="30"/>
      <c r="L473" s="30"/>
      <c r="M473" s="286"/>
    </row>
    <row r="474" spans="1:13" s="15" customFormat="1" ht="24.4" customHeight="1">
      <c r="A474" s="247"/>
      <c r="B474" s="233"/>
      <c r="C474" s="68" t="s">
        <v>2150</v>
      </c>
      <c r="D474" s="31">
        <v>0.2</v>
      </c>
      <c r="E474" s="69">
        <v>219.8</v>
      </c>
      <c r="F474" s="69">
        <f t="shared" si="16"/>
        <v>43.960000000000008</v>
      </c>
      <c r="G474" s="113">
        <v>0.05</v>
      </c>
      <c r="H474" s="101">
        <f t="shared" si="15"/>
        <v>2.1980000000000004</v>
      </c>
      <c r="I474" s="228"/>
      <c r="J474" s="216"/>
      <c r="K474" s="30"/>
      <c r="L474" s="30"/>
      <c r="M474" s="286"/>
    </row>
    <row r="475" spans="1:13" s="15" customFormat="1" ht="24.4" customHeight="1">
      <c r="A475" s="247"/>
      <c r="B475" s="218" t="s">
        <v>424</v>
      </c>
      <c r="C475" s="102" t="s">
        <v>1335</v>
      </c>
      <c r="D475" s="31">
        <v>0.4</v>
      </c>
      <c r="E475" s="69">
        <v>90.8</v>
      </c>
      <c r="F475" s="69">
        <f t="shared" si="16"/>
        <v>36.32</v>
      </c>
      <c r="G475" s="113">
        <v>0.05</v>
      </c>
      <c r="H475" s="101">
        <f t="shared" si="15"/>
        <v>1.8160000000000001</v>
      </c>
      <c r="I475" s="228"/>
      <c r="J475" s="216"/>
      <c r="K475" s="30"/>
      <c r="L475" s="30"/>
      <c r="M475" s="286"/>
    </row>
    <row r="476" spans="1:13" s="15" customFormat="1" ht="24.4" customHeight="1">
      <c r="A476" s="247"/>
      <c r="B476" s="219"/>
      <c r="C476" s="102" t="s">
        <v>1336</v>
      </c>
      <c r="D476" s="31">
        <v>0.4</v>
      </c>
      <c r="E476" s="69">
        <v>90.8</v>
      </c>
      <c r="F476" s="69">
        <f t="shared" si="16"/>
        <v>36.32</v>
      </c>
      <c r="G476" s="113">
        <v>0.05</v>
      </c>
      <c r="H476" s="101">
        <f t="shared" si="15"/>
        <v>1.8160000000000001</v>
      </c>
      <c r="I476" s="228"/>
      <c r="J476" s="216"/>
      <c r="K476" s="30"/>
      <c r="L476" s="30"/>
      <c r="M476" s="286"/>
    </row>
    <row r="477" spans="1:13" s="15" customFormat="1" ht="24.4" customHeight="1">
      <c r="A477" s="247"/>
      <c r="B477" s="220"/>
      <c r="C477" s="102" t="s">
        <v>3625</v>
      </c>
      <c r="D477" s="31">
        <v>0.4</v>
      </c>
      <c r="E477" s="69">
        <v>90.8</v>
      </c>
      <c r="F477" s="69">
        <f t="shared" si="16"/>
        <v>36.32</v>
      </c>
      <c r="G477" s="113">
        <v>0.05</v>
      </c>
      <c r="H477" s="101">
        <f t="shared" si="15"/>
        <v>1.8160000000000001</v>
      </c>
      <c r="I477" s="228"/>
      <c r="J477" s="216"/>
      <c r="K477" s="30"/>
      <c r="L477" s="30"/>
      <c r="M477" s="286"/>
    </row>
    <row r="478" spans="1:13" s="15" customFormat="1" ht="24.4" customHeight="1">
      <c r="A478" s="247"/>
      <c r="B478" s="218" t="s">
        <v>1754</v>
      </c>
      <c r="C478" s="102" t="s">
        <v>3807</v>
      </c>
      <c r="D478" s="31">
        <v>0.5</v>
      </c>
      <c r="E478" s="69">
        <v>217.6</v>
      </c>
      <c r="F478" s="69">
        <f t="shared" si="16"/>
        <v>108.8</v>
      </c>
      <c r="G478" s="113">
        <v>0.05</v>
      </c>
      <c r="H478" s="101">
        <f t="shared" si="15"/>
        <v>5.44</v>
      </c>
      <c r="I478" s="228"/>
      <c r="J478" s="216"/>
      <c r="K478" s="30"/>
      <c r="L478" s="30"/>
      <c r="M478" s="286"/>
    </row>
    <row r="479" spans="1:13" s="15" customFormat="1" ht="24.4" customHeight="1">
      <c r="A479" s="247"/>
      <c r="B479" s="219"/>
      <c r="C479" s="102" t="s">
        <v>3808</v>
      </c>
      <c r="D479" s="31">
        <f>1/3*1</f>
        <v>0.33333333333333331</v>
      </c>
      <c r="E479" s="69">
        <v>275.10000000000002</v>
      </c>
      <c r="F479" s="69">
        <f t="shared" si="16"/>
        <v>91.7</v>
      </c>
      <c r="G479" s="113">
        <v>0.05</v>
      </c>
      <c r="H479" s="101">
        <f>F479*G479</f>
        <v>4.585</v>
      </c>
      <c r="I479" s="228"/>
      <c r="J479" s="216"/>
      <c r="K479" s="30"/>
      <c r="L479" s="30"/>
      <c r="M479" s="286"/>
    </row>
    <row r="480" spans="1:13" s="15" customFormat="1" ht="24.4" customHeight="1">
      <c r="A480" s="247"/>
      <c r="B480" s="219"/>
      <c r="C480" s="102" t="s">
        <v>3809</v>
      </c>
      <c r="D480" s="31">
        <v>0.2</v>
      </c>
      <c r="E480" s="69">
        <v>247.8</v>
      </c>
      <c r="F480" s="69">
        <f t="shared" si="16"/>
        <v>49.56</v>
      </c>
      <c r="G480" s="113">
        <v>0.05</v>
      </c>
      <c r="H480" s="101">
        <f>F480*G480</f>
        <v>2.4780000000000002</v>
      </c>
      <c r="I480" s="228"/>
      <c r="J480" s="216"/>
      <c r="K480" s="30"/>
      <c r="L480" s="30"/>
      <c r="M480" s="286"/>
    </row>
    <row r="481" spans="1:13" s="15" customFormat="1" ht="24.4" customHeight="1">
      <c r="A481" s="247"/>
      <c r="B481" s="220"/>
      <c r="C481" s="102" t="s">
        <v>437</v>
      </c>
      <c r="D481" s="31">
        <v>0.2</v>
      </c>
      <c r="E481" s="69">
        <v>131.69999999999999</v>
      </c>
      <c r="F481" s="69">
        <f t="shared" si="16"/>
        <v>26.34</v>
      </c>
      <c r="G481" s="113">
        <v>0.05</v>
      </c>
      <c r="H481" s="101">
        <f>F481*G481</f>
        <v>1.3170000000000002</v>
      </c>
      <c r="I481" s="228"/>
      <c r="J481" s="216"/>
      <c r="K481" s="30"/>
      <c r="L481" s="30"/>
      <c r="M481" s="286"/>
    </row>
    <row r="482" spans="1:13" s="15" customFormat="1" ht="24.4" customHeight="1">
      <c r="A482" s="247"/>
      <c r="B482" s="221" t="s">
        <v>282</v>
      </c>
      <c r="C482" s="105" t="s">
        <v>436</v>
      </c>
      <c r="D482" s="104">
        <f>1/3*1</f>
        <v>0.33333333333333331</v>
      </c>
      <c r="E482" s="69">
        <v>172.7</v>
      </c>
      <c r="F482" s="69">
        <f t="shared" si="16"/>
        <v>57.566666666666663</v>
      </c>
      <c r="G482" s="113">
        <v>0.05</v>
      </c>
      <c r="H482" s="101">
        <f t="shared" ref="H482:H544" si="18">F482*G482</f>
        <v>2.8783333333333334</v>
      </c>
      <c r="I482" s="228"/>
      <c r="J482" s="216"/>
      <c r="K482" s="30"/>
      <c r="L482" s="30"/>
      <c r="M482" s="286"/>
    </row>
    <row r="483" spans="1:13" s="15" customFormat="1" ht="24.4" customHeight="1">
      <c r="A483" s="247"/>
      <c r="B483" s="242"/>
      <c r="C483" s="105" t="s">
        <v>2154</v>
      </c>
      <c r="D483" s="104">
        <f>1/3*1</f>
        <v>0.33333333333333331</v>
      </c>
      <c r="E483" s="69">
        <v>119.4</v>
      </c>
      <c r="F483" s="69">
        <f t="shared" si="16"/>
        <v>39.799999999999997</v>
      </c>
      <c r="G483" s="113">
        <v>0.05</v>
      </c>
      <c r="H483" s="101">
        <f t="shared" si="18"/>
        <v>1.99</v>
      </c>
      <c r="I483" s="228"/>
      <c r="J483" s="216"/>
      <c r="K483" s="30"/>
      <c r="L483" s="30"/>
      <c r="M483" s="286"/>
    </row>
    <row r="484" spans="1:13" s="15" customFormat="1" ht="24.4" customHeight="1">
      <c r="A484" s="247"/>
      <c r="B484" s="222"/>
      <c r="C484" s="105" t="s">
        <v>281</v>
      </c>
      <c r="D484" s="104">
        <f>1/3*1</f>
        <v>0.33333333333333331</v>
      </c>
      <c r="E484" s="69">
        <v>111.3</v>
      </c>
      <c r="F484" s="69">
        <f t="shared" si="16"/>
        <v>37.099999999999994</v>
      </c>
      <c r="G484" s="113">
        <v>0.05</v>
      </c>
      <c r="H484" s="101">
        <f t="shared" si="18"/>
        <v>1.8549999999999998</v>
      </c>
      <c r="I484" s="228"/>
      <c r="J484" s="216"/>
      <c r="K484" s="30"/>
      <c r="L484" s="30"/>
      <c r="M484" s="286"/>
    </row>
    <row r="485" spans="1:13" s="15" customFormat="1" ht="24.4" customHeight="1">
      <c r="A485" s="247"/>
      <c r="B485" s="106" t="s">
        <v>2536</v>
      </c>
      <c r="C485" s="102" t="s">
        <v>957</v>
      </c>
      <c r="D485" s="127">
        <f>1/3*2</f>
        <v>0.66666666666666663</v>
      </c>
      <c r="E485" s="69">
        <v>66.2</v>
      </c>
      <c r="F485" s="69">
        <f t="shared" si="16"/>
        <v>44.133333333333333</v>
      </c>
      <c r="G485" s="113">
        <v>0.05</v>
      </c>
      <c r="H485" s="101">
        <f t="shared" si="18"/>
        <v>2.2066666666666666</v>
      </c>
      <c r="I485" s="228"/>
      <c r="J485" s="216"/>
      <c r="K485" s="30"/>
      <c r="L485" s="30"/>
      <c r="M485" s="286"/>
    </row>
    <row r="486" spans="1:13" s="15" customFormat="1" ht="24.4" customHeight="1">
      <c r="A486" s="247"/>
      <c r="B486" s="233" t="s">
        <v>1987</v>
      </c>
      <c r="C486" s="68" t="s">
        <v>2153</v>
      </c>
      <c r="D486" s="31">
        <v>0.5</v>
      </c>
      <c r="E486" s="69">
        <v>131.69999999999999</v>
      </c>
      <c r="F486" s="69">
        <f t="shared" si="16"/>
        <v>65.849999999999994</v>
      </c>
      <c r="G486" s="113">
        <v>0.05</v>
      </c>
      <c r="H486" s="101">
        <f t="shared" si="18"/>
        <v>3.2925</v>
      </c>
      <c r="I486" s="228"/>
      <c r="J486" s="216"/>
      <c r="K486" s="30"/>
      <c r="L486" s="30"/>
      <c r="M486" s="286"/>
    </row>
    <row r="487" spans="1:13" s="15" customFormat="1" ht="24.4" customHeight="1">
      <c r="A487" s="247"/>
      <c r="B487" s="233"/>
      <c r="C487" s="68" t="s">
        <v>2151</v>
      </c>
      <c r="D487" s="31">
        <v>0.5</v>
      </c>
      <c r="E487" s="69">
        <v>164.9</v>
      </c>
      <c r="F487" s="69">
        <f t="shared" si="16"/>
        <v>82.45</v>
      </c>
      <c r="G487" s="113">
        <v>0.05</v>
      </c>
      <c r="H487" s="101">
        <f t="shared" si="18"/>
        <v>4.1225000000000005</v>
      </c>
      <c r="I487" s="229"/>
      <c r="J487" s="217"/>
      <c r="K487" s="30"/>
      <c r="L487" s="30"/>
      <c r="M487" s="286"/>
    </row>
    <row r="488" spans="1:13" s="15" customFormat="1" ht="24.4" customHeight="1">
      <c r="A488" s="306" t="s">
        <v>283</v>
      </c>
      <c r="B488" s="233" t="s">
        <v>2612</v>
      </c>
      <c r="C488" s="68" t="s">
        <v>580</v>
      </c>
      <c r="D488" s="31">
        <v>0.4</v>
      </c>
      <c r="E488" s="69">
        <v>93.2</v>
      </c>
      <c r="F488" s="69">
        <f t="shared" si="16"/>
        <v>37.28</v>
      </c>
      <c r="G488" s="113">
        <v>0.05</v>
      </c>
      <c r="H488" s="101">
        <f t="shared" si="18"/>
        <v>1.8640000000000001</v>
      </c>
      <c r="I488" s="227">
        <f>SUM(F488:F580)+SUM(H488:H580)</f>
        <v>6922.3629999999976</v>
      </c>
      <c r="J488" s="215">
        <v>6923</v>
      </c>
      <c r="K488" s="30"/>
      <c r="L488" s="30"/>
      <c r="M488" s="286"/>
    </row>
    <row r="489" spans="1:13" s="15" customFormat="1" ht="24.4" customHeight="1">
      <c r="A489" s="306"/>
      <c r="B489" s="233"/>
      <c r="C489" s="68" t="s">
        <v>581</v>
      </c>
      <c r="D489" s="31">
        <v>0.4</v>
      </c>
      <c r="E489" s="69">
        <v>93.2</v>
      </c>
      <c r="F489" s="69">
        <f t="shared" si="16"/>
        <v>37.28</v>
      </c>
      <c r="G489" s="113">
        <v>0.05</v>
      </c>
      <c r="H489" s="101">
        <f t="shared" si="18"/>
        <v>1.8640000000000001</v>
      </c>
      <c r="I489" s="228"/>
      <c r="J489" s="216"/>
      <c r="K489" s="30"/>
      <c r="L489" s="30"/>
      <c r="M489" s="286"/>
    </row>
    <row r="490" spans="1:13" s="15" customFormat="1" ht="24.4" customHeight="1">
      <c r="A490" s="306"/>
      <c r="B490" s="233"/>
      <c r="C490" s="68" t="s">
        <v>582</v>
      </c>
      <c r="D490" s="31">
        <v>0.4</v>
      </c>
      <c r="E490" s="69">
        <v>93.2</v>
      </c>
      <c r="F490" s="69">
        <f t="shared" si="16"/>
        <v>37.28</v>
      </c>
      <c r="G490" s="113">
        <v>0.05</v>
      </c>
      <c r="H490" s="101">
        <f t="shared" si="18"/>
        <v>1.8640000000000001</v>
      </c>
      <c r="I490" s="228"/>
      <c r="J490" s="216"/>
      <c r="K490" s="30"/>
      <c r="L490" s="30"/>
      <c r="M490" s="286"/>
    </row>
    <row r="491" spans="1:13" s="15" customFormat="1" ht="24.4" customHeight="1">
      <c r="A491" s="306"/>
      <c r="B491" s="233"/>
      <c r="C491" s="68" t="s">
        <v>284</v>
      </c>
      <c r="D491" s="31">
        <v>0.4</v>
      </c>
      <c r="E491" s="69">
        <v>93.2</v>
      </c>
      <c r="F491" s="69">
        <f t="shared" si="16"/>
        <v>37.28</v>
      </c>
      <c r="G491" s="113">
        <v>0.05</v>
      </c>
      <c r="H491" s="101">
        <f t="shared" si="18"/>
        <v>1.8640000000000001</v>
      </c>
      <c r="I491" s="228"/>
      <c r="J491" s="216"/>
      <c r="K491" s="30"/>
      <c r="L491" s="30"/>
      <c r="M491" s="286"/>
    </row>
    <row r="492" spans="1:13" s="15" customFormat="1" ht="24.4" customHeight="1">
      <c r="A492" s="306"/>
      <c r="B492" s="233"/>
      <c r="C492" s="68" t="s">
        <v>285</v>
      </c>
      <c r="D492" s="31">
        <v>0.4</v>
      </c>
      <c r="E492" s="69">
        <v>93.2</v>
      </c>
      <c r="F492" s="69">
        <f t="shared" si="16"/>
        <v>37.28</v>
      </c>
      <c r="G492" s="113">
        <v>0.05</v>
      </c>
      <c r="H492" s="101">
        <f t="shared" si="18"/>
        <v>1.8640000000000001</v>
      </c>
      <c r="I492" s="228"/>
      <c r="J492" s="216"/>
      <c r="K492" s="30"/>
      <c r="L492" s="30"/>
      <c r="M492" s="286"/>
    </row>
    <row r="493" spans="1:13" s="15" customFormat="1" ht="24.4" customHeight="1">
      <c r="A493" s="306"/>
      <c r="B493" s="233"/>
      <c r="C493" s="68" t="s">
        <v>286</v>
      </c>
      <c r="D493" s="31">
        <v>0.4</v>
      </c>
      <c r="E493" s="69">
        <v>93.2</v>
      </c>
      <c r="F493" s="69">
        <f t="shared" si="16"/>
        <v>37.28</v>
      </c>
      <c r="G493" s="113">
        <v>0.05</v>
      </c>
      <c r="H493" s="101">
        <f t="shared" si="18"/>
        <v>1.8640000000000001</v>
      </c>
      <c r="I493" s="228"/>
      <c r="J493" s="216"/>
      <c r="K493" s="30"/>
      <c r="L493" s="30"/>
      <c r="M493" s="286"/>
    </row>
    <row r="494" spans="1:13" s="15" customFormat="1" ht="24.4" customHeight="1">
      <c r="A494" s="306"/>
      <c r="B494" s="233"/>
      <c r="C494" s="68" t="s">
        <v>656</v>
      </c>
      <c r="D494" s="31">
        <v>0.2</v>
      </c>
      <c r="E494" s="69">
        <v>161.80000000000001</v>
      </c>
      <c r="F494" s="69">
        <f t="shared" si="16"/>
        <v>32.360000000000007</v>
      </c>
      <c r="G494" s="113">
        <v>0.05</v>
      </c>
      <c r="H494" s="101">
        <f t="shared" si="18"/>
        <v>1.6180000000000003</v>
      </c>
      <c r="I494" s="228"/>
      <c r="J494" s="216"/>
      <c r="K494" s="30"/>
      <c r="L494" s="30"/>
      <c r="M494" s="286"/>
    </row>
    <row r="495" spans="1:13" s="15" customFormat="1" ht="24.4" customHeight="1">
      <c r="A495" s="306"/>
      <c r="B495" s="233"/>
      <c r="C495" s="68" t="s">
        <v>657</v>
      </c>
      <c r="D495" s="31">
        <v>0.2</v>
      </c>
      <c r="E495" s="69">
        <v>172.3</v>
      </c>
      <c r="F495" s="69">
        <f t="shared" si="16"/>
        <v>34.46</v>
      </c>
      <c r="G495" s="113">
        <v>0.05</v>
      </c>
      <c r="H495" s="101">
        <f t="shared" si="18"/>
        <v>1.7230000000000001</v>
      </c>
      <c r="I495" s="228"/>
      <c r="J495" s="216"/>
      <c r="K495" s="30"/>
      <c r="L495" s="30"/>
      <c r="M495" s="286"/>
    </row>
    <row r="496" spans="1:13" s="15" customFormat="1" ht="24.4" customHeight="1">
      <c r="A496" s="306"/>
      <c r="B496" s="233"/>
      <c r="C496" s="68" t="s">
        <v>658</v>
      </c>
      <c r="D496" s="31">
        <v>0.2</v>
      </c>
      <c r="E496" s="69">
        <v>161.80000000000001</v>
      </c>
      <c r="F496" s="69">
        <f t="shared" si="16"/>
        <v>32.360000000000007</v>
      </c>
      <c r="G496" s="113">
        <v>0.05</v>
      </c>
      <c r="H496" s="101">
        <f t="shared" si="18"/>
        <v>1.6180000000000003</v>
      </c>
      <c r="I496" s="228"/>
      <c r="J496" s="216"/>
      <c r="K496" s="30"/>
      <c r="L496" s="30"/>
      <c r="M496" s="286"/>
    </row>
    <row r="497" spans="1:13" s="15" customFormat="1" ht="24.4" customHeight="1">
      <c r="A497" s="306"/>
      <c r="B497" s="233"/>
      <c r="C497" s="68" t="s">
        <v>659</v>
      </c>
      <c r="D497" s="31">
        <v>0.4</v>
      </c>
      <c r="E497" s="69">
        <v>93.2</v>
      </c>
      <c r="F497" s="69">
        <f t="shared" si="16"/>
        <v>37.28</v>
      </c>
      <c r="G497" s="113">
        <v>0.05</v>
      </c>
      <c r="H497" s="101">
        <f t="shared" si="18"/>
        <v>1.8640000000000001</v>
      </c>
      <c r="I497" s="228"/>
      <c r="J497" s="216"/>
      <c r="K497" s="30"/>
      <c r="L497" s="30"/>
      <c r="M497" s="286"/>
    </row>
    <row r="498" spans="1:13" s="15" customFormat="1" ht="24.4" customHeight="1">
      <c r="A498" s="306"/>
      <c r="B498" s="233"/>
      <c r="C498" s="68" t="s">
        <v>264</v>
      </c>
      <c r="D498" s="31">
        <v>0.4</v>
      </c>
      <c r="E498" s="69">
        <v>93.2</v>
      </c>
      <c r="F498" s="69">
        <f t="shared" si="16"/>
        <v>37.28</v>
      </c>
      <c r="G498" s="113">
        <v>0.05</v>
      </c>
      <c r="H498" s="101">
        <f t="shared" si="18"/>
        <v>1.8640000000000001</v>
      </c>
      <c r="I498" s="228"/>
      <c r="J498" s="216"/>
      <c r="K498" s="30"/>
      <c r="L498" s="30"/>
      <c r="M498" s="286"/>
    </row>
    <row r="499" spans="1:13" s="15" customFormat="1" ht="24.4" customHeight="1">
      <c r="A499" s="306"/>
      <c r="B499" s="233"/>
      <c r="C499" s="68" t="s">
        <v>568</v>
      </c>
      <c r="D499" s="31">
        <v>0.4</v>
      </c>
      <c r="E499" s="69">
        <v>106</v>
      </c>
      <c r="F499" s="69">
        <f t="shared" si="16"/>
        <v>42.400000000000006</v>
      </c>
      <c r="G499" s="113">
        <v>0.05</v>
      </c>
      <c r="H499" s="101">
        <f t="shared" si="18"/>
        <v>2.1200000000000006</v>
      </c>
      <c r="I499" s="228"/>
      <c r="J499" s="216"/>
      <c r="K499" s="30"/>
      <c r="L499" s="30"/>
      <c r="M499" s="286"/>
    </row>
    <row r="500" spans="1:13" s="15" customFormat="1" ht="24.4" customHeight="1">
      <c r="A500" s="306"/>
      <c r="B500" s="233"/>
      <c r="C500" s="68" t="s">
        <v>569</v>
      </c>
      <c r="D500" s="31">
        <v>0.4</v>
      </c>
      <c r="E500" s="69">
        <v>106.4</v>
      </c>
      <c r="F500" s="69">
        <f t="shared" si="16"/>
        <v>42.56</v>
      </c>
      <c r="G500" s="113">
        <v>0.05</v>
      </c>
      <c r="H500" s="101">
        <f t="shared" si="18"/>
        <v>2.1280000000000001</v>
      </c>
      <c r="I500" s="228"/>
      <c r="J500" s="216"/>
      <c r="K500" s="30"/>
      <c r="L500" s="30"/>
      <c r="M500" s="286"/>
    </row>
    <row r="501" spans="1:13" s="15" customFormat="1" ht="24.4" customHeight="1">
      <c r="A501" s="306"/>
      <c r="B501" s="233"/>
      <c r="C501" s="68" t="s">
        <v>570</v>
      </c>
      <c r="D501" s="31">
        <v>0.4</v>
      </c>
      <c r="E501" s="69">
        <v>93.2</v>
      </c>
      <c r="F501" s="69">
        <f t="shared" si="16"/>
        <v>37.28</v>
      </c>
      <c r="G501" s="113">
        <v>0.05</v>
      </c>
      <c r="H501" s="101">
        <f t="shared" si="18"/>
        <v>1.8640000000000001</v>
      </c>
      <c r="I501" s="228"/>
      <c r="J501" s="216"/>
      <c r="K501" s="30"/>
      <c r="L501" s="30"/>
      <c r="M501" s="286"/>
    </row>
    <row r="502" spans="1:13" s="15" customFormat="1" ht="24.4" customHeight="1">
      <c r="A502" s="306"/>
      <c r="B502" s="233"/>
      <c r="C502" s="68" t="s">
        <v>571</v>
      </c>
      <c r="D502" s="31">
        <v>0.6</v>
      </c>
      <c r="E502" s="69">
        <v>93.2</v>
      </c>
      <c r="F502" s="69">
        <f t="shared" ref="F502:F565" si="19">SUM(D502*E502)</f>
        <v>55.92</v>
      </c>
      <c r="G502" s="113">
        <v>0.05</v>
      </c>
      <c r="H502" s="101">
        <f t="shared" si="18"/>
        <v>2.7960000000000003</v>
      </c>
      <c r="I502" s="228"/>
      <c r="J502" s="216"/>
      <c r="K502" s="30"/>
      <c r="L502" s="30"/>
      <c r="M502" s="286"/>
    </row>
    <row r="503" spans="1:13" s="15" customFormat="1" ht="24.4" customHeight="1">
      <c r="A503" s="306"/>
      <c r="B503" s="233"/>
      <c r="C503" s="68" t="s">
        <v>2523</v>
      </c>
      <c r="D503" s="31">
        <v>0.3</v>
      </c>
      <c r="E503" s="69">
        <v>167.1</v>
      </c>
      <c r="F503" s="69">
        <f t="shared" si="19"/>
        <v>50.129999999999995</v>
      </c>
      <c r="G503" s="113">
        <v>0.05</v>
      </c>
      <c r="H503" s="101">
        <f t="shared" si="18"/>
        <v>2.5065</v>
      </c>
      <c r="I503" s="228"/>
      <c r="J503" s="216"/>
      <c r="K503" s="30"/>
      <c r="L503" s="30"/>
      <c r="M503" s="286"/>
    </row>
    <row r="504" spans="1:13" s="15" customFormat="1" ht="24.4" customHeight="1">
      <c r="A504" s="306"/>
      <c r="B504" s="233"/>
      <c r="C504" s="68" t="s">
        <v>572</v>
      </c>
      <c r="D504" s="31">
        <v>0.2</v>
      </c>
      <c r="E504" s="69">
        <v>246.2</v>
      </c>
      <c r="F504" s="69">
        <f t="shared" si="19"/>
        <v>49.24</v>
      </c>
      <c r="G504" s="113">
        <v>0.05</v>
      </c>
      <c r="H504" s="101">
        <f t="shared" si="18"/>
        <v>2.4620000000000002</v>
      </c>
      <c r="I504" s="228"/>
      <c r="J504" s="216"/>
      <c r="K504" s="30"/>
      <c r="L504" s="30"/>
      <c r="M504" s="286"/>
    </row>
    <row r="505" spans="1:13" s="15" customFormat="1" ht="24.4" customHeight="1">
      <c r="A505" s="306"/>
      <c r="B505" s="233"/>
      <c r="C505" s="68" t="s">
        <v>573</v>
      </c>
      <c r="D505" s="31">
        <v>0.2</v>
      </c>
      <c r="E505" s="69">
        <v>251.5</v>
      </c>
      <c r="F505" s="69">
        <f t="shared" si="19"/>
        <v>50.300000000000004</v>
      </c>
      <c r="G505" s="113">
        <v>0.05</v>
      </c>
      <c r="H505" s="101">
        <f t="shared" si="18"/>
        <v>2.5150000000000006</v>
      </c>
      <c r="I505" s="228"/>
      <c r="J505" s="216"/>
      <c r="K505" s="30"/>
      <c r="L505" s="30"/>
      <c r="M505" s="286"/>
    </row>
    <row r="506" spans="1:13" s="15" customFormat="1" ht="24.4" customHeight="1">
      <c r="A506" s="306"/>
      <c r="B506" s="233"/>
      <c r="C506" s="68" t="s">
        <v>574</v>
      </c>
      <c r="D506" s="31">
        <v>0.2</v>
      </c>
      <c r="E506" s="69">
        <v>246.2</v>
      </c>
      <c r="F506" s="69">
        <f t="shared" si="19"/>
        <v>49.24</v>
      </c>
      <c r="G506" s="113">
        <v>0.05</v>
      </c>
      <c r="H506" s="101">
        <f t="shared" si="18"/>
        <v>2.4620000000000002</v>
      </c>
      <c r="I506" s="228"/>
      <c r="J506" s="216"/>
      <c r="K506" s="30"/>
      <c r="L506" s="30"/>
      <c r="M506" s="286"/>
    </row>
    <row r="507" spans="1:13" s="15" customFormat="1" ht="24.4" customHeight="1">
      <c r="A507" s="306"/>
      <c r="B507" s="233"/>
      <c r="C507" s="68" t="s">
        <v>575</v>
      </c>
      <c r="D507" s="31">
        <v>0.2</v>
      </c>
      <c r="E507" s="69">
        <v>298.89999999999998</v>
      </c>
      <c r="F507" s="69">
        <f t="shared" si="19"/>
        <v>59.78</v>
      </c>
      <c r="G507" s="113">
        <v>0.05</v>
      </c>
      <c r="H507" s="101">
        <f t="shared" si="18"/>
        <v>2.9890000000000003</v>
      </c>
      <c r="I507" s="228"/>
      <c r="J507" s="216"/>
      <c r="K507" s="30"/>
      <c r="L507" s="30"/>
      <c r="M507" s="286"/>
    </row>
    <row r="508" spans="1:13" s="15" customFormat="1" ht="24.4" customHeight="1">
      <c r="A508" s="306"/>
      <c r="B508" s="233"/>
      <c r="C508" s="68" t="s">
        <v>576</v>
      </c>
      <c r="D508" s="31">
        <v>0.2</v>
      </c>
      <c r="E508" s="69">
        <v>272.60000000000002</v>
      </c>
      <c r="F508" s="69">
        <f t="shared" si="19"/>
        <v>54.52000000000001</v>
      </c>
      <c r="G508" s="113">
        <v>0.05</v>
      </c>
      <c r="H508" s="101">
        <f t="shared" si="18"/>
        <v>2.7260000000000009</v>
      </c>
      <c r="I508" s="228"/>
      <c r="J508" s="216"/>
      <c r="K508" s="30"/>
      <c r="L508" s="30"/>
      <c r="M508" s="286"/>
    </row>
    <row r="509" spans="1:13" s="15" customFormat="1" ht="24.4" customHeight="1">
      <c r="A509" s="306"/>
      <c r="B509" s="233"/>
      <c r="C509" s="68" t="s">
        <v>577</v>
      </c>
      <c r="D509" s="31">
        <v>0.2</v>
      </c>
      <c r="E509" s="69">
        <v>320</v>
      </c>
      <c r="F509" s="69">
        <f t="shared" si="19"/>
        <v>64</v>
      </c>
      <c r="G509" s="113">
        <v>0.05</v>
      </c>
      <c r="H509" s="101">
        <f t="shared" si="18"/>
        <v>3.2</v>
      </c>
      <c r="I509" s="228"/>
      <c r="J509" s="216"/>
      <c r="K509" s="30"/>
      <c r="L509" s="30"/>
      <c r="M509" s="286"/>
    </row>
    <row r="510" spans="1:13" s="15" customFormat="1" ht="24.4" customHeight="1">
      <c r="A510" s="306"/>
      <c r="B510" s="233"/>
      <c r="C510" s="68" t="s">
        <v>3330</v>
      </c>
      <c r="D510" s="31">
        <v>0.2</v>
      </c>
      <c r="E510" s="69">
        <v>272.60000000000002</v>
      </c>
      <c r="F510" s="69">
        <f t="shared" si="19"/>
        <v>54.52000000000001</v>
      </c>
      <c r="G510" s="113">
        <v>0.05</v>
      </c>
      <c r="H510" s="101">
        <f t="shared" si="18"/>
        <v>2.7260000000000009</v>
      </c>
      <c r="I510" s="228"/>
      <c r="J510" s="216"/>
      <c r="K510" s="30"/>
      <c r="L510" s="30"/>
      <c r="M510" s="286"/>
    </row>
    <row r="511" spans="1:13" s="15" customFormat="1" ht="24.4" customHeight="1">
      <c r="A511" s="306"/>
      <c r="B511" s="233"/>
      <c r="C511" s="68" t="s">
        <v>578</v>
      </c>
      <c r="D511" s="31">
        <v>0.2</v>
      </c>
      <c r="E511" s="69">
        <v>119.6</v>
      </c>
      <c r="F511" s="69">
        <f t="shared" si="19"/>
        <v>23.92</v>
      </c>
      <c r="G511" s="113">
        <v>0.05</v>
      </c>
      <c r="H511" s="101">
        <f t="shared" si="18"/>
        <v>1.1960000000000002</v>
      </c>
      <c r="I511" s="228"/>
      <c r="J511" s="216"/>
      <c r="K511" s="30"/>
      <c r="L511" s="30"/>
      <c r="M511" s="286"/>
    </row>
    <row r="512" spans="1:13" s="15" customFormat="1" ht="24.4" customHeight="1">
      <c r="A512" s="306"/>
      <c r="B512" s="233"/>
      <c r="C512" s="68" t="s">
        <v>579</v>
      </c>
      <c r="D512" s="31">
        <v>0.2</v>
      </c>
      <c r="E512" s="69">
        <v>167.1</v>
      </c>
      <c r="F512" s="69">
        <f t="shared" si="19"/>
        <v>33.42</v>
      </c>
      <c r="G512" s="113">
        <v>0.05</v>
      </c>
      <c r="H512" s="101">
        <f t="shared" si="18"/>
        <v>1.6710000000000003</v>
      </c>
      <c r="I512" s="228"/>
      <c r="J512" s="216"/>
      <c r="K512" s="30"/>
      <c r="L512" s="30"/>
      <c r="M512" s="286"/>
    </row>
    <row r="513" spans="1:13" s="15" customFormat="1" ht="24.4" customHeight="1">
      <c r="A513" s="306"/>
      <c r="B513" s="233"/>
      <c r="C513" s="68" t="s">
        <v>500</v>
      </c>
      <c r="D513" s="31">
        <v>0.3</v>
      </c>
      <c r="E513" s="69">
        <v>140.69999999999999</v>
      </c>
      <c r="F513" s="69">
        <f t="shared" si="19"/>
        <v>42.209999999999994</v>
      </c>
      <c r="G513" s="113">
        <v>0.05</v>
      </c>
      <c r="H513" s="101">
        <f t="shared" si="18"/>
        <v>2.1104999999999996</v>
      </c>
      <c r="I513" s="228"/>
      <c r="J513" s="216"/>
      <c r="K513" s="30"/>
      <c r="L513" s="30"/>
      <c r="M513" s="286"/>
    </row>
    <row r="514" spans="1:13" s="15" customFormat="1" ht="24.4" customHeight="1">
      <c r="A514" s="306"/>
      <c r="B514" s="233" t="s">
        <v>3786</v>
      </c>
      <c r="C514" s="68" t="s">
        <v>583</v>
      </c>
      <c r="D514" s="31">
        <v>0.5</v>
      </c>
      <c r="E514" s="69">
        <v>252.7</v>
      </c>
      <c r="F514" s="69">
        <f t="shared" si="19"/>
        <v>126.35</v>
      </c>
      <c r="G514" s="113">
        <v>0.05</v>
      </c>
      <c r="H514" s="101">
        <f t="shared" si="18"/>
        <v>6.3174999999999999</v>
      </c>
      <c r="I514" s="228"/>
      <c r="J514" s="216"/>
      <c r="K514" s="30"/>
      <c r="L514" s="30"/>
      <c r="M514" s="286"/>
    </row>
    <row r="515" spans="1:13" s="15" customFormat="1" ht="24.4" customHeight="1">
      <c r="A515" s="306"/>
      <c r="B515" s="233"/>
      <c r="C515" s="68" t="s">
        <v>555</v>
      </c>
      <c r="D515" s="31">
        <v>0.5</v>
      </c>
      <c r="E515" s="69">
        <v>301.39999999999998</v>
      </c>
      <c r="F515" s="69">
        <f t="shared" si="19"/>
        <v>150.69999999999999</v>
      </c>
      <c r="G515" s="113">
        <v>0.05</v>
      </c>
      <c r="H515" s="101">
        <f t="shared" si="18"/>
        <v>7.5350000000000001</v>
      </c>
      <c r="I515" s="228"/>
      <c r="J515" s="216"/>
      <c r="K515" s="30"/>
      <c r="L515" s="30"/>
      <c r="M515" s="286"/>
    </row>
    <row r="516" spans="1:13" s="15" customFormat="1" ht="24.4" customHeight="1">
      <c r="A516" s="306"/>
      <c r="B516" s="233"/>
      <c r="C516" s="68" t="s">
        <v>585</v>
      </c>
      <c r="D516" s="31">
        <v>0.5</v>
      </c>
      <c r="E516" s="69">
        <v>301.39999999999998</v>
      </c>
      <c r="F516" s="69">
        <f t="shared" si="19"/>
        <v>150.69999999999999</v>
      </c>
      <c r="G516" s="113">
        <v>0.05</v>
      </c>
      <c r="H516" s="101">
        <f t="shared" si="18"/>
        <v>7.5350000000000001</v>
      </c>
      <c r="I516" s="228"/>
      <c r="J516" s="216"/>
      <c r="K516" s="30"/>
      <c r="L516" s="30"/>
      <c r="M516" s="286"/>
    </row>
    <row r="517" spans="1:13" s="15" customFormat="1" ht="24.4" customHeight="1">
      <c r="A517" s="306"/>
      <c r="B517" s="233"/>
      <c r="C517" s="68" t="s">
        <v>586</v>
      </c>
      <c r="D517" s="31">
        <v>0.5</v>
      </c>
      <c r="E517" s="69">
        <v>241</v>
      </c>
      <c r="F517" s="69">
        <f t="shared" si="19"/>
        <v>120.5</v>
      </c>
      <c r="G517" s="113">
        <v>0.05</v>
      </c>
      <c r="H517" s="101">
        <f t="shared" si="18"/>
        <v>6.0250000000000004</v>
      </c>
      <c r="I517" s="228"/>
      <c r="J517" s="216"/>
      <c r="K517" s="30"/>
      <c r="L517" s="30"/>
      <c r="M517" s="286"/>
    </row>
    <row r="518" spans="1:13" s="15" customFormat="1" ht="24.4" customHeight="1">
      <c r="A518" s="306"/>
      <c r="B518" s="233"/>
      <c r="C518" s="68" t="s">
        <v>587</v>
      </c>
      <c r="D518" s="31">
        <v>0.5</v>
      </c>
      <c r="E518" s="69">
        <v>281.89999999999998</v>
      </c>
      <c r="F518" s="69">
        <f t="shared" si="19"/>
        <v>140.94999999999999</v>
      </c>
      <c r="G518" s="113">
        <v>0.05</v>
      </c>
      <c r="H518" s="101">
        <f t="shared" si="18"/>
        <v>7.0474999999999994</v>
      </c>
      <c r="I518" s="228"/>
      <c r="J518" s="216"/>
      <c r="K518" s="30"/>
      <c r="L518" s="30"/>
      <c r="M518" s="286"/>
    </row>
    <row r="519" spans="1:13" s="15" customFormat="1" ht="24.4" customHeight="1">
      <c r="A519" s="306"/>
      <c r="B519" s="233"/>
      <c r="C519" s="68" t="s">
        <v>1759</v>
      </c>
      <c r="D519" s="31">
        <v>0.5</v>
      </c>
      <c r="E519" s="69">
        <v>301.39999999999998</v>
      </c>
      <c r="F519" s="69">
        <f t="shared" si="19"/>
        <v>150.69999999999999</v>
      </c>
      <c r="G519" s="113">
        <v>0.05</v>
      </c>
      <c r="H519" s="101">
        <f t="shared" si="18"/>
        <v>7.5350000000000001</v>
      </c>
      <c r="I519" s="228"/>
      <c r="J519" s="216"/>
      <c r="K519" s="30"/>
      <c r="L519" s="30"/>
      <c r="M519" s="286"/>
    </row>
    <row r="520" spans="1:13" s="15" customFormat="1" ht="24.4" customHeight="1">
      <c r="A520" s="306"/>
      <c r="B520" s="233"/>
      <c r="C520" s="68" t="s">
        <v>588</v>
      </c>
      <c r="D520" s="31">
        <v>0.5</v>
      </c>
      <c r="E520" s="69">
        <v>241</v>
      </c>
      <c r="F520" s="69">
        <f t="shared" si="19"/>
        <v>120.5</v>
      </c>
      <c r="G520" s="113">
        <v>0.05</v>
      </c>
      <c r="H520" s="101">
        <f t="shared" si="18"/>
        <v>6.0250000000000004</v>
      </c>
      <c r="I520" s="228"/>
      <c r="J520" s="216"/>
      <c r="K520" s="30"/>
      <c r="L520" s="30"/>
      <c r="M520" s="286"/>
    </row>
    <row r="521" spans="1:13" s="15" customFormat="1" ht="24.4" customHeight="1">
      <c r="A521" s="306"/>
      <c r="B521" s="233"/>
      <c r="C521" s="68" t="s">
        <v>589</v>
      </c>
      <c r="D521" s="31">
        <v>0.5</v>
      </c>
      <c r="E521" s="69">
        <v>301.39999999999998</v>
      </c>
      <c r="F521" s="69">
        <f t="shared" si="19"/>
        <v>150.69999999999999</v>
      </c>
      <c r="G521" s="113">
        <v>0.05</v>
      </c>
      <c r="H521" s="101">
        <f t="shared" si="18"/>
        <v>7.5350000000000001</v>
      </c>
      <c r="I521" s="228"/>
      <c r="J521" s="216"/>
      <c r="K521" s="30"/>
      <c r="L521" s="30"/>
      <c r="M521" s="286"/>
    </row>
    <row r="522" spans="1:13" s="15" customFormat="1" ht="24.4" customHeight="1">
      <c r="A522" s="306"/>
      <c r="B522" s="233"/>
      <c r="C522" s="68" t="s">
        <v>590</v>
      </c>
      <c r="D522" s="31">
        <v>0.5</v>
      </c>
      <c r="E522" s="69">
        <v>252.7</v>
      </c>
      <c r="F522" s="69">
        <f t="shared" si="19"/>
        <v>126.35</v>
      </c>
      <c r="G522" s="113">
        <v>0.05</v>
      </c>
      <c r="H522" s="101">
        <f t="shared" si="18"/>
        <v>6.3174999999999999</v>
      </c>
      <c r="I522" s="228"/>
      <c r="J522" s="216"/>
      <c r="K522" s="30"/>
      <c r="L522" s="30"/>
      <c r="M522" s="286"/>
    </row>
    <row r="523" spans="1:13" s="15" customFormat="1" ht="24.4" customHeight="1">
      <c r="A523" s="306"/>
      <c r="B523" s="233"/>
      <c r="C523" s="68" t="s">
        <v>591</v>
      </c>
      <c r="D523" s="31">
        <v>0.5</v>
      </c>
      <c r="E523" s="69">
        <v>301.39999999999998</v>
      </c>
      <c r="F523" s="69">
        <f t="shared" si="19"/>
        <v>150.69999999999999</v>
      </c>
      <c r="G523" s="113">
        <v>0.05</v>
      </c>
      <c r="H523" s="101">
        <f t="shared" si="18"/>
        <v>7.5350000000000001</v>
      </c>
      <c r="I523" s="228"/>
      <c r="J523" s="216"/>
      <c r="K523" s="30"/>
      <c r="L523" s="30"/>
      <c r="M523" s="286"/>
    </row>
    <row r="524" spans="1:13" s="15" customFormat="1" ht="24.4" customHeight="1">
      <c r="A524" s="306"/>
      <c r="B524" s="233"/>
      <c r="C524" s="68" t="s">
        <v>592</v>
      </c>
      <c r="D524" s="31">
        <v>0.5</v>
      </c>
      <c r="E524" s="69">
        <v>241</v>
      </c>
      <c r="F524" s="69">
        <f t="shared" si="19"/>
        <v>120.5</v>
      </c>
      <c r="G524" s="113">
        <v>0.05</v>
      </c>
      <c r="H524" s="101">
        <f t="shared" si="18"/>
        <v>6.0250000000000004</v>
      </c>
      <c r="I524" s="228"/>
      <c r="J524" s="216"/>
      <c r="K524" s="30"/>
      <c r="L524" s="30"/>
      <c r="M524" s="286"/>
    </row>
    <row r="525" spans="1:13" s="15" customFormat="1" ht="24.4" customHeight="1">
      <c r="A525" s="306"/>
      <c r="B525" s="233" t="s">
        <v>686</v>
      </c>
      <c r="C525" s="68" t="s">
        <v>593</v>
      </c>
      <c r="D525" s="104">
        <f>1/3*1</f>
        <v>0.33333333333333331</v>
      </c>
      <c r="E525" s="69">
        <v>152.19999999999999</v>
      </c>
      <c r="F525" s="69">
        <f t="shared" si="19"/>
        <v>50.733333333333327</v>
      </c>
      <c r="G525" s="113">
        <v>0.05</v>
      </c>
      <c r="H525" s="101">
        <f t="shared" si="18"/>
        <v>2.5366666666666666</v>
      </c>
      <c r="I525" s="228"/>
      <c r="J525" s="216"/>
      <c r="K525" s="30"/>
      <c r="L525" s="30"/>
      <c r="M525" s="286"/>
    </row>
    <row r="526" spans="1:13" s="15" customFormat="1" ht="24.4" customHeight="1">
      <c r="A526" s="306"/>
      <c r="B526" s="233"/>
      <c r="C526" s="68" t="s">
        <v>594</v>
      </c>
      <c r="D526" s="104">
        <f>1/3*1</f>
        <v>0.33333333333333331</v>
      </c>
      <c r="E526" s="69">
        <v>152.19999999999999</v>
      </c>
      <c r="F526" s="69">
        <f t="shared" si="19"/>
        <v>50.733333333333327</v>
      </c>
      <c r="G526" s="113">
        <v>0.05</v>
      </c>
      <c r="H526" s="101">
        <f t="shared" si="18"/>
        <v>2.5366666666666666</v>
      </c>
      <c r="I526" s="228"/>
      <c r="J526" s="216"/>
      <c r="K526" s="30"/>
      <c r="L526" s="30"/>
      <c r="M526" s="286"/>
    </row>
    <row r="527" spans="1:13" s="15" customFormat="1" ht="24.4" customHeight="1">
      <c r="A527" s="306"/>
      <c r="B527" s="233"/>
      <c r="C527" s="68" t="s">
        <v>595</v>
      </c>
      <c r="D527" s="104">
        <f>1/3*1</f>
        <v>0.33333333333333331</v>
      </c>
      <c r="E527" s="69">
        <v>176.8</v>
      </c>
      <c r="F527" s="69">
        <f t="shared" si="19"/>
        <v>58.933333333333337</v>
      </c>
      <c r="G527" s="113">
        <v>0.05</v>
      </c>
      <c r="H527" s="101">
        <f t="shared" si="18"/>
        <v>2.9466666666666672</v>
      </c>
      <c r="I527" s="228"/>
      <c r="J527" s="216"/>
      <c r="K527" s="30"/>
      <c r="L527" s="30"/>
      <c r="M527" s="286"/>
    </row>
    <row r="528" spans="1:13" s="15" customFormat="1" ht="24.4" customHeight="1">
      <c r="A528" s="306"/>
      <c r="B528" s="233"/>
      <c r="C528" s="68" t="s">
        <v>596</v>
      </c>
      <c r="D528" s="104">
        <f>1/3*1</f>
        <v>0.33333333333333331</v>
      </c>
      <c r="E528" s="69">
        <v>172.7</v>
      </c>
      <c r="F528" s="69">
        <f t="shared" si="19"/>
        <v>57.566666666666663</v>
      </c>
      <c r="G528" s="113">
        <v>0.05</v>
      </c>
      <c r="H528" s="101">
        <f t="shared" si="18"/>
        <v>2.8783333333333334</v>
      </c>
      <c r="I528" s="228"/>
      <c r="J528" s="216"/>
      <c r="K528" s="30"/>
      <c r="L528" s="30"/>
      <c r="M528" s="286"/>
    </row>
    <row r="529" spans="1:13" s="15" customFormat="1" ht="24.4" customHeight="1">
      <c r="A529" s="306"/>
      <c r="B529" s="233"/>
      <c r="C529" s="68" t="s">
        <v>597</v>
      </c>
      <c r="D529" s="104">
        <f>1/3*1</f>
        <v>0.33333333333333331</v>
      </c>
      <c r="E529" s="69">
        <v>156.30000000000001</v>
      </c>
      <c r="F529" s="69">
        <f t="shared" si="19"/>
        <v>52.1</v>
      </c>
      <c r="G529" s="113">
        <v>0.05</v>
      </c>
      <c r="H529" s="101">
        <f t="shared" si="18"/>
        <v>2.6050000000000004</v>
      </c>
      <c r="I529" s="228"/>
      <c r="J529" s="216"/>
      <c r="K529" s="30"/>
      <c r="L529" s="30"/>
      <c r="M529" s="286"/>
    </row>
    <row r="530" spans="1:13" s="15" customFormat="1" ht="24.4" customHeight="1">
      <c r="A530" s="306"/>
      <c r="B530" s="233" t="s">
        <v>3789</v>
      </c>
      <c r="C530" s="68" t="s">
        <v>1893</v>
      </c>
      <c r="D530" s="31">
        <v>1</v>
      </c>
      <c r="E530" s="69">
        <v>74.5</v>
      </c>
      <c r="F530" s="69">
        <f t="shared" si="19"/>
        <v>74.5</v>
      </c>
      <c r="G530" s="113">
        <v>0.05</v>
      </c>
      <c r="H530" s="101">
        <f t="shared" si="18"/>
        <v>3.7250000000000001</v>
      </c>
      <c r="I530" s="228"/>
      <c r="J530" s="216"/>
      <c r="K530" s="30"/>
      <c r="L530" s="30"/>
      <c r="M530" s="286"/>
    </row>
    <row r="531" spans="1:13" s="15" customFormat="1" ht="24.4" customHeight="1">
      <c r="A531" s="306"/>
      <c r="B531" s="233"/>
      <c r="C531" s="68" t="s">
        <v>1894</v>
      </c>
      <c r="D531" s="31">
        <v>1</v>
      </c>
      <c r="E531" s="69">
        <v>74.5</v>
      </c>
      <c r="F531" s="69">
        <f t="shared" si="19"/>
        <v>74.5</v>
      </c>
      <c r="G531" s="113">
        <v>0.05</v>
      </c>
      <c r="H531" s="101">
        <f t="shared" si="18"/>
        <v>3.7250000000000001</v>
      </c>
      <c r="I531" s="228"/>
      <c r="J531" s="216"/>
      <c r="K531" s="30"/>
      <c r="L531" s="30"/>
      <c r="M531" s="286"/>
    </row>
    <row r="532" spans="1:13" s="15" customFormat="1" ht="24.4" customHeight="1">
      <c r="A532" s="306"/>
      <c r="B532" s="233"/>
      <c r="C532" s="102" t="s">
        <v>1895</v>
      </c>
      <c r="D532" s="31">
        <v>1</v>
      </c>
      <c r="E532" s="69">
        <v>47.1</v>
      </c>
      <c r="F532" s="69">
        <f t="shared" si="19"/>
        <v>47.1</v>
      </c>
      <c r="G532" s="113">
        <v>0.05</v>
      </c>
      <c r="H532" s="101">
        <f t="shared" si="18"/>
        <v>2.355</v>
      </c>
      <c r="I532" s="228"/>
      <c r="J532" s="216"/>
      <c r="K532" s="30"/>
      <c r="L532" s="30"/>
      <c r="M532" s="286"/>
    </row>
    <row r="533" spans="1:13" s="15" customFormat="1" ht="24.4" customHeight="1">
      <c r="A533" s="306"/>
      <c r="B533" s="233"/>
      <c r="C533" s="102" t="s">
        <v>3131</v>
      </c>
      <c r="D533" s="31">
        <v>1</v>
      </c>
      <c r="E533" s="69">
        <v>59.2</v>
      </c>
      <c r="F533" s="69">
        <f t="shared" si="19"/>
        <v>59.2</v>
      </c>
      <c r="G533" s="113">
        <v>0.05</v>
      </c>
      <c r="H533" s="101">
        <f t="shared" si="18"/>
        <v>2.9600000000000004</v>
      </c>
      <c r="I533" s="228"/>
      <c r="J533" s="216"/>
      <c r="K533" s="30"/>
      <c r="L533" s="30"/>
      <c r="M533" s="286"/>
    </row>
    <row r="534" spans="1:13" s="15" customFormat="1" ht="24.4" customHeight="1">
      <c r="A534" s="306"/>
      <c r="B534" s="233"/>
      <c r="C534" s="102" t="s">
        <v>1896</v>
      </c>
      <c r="D534" s="31">
        <v>1</v>
      </c>
      <c r="E534" s="69">
        <v>47.1</v>
      </c>
      <c r="F534" s="69">
        <f t="shared" si="19"/>
        <v>47.1</v>
      </c>
      <c r="G534" s="113">
        <v>0.05</v>
      </c>
      <c r="H534" s="101">
        <f t="shared" si="18"/>
        <v>2.355</v>
      </c>
      <c r="I534" s="228"/>
      <c r="J534" s="216"/>
      <c r="K534" s="30"/>
      <c r="L534" s="30"/>
      <c r="M534" s="286"/>
    </row>
    <row r="535" spans="1:13" s="15" customFormat="1" ht="24.4" customHeight="1">
      <c r="A535" s="306"/>
      <c r="B535" s="233"/>
      <c r="C535" s="102" t="s">
        <v>1897</v>
      </c>
      <c r="D535" s="31">
        <v>1</v>
      </c>
      <c r="E535" s="69">
        <v>73.400000000000006</v>
      </c>
      <c r="F535" s="69">
        <f t="shared" si="19"/>
        <v>73.400000000000006</v>
      </c>
      <c r="G535" s="113">
        <v>0.05</v>
      </c>
      <c r="H535" s="101">
        <f t="shared" si="18"/>
        <v>3.6700000000000004</v>
      </c>
      <c r="I535" s="228"/>
      <c r="J535" s="216"/>
      <c r="K535" s="30"/>
      <c r="L535" s="30"/>
      <c r="M535" s="286"/>
    </row>
    <row r="536" spans="1:13" s="15" customFormat="1" ht="24.4" customHeight="1">
      <c r="A536" s="306"/>
      <c r="B536" s="233"/>
      <c r="C536" s="102" t="s">
        <v>1898</v>
      </c>
      <c r="D536" s="31">
        <v>1</v>
      </c>
      <c r="E536" s="69">
        <v>51.5</v>
      </c>
      <c r="F536" s="69">
        <f t="shared" si="19"/>
        <v>51.5</v>
      </c>
      <c r="G536" s="113">
        <v>0.05</v>
      </c>
      <c r="H536" s="101">
        <f t="shared" si="18"/>
        <v>2.5750000000000002</v>
      </c>
      <c r="I536" s="228"/>
      <c r="J536" s="216"/>
      <c r="K536" s="30"/>
      <c r="L536" s="30"/>
      <c r="M536" s="286"/>
    </row>
    <row r="537" spans="1:13" s="15" customFormat="1" ht="24.4" customHeight="1">
      <c r="A537" s="306"/>
      <c r="B537" s="233"/>
      <c r="C537" s="102" t="s">
        <v>1899</v>
      </c>
      <c r="D537" s="31">
        <v>1</v>
      </c>
      <c r="E537" s="69">
        <v>55.9</v>
      </c>
      <c r="F537" s="69">
        <f t="shared" si="19"/>
        <v>55.9</v>
      </c>
      <c r="G537" s="113">
        <v>0.05</v>
      </c>
      <c r="H537" s="101">
        <f t="shared" si="18"/>
        <v>2.7949999999999999</v>
      </c>
      <c r="I537" s="228"/>
      <c r="J537" s="216"/>
      <c r="K537" s="30"/>
      <c r="L537" s="30"/>
      <c r="M537" s="286"/>
    </row>
    <row r="538" spans="1:13" s="15" customFormat="1" ht="24.4" customHeight="1">
      <c r="A538" s="306"/>
      <c r="B538" s="233"/>
      <c r="C538" s="102" t="s">
        <v>1900</v>
      </c>
      <c r="D538" s="31">
        <v>1</v>
      </c>
      <c r="E538" s="69">
        <v>47.1</v>
      </c>
      <c r="F538" s="69">
        <f t="shared" si="19"/>
        <v>47.1</v>
      </c>
      <c r="G538" s="113">
        <v>0.05</v>
      </c>
      <c r="H538" s="101">
        <f t="shared" si="18"/>
        <v>2.355</v>
      </c>
      <c r="I538" s="228"/>
      <c r="J538" s="216"/>
      <c r="K538" s="30"/>
      <c r="L538" s="30"/>
      <c r="M538" s="286"/>
    </row>
    <row r="539" spans="1:13" s="15" customFormat="1" ht="24.4" customHeight="1">
      <c r="A539" s="306"/>
      <c r="B539" s="233"/>
      <c r="C539" s="102" t="s">
        <v>3123</v>
      </c>
      <c r="D539" s="31">
        <v>1</v>
      </c>
      <c r="E539" s="69">
        <v>71.2</v>
      </c>
      <c r="F539" s="69">
        <f t="shared" si="19"/>
        <v>71.2</v>
      </c>
      <c r="G539" s="113">
        <v>0.05</v>
      </c>
      <c r="H539" s="101">
        <f t="shared" si="18"/>
        <v>3.5600000000000005</v>
      </c>
      <c r="I539" s="228"/>
      <c r="J539" s="216"/>
      <c r="K539" s="30"/>
      <c r="L539" s="30"/>
      <c r="M539" s="286"/>
    </row>
    <row r="540" spans="1:13" s="15" customFormat="1" ht="24.4" customHeight="1">
      <c r="A540" s="306"/>
      <c r="B540" s="233"/>
      <c r="C540" s="68" t="s">
        <v>598</v>
      </c>
      <c r="D540" s="31">
        <v>0.5</v>
      </c>
      <c r="E540" s="69">
        <v>54.8</v>
      </c>
      <c r="F540" s="69">
        <f t="shared" si="19"/>
        <v>27.4</v>
      </c>
      <c r="G540" s="113">
        <v>0.05</v>
      </c>
      <c r="H540" s="101">
        <f t="shared" si="18"/>
        <v>1.37</v>
      </c>
      <c r="I540" s="228"/>
      <c r="J540" s="216"/>
      <c r="K540" s="30"/>
      <c r="L540" s="30"/>
      <c r="M540" s="286"/>
    </row>
    <row r="541" spans="1:13" s="15" customFormat="1" ht="24.4" customHeight="1">
      <c r="A541" s="306"/>
      <c r="B541" s="233"/>
      <c r="C541" s="68" t="s">
        <v>599</v>
      </c>
      <c r="D541" s="31">
        <v>1</v>
      </c>
      <c r="E541" s="69">
        <v>41.1</v>
      </c>
      <c r="F541" s="69">
        <f t="shared" si="19"/>
        <v>41.1</v>
      </c>
      <c r="G541" s="113">
        <v>0.05</v>
      </c>
      <c r="H541" s="101">
        <f t="shared" si="18"/>
        <v>2.0550000000000002</v>
      </c>
      <c r="I541" s="228"/>
      <c r="J541" s="216"/>
      <c r="K541" s="30"/>
      <c r="L541" s="30"/>
      <c r="M541" s="286"/>
    </row>
    <row r="542" spans="1:13" s="15" customFormat="1" ht="24.4" customHeight="1">
      <c r="A542" s="306"/>
      <c r="B542" s="233"/>
      <c r="C542" s="68" t="s">
        <v>3790</v>
      </c>
      <c r="D542" s="31">
        <v>0.5</v>
      </c>
      <c r="E542" s="69">
        <v>47.1</v>
      </c>
      <c r="F542" s="69">
        <f t="shared" si="19"/>
        <v>23.55</v>
      </c>
      <c r="G542" s="113">
        <v>0.05</v>
      </c>
      <c r="H542" s="101">
        <f t="shared" si="18"/>
        <v>1.1775</v>
      </c>
      <c r="I542" s="228"/>
      <c r="J542" s="216"/>
      <c r="K542" s="30"/>
      <c r="L542" s="30"/>
      <c r="M542" s="286"/>
    </row>
    <row r="543" spans="1:13" s="15" customFormat="1" ht="24.4" customHeight="1">
      <c r="A543" s="306"/>
      <c r="B543" s="233" t="s">
        <v>1736</v>
      </c>
      <c r="C543" s="68" t="s">
        <v>600</v>
      </c>
      <c r="D543" s="31">
        <v>0.5</v>
      </c>
      <c r="E543" s="69">
        <v>81</v>
      </c>
      <c r="F543" s="69">
        <f t="shared" si="19"/>
        <v>40.5</v>
      </c>
      <c r="G543" s="113">
        <v>0.05</v>
      </c>
      <c r="H543" s="101">
        <f t="shared" si="18"/>
        <v>2.0249999999999999</v>
      </c>
      <c r="I543" s="228"/>
      <c r="J543" s="216"/>
      <c r="K543" s="30"/>
      <c r="L543" s="30"/>
      <c r="M543" s="286"/>
    </row>
    <row r="544" spans="1:13" s="15" customFormat="1" ht="24.4" customHeight="1">
      <c r="A544" s="306"/>
      <c r="B544" s="233"/>
      <c r="C544" s="68" t="s">
        <v>601</v>
      </c>
      <c r="D544" s="31">
        <v>0.5</v>
      </c>
      <c r="E544" s="69">
        <v>81</v>
      </c>
      <c r="F544" s="69">
        <f t="shared" si="19"/>
        <v>40.5</v>
      </c>
      <c r="G544" s="113">
        <v>0.05</v>
      </c>
      <c r="H544" s="101">
        <f t="shared" si="18"/>
        <v>2.0249999999999999</v>
      </c>
      <c r="I544" s="228"/>
      <c r="J544" s="216"/>
      <c r="K544" s="30"/>
      <c r="L544" s="30"/>
      <c r="M544" s="286"/>
    </row>
    <row r="545" spans="1:13" s="15" customFormat="1" ht="24.4" customHeight="1">
      <c r="A545" s="306"/>
      <c r="B545" s="233"/>
      <c r="C545" s="68" t="s">
        <v>602</v>
      </c>
      <c r="D545" s="31">
        <v>0.5</v>
      </c>
      <c r="E545" s="69">
        <v>81</v>
      </c>
      <c r="F545" s="69">
        <f t="shared" si="19"/>
        <v>40.5</v>
      </c>
      <c r="G545" s="113">
        <v>0.05</v>
      </c>
      <c r="H545" s="101">
        <f t="shared" ref="H545:H611" si="20">F545*G545</f>
        <v>2.0249999999999999</v>
      </c>
      <c r="I545" s="228"/>
      <c r="J545" s="216"/>
      <c r="K545" s="30"/>
      <c r="L545" s="30"/>
      <c r="M545" s="286"/>
    </row>
    <row r="546" spans="1:13" s="15" customFormat="1" ht="24.4" customHeight="1">
      <c r="A546" s="306"/>
      <c r="B546" s="233" t="s">
        <v>3782</v>
      </c>
      <c r="C546" s="68" t="s">
        <v>606</v>
      </c>
      <c r="D546" s="31">
        <v>0.2</v>
      </c>
      <c r="E546" s="69">
        <v>370.7</v>
      </c>
      <c r="F546" s="69">
        <f t="shared" si="19"/>
        <v>74.14</v>
      </c>
      <c r="G546" s="113">
        <v>0.05</v>
      </c>
      <c r="H546" s="101">
        <f t="shared" si="20"/>
        <v>3.7070000000000003</v>
      </c>
      <c r="I546" s="228"/>
      <c r="J546" s="216"/>
      <c r="K546" s="30"/>
      <c r="L546" s="30"/>
      <c r="M546" s="286"/>
    </row>
    <row r="547" spans="1:13" s="15" customFormat="1" ht="24.4" customHeight="1">
      <c r="A547" s="306"/>
      <c r="B547" s="233"/>
      <c r="C547" s="68" t="s">
        <v>1538</v>
      </c>
      <c r="D547" s="31">
        <v>0.2</v>
      </c>
      <c r="E547" s="69">
        <v>438.9</v>
      </c>
      <c r="F547" s="69">
        <f t="shared" si="19"/>
        <v>87.78</v>
      </c>
      <c r="G547" s="113">
        <v>0.05</v>
      </c>
      <c r="H547" s="101">
        <f t="shared" si="20"/>
        <v>4.3890000000000002</v>
      </c>
      <c r="I547" s="228"/>
      <c r="J547" s="216"/>
      <c r="K547" s="30"/>
      <c r="L547" s="30"/>
      <c r="M547" s="286"/>
    </row>
    <row r="548" spans="1:13" s="15" customFormat="1" ht="24.4" customHeight="1">
      <c r="A548" s="306"/>
      <c r="B548" s="233"/>
      <c r="C548" s="68" t="s">
        <v>603</v>
      </c>
      <c r="D548" s="31">
        <v>0.2</v>
      </c>
      <c r="E548" s="69">
        <v>370.7</v>
      </c>
      <c r="F548" s="69">
        <f t="shared" si="19"/>
        <v>74.14</v>
      </c>
      <c r="G548" s="113">
        <v>0.05</v>
      </c>
      <c r="H548" s="101">
        <f t="shared" si="20"/>
        <v>3.7070000000000003</v>
      </c>
      <c r="I548" s="228"/>
      <c r="J548" s="216"/>
      <c r="K548" s="30"/>
      <c r="L548" s="30"/>
      <c r="M548" s="286"/>
    </row>
    <row r="549" spans="1:13" s="15" customFormat="1" ht="24.4" customHeight="1">
      <c r="A549" s="306"/>
      <c r="B549" s="233"/>
      <c r="C549" s="68" t="s">
        <v>604</v>
      </c>
      <c r="D549" s="31">
        <v>0.2</v>
      </c>
      <c r="E549" s="69">
        <v>438.9</v>
      </c>
      <c r="F549" s="69">
        <f t="shared" si="19"/>
        <v>87.78</v>
      </c>
      <c r="G549" s="113">
        <v>0.05</v>
      </c>
      <c r="H549" s="101">
        <f t="shared" si="20"/>
        <v>4.3890000000000002</v>
      </c>
      <c r="I549" s="228"/>
      <c r="J549" s="216"/>
      <c r="K549" s="30"/>
      <c r="L549" s="30"/>
      <c r="M549" s="286"/>
    </row>
    <row r="550" spans="1:13" s="15" customFormat="1" ht="24.4" customHeight="1">
      <c r="A550" s="306"/>
      <c r="B550" s="233"/>
      <c r="C550" s="68" t="s">
        <v>605</v>
      </c>
      <c r="D550" s="31">
        <v>0.2</v>
      </c>
      <c r="E550" s="69">
        <v>438.9</v>
      </c>
      <c r="F550" s="69">
        <f t="shared" si="19"/>
        <v>87.78</v>
      </c>
      <c r="G550" s="113">
        <v>0.05</v>
      </c>
      <c r="H550" s="101">
        <f t="shared" si="20"/>
        <v>4.3890000000000002</v>
      </c>
      <c r="I550" s="228"/>
      <c r="J550" s="216"/>
      <c r="K550" s="30"/>
      <c r="L550" s="30"/>
      <c r="M550" s="286"/>
    </row>
    <row r="551" spans="1:13" s="15" customFormat="1" ht="24.4" customHeight="1">
      <c r="A551" s="306"/>
      <c r="B551" s="233"/>
      <c r="C551" s="68" t="s">
        <v>609</v>
      </c>
      <c r="D551" s="31">
        <v>0.2</v>
      </c>
      <c r="E551" s="69">
        <v>370.7</v>
      </c>
      <c r="F551" s="69">
        <f t="shared" si="19"/>
        <v>74.14</v>
      </c>
      <c r="G551" s="113">
        <v>0.05</v>
      </c>
      <c r="H551" s="101">
        <f t="shared" si="20"/>
        <v>3.7070000000000003</v>
      </c>
      <c r="I551" s="228"/>
      <c r="J551" s="216"/>
      <c r="K551" s="30"/>
      <c r="L551" s="30"/>
      <c r="M551" s="286"/>
    </row>
    <row r="552" spans="1:13" s="15" customFormat="1" ht="24.4" customHeight="1">
      <c r="A552" s="306"/>
      <c r="B552" s="233" t="s">
        <v>684</v>
      </c>
      <c r="C552" s="68" t="s">
        <v>607</v>
      </c>
      <c r="D552" s="104">
        <f t="shared" ref="D552:D560" si="21">1/3*1</f>
        <v>0.33333333333333331</v>
      </c>
      <c r="E552" s="69">
        <v>316.10000000000002</v>
      </c>
      <c r="F552" s="69">
        <f t="shared" si="19"/>
        <v>105.36666666666667</v>
      </c>
      <c r="G552" s="113">
        <v>0.05</v>
      </c>
      <c r="H552" s="101">
        <f t="shared" si="20"/>
        <v>5.2683333333333344</v>
      </c>
      <c r="I552" s="228"/>
      <c r="J552" s="216"/>
      <c r="K552" s="30"/>
      <c r="L552" s="30"/>
      <c r="M552" s="286"/>
    </row>
    <row r="553" spans="1:13" s="15" customFormat="1" ht="24.4" customHeight="1">
      <c r="A553" s="306"/>
      <c r="B553" s="233"/>
      <c r="C553" s="68" t="s">
        <v>2139</v>
      </c>
      <c r="D553" s="104">
        <f t="shared" si="21"/>
        <v>0.33333333333333331</v>
      </c>
      <c r="E553" s="69">
        <v>257.5</v>
      </c>
      <c r="F553" s="69">
        <f t="shared" si="19"/>
        <v>85.833333333333329</v>
      </c>
      <c r="G553" s="113">
        <v>0.05</v>
      </c>
      <c r="H553" s="101">
        <f t="shared" si="20"/>
        <v>4.291666666666667</v>
      </c>
      <c r="I553" s="228"/>
      <c r="J553" s="216"/>
      <c r="K553" s="30"/>
      <c r="L553" s="30"/>
      <c r="M553" s="286"/>
    </row>
    <row r="554" spans="1:13" s="15" customFormat="1" ht="24.4" customHeight="1">
      <c r="A554" s="306"/>
      <c r="B554" s="233"/>
      <c r="C554" s="68" t="s">
        <v>2140</v>
      </c>
      <c r="D554" s="104">
        <f t="shared" si="21"/>
        <v>0.33333333333333331</v>
      </c>
      <c r="E554" s="69">
        <v>257.5</v>
      </c>
      <c r="F554" s="69">
        <f t="shared" si="19"/>
        <v>85.833333333333329</v>
      </c>
      <c r="G554" s="113">
        <v>0.05</v>
      </c>
      <c r="H554" s="101">
        <f t="shared" si="20"/>
        <v>4.291666666666667</v>
      </c>
      <c r="I554" s="228"/>
      <c r="J554" s="216"/>
      <c r="K554" s="30"/>
      <c r="L554" s="30"/>
      <c r="M554" s="286"/>
    </row>
    <row r="555" spans="1:13" s="15" customFormat="1" ht="24.4" customHeight="1">
      <c r="A555" s="306"/>
      <c r="B555" s="233"/>
      <c r="C555" s="68" t="s">
        <v>2141</v>
      </c>
      <c r="D555" s="104">
        <f t="shared" si="21"/>
        <v>0.33333333333333331</v>
      </c>
      <c r="E555" s="69">
        <v>257.5</v>
      </c>
      <c r="F555" s="69">
        <f t="shared" si="19"/>
        <v>85.833333333333329</v>
      </c>
      <c r="G555" s="113">
        <v>0.05</v>
      </c>
      <c r="H555" s="101">
        <f t="shared" si="20"/>
        <v>4.291666666666667</v>
      </c>
      <c r="I555" s="228"/>
      <c r="J555" s="216"/>
      <c r="K555" s="30"/>
      <c r="L555" s="30"/>
      <c r="M555" s="286"/>
    </row>
    <row r="556" spans="1:13" s="15" customFormat="1" ht="24.4" customHeight="1">
      <c r="A556" s="306"/>
      <c r="B556" s="233"/>
      <c r="C556" s="68" t="s">
        <v>2142</v>
      </c>
      <c r="D556" s="104">
        <f t="shared" si="21"/>
        <v>0.33333333333333331</v>
      </c>
      <c r="E556" s="69">
        <v>257.5</v>
      </c>
      <c r="F556" s="69">
        <f t="shared" si="19"/>
        <v>85.833333333333329</v>
      </c>
      <c r="G556" s="113">
        <v>0.05</v>
      </c>
      <c r="H556" s="101">
        <f t="shared" si="20"/>
        <v>4.291666666666667</v>
      </c>
      <c r="I556" s="228"/>
      <c r="J556" s="216"/>
      <c r="K556" s="30"/>
      <c r="L556" s="30"/>
      <c r="M556" s="286"/>
    </row>
    <row r="557" spans="1:13" s="15" customFormat="1" ht="24.4" customHeight="1">
      <c r="A557" s="306"/>
      <c r="B557" s="233"/>
      <c r="C557" s="68" t="s">
        <v>608</v>
      </c>
      <c r="D557" s="104">
        <f t="shared" si="21"/>
        <v>0.33333333333333331</v>
      </c>
      <c r="E557" s="69">
        <v>213.7</v>
      </c>
      <c r="F557" s="69">
        <f t="shared" si="19"/>
        <v>71.23333333333332</v>
      </c>
      <c r="G557" s="113">
        <v>0.05</v>
      </c>
      <c r="H557" s="101">
        <f t="shared" si="20"/>
        <v>3.5616666666666661</v>
      </c>
      <c r="I557" s="228"/>
      <c r="J557" s="216"/>
      <c r="K557" s="30"/>
      <c r="L557" s="30"/>
      <c r="M557" s="286"/>
    </row>
    <row r="558" spans="1:13" s="15" customFormat="1" ht="24.4" customHeight="1">
      <c r="A558" s="306"/>
      <c r="B558" s="233"/>
      <c r="C558" s="68" t="s">
        <v>610</v>
      </c>
      <c r="D558" s="104">
        <f t="shared" si="21"/>
        <v>0.33333333333333331</v>
      </c>
      <c r="E558" s="69">
        <v>295.60000000000002</v>
      </c>
      <c r="F558" s="69">
        <f t="shared" si="19"/>
        <v>98.533333333333331</v>
      </c>
      <c r="G558" s="113">
        <v>0.05</v>
      </c>
      <c r="H558" s="101">
        <f t="shared" si="20"/>
        <v>4.9266666666666667</v>
      </c>
      <c r="I558" s="228"/>
      <c r="J558" s="216"/>
      <c r="K558" s="30"/>
      <c r="L558" s="30"/>
      <c r="M558" s="286"/>
    </row>
    <row r="559" spans="1:13" s="15" customFormat="1" ht="24.4" customHeight="1">
      <c r="A559" s="306"/>
      <c r="B559" s="233"/>
      <c r="C559" s="68" t="s">
        <v>2073</v>
      </c>
      <c r="D559" s="104">
        <f t="shared" si="21"/>
        <v>0.33333333333333331</v>
      </c>
      <c r="E559" s="69">
        <v>357</v>
      </c>
      <c r="F559" s="69">
        <f t="shared" si="19"/>
        <v>119</v>
      </c>
      <c r="G559" s="113">
        <v>0.05</v>
      </c>
      <c r="H559" s="101">
        <f t="shared" si="20"/>
        <v>5.95</v>
      </c>
      <c r="I559" s="228"/>
      <c r="J559" s="216"/>
      <c r="K559" s="30"/>
      <c r="L559" s="30"/>
      <c r="M559" s="286"/>
    </row>
    <row r="560" spans="1:13" s="15" customFormat="1" ht="24.4" customHeight="1">
      <c r="A560" s="306"/>
      <c r="B560" s="233"/>
      <c r="C560" s="68" t="s">
        <v>2074</v>
      </c>
      <c r="D560" s="104">
        <f t="shared" si="21"/>
        <v>0.33333333333333331</v>
      </c>
      <c r="E560" s="69">
        <v>242.3</v>
      </c>
      <c r="F560" s="69">
        <f t="shared" si="19"/>
        <v>80.766666666666666</v>
      </c>
      <c r="G560" s="113">
        <v>0.05</v>
      </c>
      <c r="H560" s="101">
        <f t="shared" si="20"/>
        <v>4.0383333333333331</v>
      </c>
      <c r="I560" s="228"/>
      <c r="J560" s="216"/>
      <c r="K560" s="30"/>
      <c r="L560" s="30"/>
      <c r="M560" s="286"/>
    </row>
    <row r="561" spans="1:13" s="15" customFormat="1" ht="24.4" customHeight="1">
      <c r="A561" s="306"/>
      <c r="B561" s="296" t="s">
        <v>282</v>
      </c>
      <c r="C561" s="105" t="s">
        <v>2075</v>
      </c>
      <c r="D561" s="31">
        <v>0.5</v>
      </c>
      <c r="E561" s="69">
        <v>131.69999999999999</v>
      </c>
      <c r="F561" s="69">
        <f t="shared" si="19"/>
        <v>65.849999999999994</v>
      </c>
      <c r="G561" s="113">
        <v>0.05</v>
      </c>
      <c r="H561" s="101">
        <f t="shared" si="20"/>
        <v>3.2925</v>
      </c>
      <c r="I561" s="228"/>
      <c r="J561" s="216"/>
      <c r="K561" s="30"/>
      <c r="L561" s="30"/>
      <c r="M561" s="286"/>
    </row>
    <row r="562" spans="1:13" s="15" customFormat="1" ht="24.4" customHeight="1">
      <c r="A562" s="306"/>
      <c r="B562" s="296"/>
      <c r="C562" s="105" t="s">
        <v>2076</v>
      </c>
      <c r="D562" s="104">
        <f>1/3*1</f>
        <v>0.33333333333333331</v>
      </c>
      <c r="E562" s="69">
        <v>111.3</v>
      </c>
      <c r="F562" s="69">
        <f t="shared" si="19"/>
        <v>37.099999999999994</v>
      </c>
      <c r="G562" s="113">
        <v>0.05</v>
      </c>
      <c r="H562" s="101">
        <f t="shared" si="20"/>
        <v>1.8549999999999998</v>
      </c>
      <c r="I562" s="228"/>
      <c r="J562" s="216"/>
      <c r="K562" s="30"/>
      <c r="L562" s="30"/>
      <c r="M562" s="286"/>
    </row>
    <row r="563" spans="1:13" s="15" customFormat="1" ht="24.4" customHeight="1">
      <c r="A563" s="306"/>
      <c r="B563" s="296"/>
      <c r="C563" s="105" t="s">
        <v>2077</v>
      </c>
      <c r="D563" s="104">
        <f>1/3*1</f>
        <v>0.33333333333333331</v>
      </c>
      <c r="E563" s="69">
        <v>172.7</v>
      </c>
      <c r="F563" s="69">
        <f t="shared" si="19"/>
        <v>57.566666666666663</v>
      </c>
      <c r="G563" s="113">
        <v>0.05</v>
      </c>
      <c r="H563" s="101">
        <f t="shared" si="20"/>
        <v>2.8783333333333334</v>
      </c>
      <c r="I563" s="228"/>
      <c r="J563" s="216"/>
      <c r="K563" s="30"/>
      <c r="L563" s="30"/>
      <c r="M563" s="286"/>
    </row>
    <row r="564" spans="1:13" s="15" customFormat="1" ht="24.4" customHeight="1">
      <c r="A564" s="306"/>
      <c r="B564" s="233" t="s">
        <v>1542</v>
      </c>
      <c r="C564" s="68" t="s">
        <v>2078</v>
      </c>
      <c r="D564" s="31">
        <v>0.2</v>
      </c>
      <c r="E564" s="69">
        <v>241</v>
      </c>
      <c r="F564" s="69">
        <f t="shared" si="19"/>
        <v>48.2</v>
      </c>
      <c r="G564" s="113">
        <v>0.05</v>
      </c>
      <c r="H564" s="101">
        <f t="shared" si="20"/>
        <v>2.41</v>
      </c>
      <c r="I564" s="228"/>
      <c r="J564" s="216"/>
      <c r="K564" s="30"/>
      <c r="L564" s="30"/>
      <c r="M564" s="286"/>
    </row>
    <row r="565" spans="1:13" s="15" customFormat="1" ht="24.4" customHeight="1">
      <c r="A565" s="306"/>
      <c r="B565" s="233"/>
      <c r="C565" s="68" t="s">
        <v>2079</v>
      </c>
      <c r="D565" s="31">
        <v>0.2</v>
      </c>
      <c r="E565" s="69">
        <v>213.7</v>
      </c>
      <c r="F565" s="69">
        <f t="shared" si="19"/>
        <v>42.74</v>
      </c>
      <c r="G565" s="113">
        <v>0.05</v>
      </c>
      <c r="H565" s="101">
        <f t="shared" si="20"/>
        <v>2.137</v>
      </c>
      <c r="I565" s="228"/>
      <c r="J565" s="216"/>
      <c r="K565" s="30"/>
      <c r="L565" s="30"/>
      <c r="M565" s="286"/>
    </row>
    <row r="566" spans="1:13" s="15" customFormat="1" ht="24.4" customHeight="1">
      <c r="A566" s="306"/>
      <c r="B566" s="233" t="s">
        <v>2421</v>
      </c>
      <c r="C566" s="68" t="s">
        <v>2143</v>
      </c>
      <c r="D566" s="31">
        <v>0.5</v>
      </c>
      <c r="E566" s="69">
        <v>227.3</v>
      </c>
      <c r="F566" s="69">
        <f t="shared" ref="F566:F631" si="22">SUM(D566*E566)</f>
        <v>113.65</v>
      </c>
      <c r="G566" s="113">
        <v>0.05</v>
      </c>
      <c r="H566" s="101">
        <f t="shared" si="20"/>
        <v>5.682500000000001</v>
      </c>
      <c r="I566" s="228"/>
      <c r="J566" s="216"/>
      <c r="K566" s="30"/>
      <c r="L566" s="30"/>
      <c r="M566" s="286"/>
    </row>
    <row r="567" spans="1:13" s="15" customFormat="1" ht="24.4" customHeight="1">
      <c r="A567" s="306"/>
      <c r="B567" s="233"/>
      <c r="C567" s="68" t="s">
        <v>2420</v>
      </c>
      <c r="D567" s="31">
        <v>0.5</v>
      </c>
      <c r="E567" s="69">
        <v>227.3</v>
      </c>
      <c r="F567" s="69">
        <f t="shared" si="22"/>
        <v>113.65</v>
      </c>
      <c r="G567" s="113">
        <v>0.05</v>
      </c>
      <c r="H567" s="101">
        <f t="shared" si="20"/>
        <v>5.682500000000001</v>
      </c>
      <c r="I567" s="228"/>
      <c r="J567" s="216"/>
      <c r="K567" s="30"/>
      <c r="L567" s="30"/>
      <c r="M567" s="286"/>
    </row>
    <row r="568" spans="1:13" s="15" customFormat="1" ht="24.4" customHeight="1">
      <c r="A568" s="306"/>
      <c r="B568" s="233"/>
      <c r="C568" s="68" t="s">
        <v>2422</v>
      </c>
      <c r="D568" s="31">
        <v>0.5</v>
      </c>
      <c r="E568" s="69">
        <v>227.3</v>
      </c>
      <c r="F568" s="69">
        <f t="shared" si="22"/>
        <v>113.65</v>
      </c>
      <c r="G568" s="113">
        <v>0.05</v>
      </c>
      <c r="H568" s="101">
        <f t="shared" si="20"/>
        <v>5.682500000000001</v>
      </c>
      <c r="I568" s="228"/>
      <c r="J568" s="216"/>
      <c r="K568" s="30"/>
      <c r="L568" s="30"/>
      <c r="M568" s="286"/>
    </row>
    <row r="569" spans="1:13" s="15" customFormat="1" ht="24.4" customHeight="1">
      <c r="A569" s="306"/>
      <c r="B569" s="233" t="s">
        <v>2012</v>
      </c>
      <c r="C569" s="68" t="s">
        <v>2423</v>
      </c>
      <c r="D569" s="31">
        <v>0.5</v>
      </c>
      <c r="E569" s="69">
        <v>172.7</v>
      </c>
      <c r="F569" s="69">
        <f t="shared" si="22"/>
        <v>86.35</v>
      </c>
      <c r="G569" s="113">
        <v>0.05</v>
      </c>
      <c r="H569" s="101">
        <f t="shared" si="20"/>
        <v>4.3174999999999999</v>
      </c>
      <c r="I569" s="228"/>
      <c r="J569" s="216"/>
      <c r="K569" s="30"/>
      <c r="L569" s="30"/>
      <c r="M569" s="286"/>
    </row>
    <row r="570" spans="1:13" s="15" customFormat="1" ht="24.4" customHeight="1">
      <c r="A570" s="306"/>
      <c r="B570" s="233"/>
      <c r="C570" s="68" t="s">
        <v>2435</v>
      </c>
      <c r="D570" s="31">
        <v>1</v>
      </c>
      <c r="E570" s="69">
        <v>200</v>
      </c>
      <c r="F570" s="69">
        <f t="shared" si="22"/>
        <v>200</v>
      </c>
      <c r="G570" s="113">
        <v>0.05</v>
      </c>
      <c r="H570" s="101">
        <f t="shared" si="20"/>
        <v>10</v>
      </c>
      <c r="I570" s="228"/>
      <c r="J570" s="216"/>
      <c r="K570" s="30"/>
      <c r="L570" s="30"/>
      <c r="M570" s="286"/>
    </row>
    <row r="571" spans="1:13" s="15" customFormat="1" ht="24.4" customHeight="1">
      <c r="A571" s="306"/>
      <c r="B571" s="233" t="s">
        <v>2733</v>
      </c>
      <c r="C571" s="68" t="s">
        <v>2730</v>
      </c>
      <c r="D571" s="104">
        <f>1/3*1</f>
        <v>0.33333333333333331</v>
      </c>
      <c r="E571" s="69">
        <v>152.19999999999999</v>
      </c>
      <c r="F571" s="69">
        <f t="shared" si="22"/>
        <v>50.733333333333327</v>
      </c>
      <c r="G571" s="113">
        <v>0.05</v>
      </c>
      <c r="H571" s="101">
        <f t="shared" si="20"/>
        <v>2.5366666666666666</v>
      </c>
      <c r="I571" s="228"/>
      <c r="J571" s="216"/>
      <c r="K571" s="30"/>
      <c r="L571" s="30"/>
      <c r="M571" s="286"/>
    </row>
    <row r="572" spans="1:13" s="15" customFormat="1" ht="24.4" customHeight="1">
      <c r="A572" s="306"/>
      <c r="B572" s="233"/>
      <c r="C572" s="68" t="s">
        <v>2731</v>
      </c>
      <c r="D572" s="104">
        <f>1/3*1</f>
        <v>0.33333333333333331</v>
      </c>
      <c r="E572" s="69">
        <v>193.2</v>
      </c>
      <c r="F572" s="69">
        <f t="shared" si="22"/>
        <v>64.399999999999991</v>
      </c>
      <c r="G572" s="113">
        <v>0.05</v>
      </c>
      <c r="H572" s="101">
        <f t="shared" si="20"/>
        <v>3.2199999999999998</v>
      </c>
      <c r="I572" s="228"/>
      <c r="J572" s="216"/>
      <c r="K572" s="30"/>
      <c r="L572" s="30"/>
      <c r="M572" s="286"/>
    </row>
    <row r="573" spans="1:13" s="15" customFormat="1" ht="24.4" customHeight="1">
      <c r="A573" s="306"/>
      <c r="B573" s="233"/>
      <c r="C573" s="68" t="s">
        <v>2732</v>
      </c>
      <c r="D573" s="104">
        <f>1/3*1</f>
        <v>0.33333333333333331</v>
      </c>
      <c r="E573" s="69">
        <v>193.2</v>
      </c>
      <c r="F573" s="69">
        <f t="shared" si="22"/>
        <v>64.399999999999991</v>
      </c>
      <c r="G573" s="113">
        <v>0.05</v>
      </c>
      <c r="H573" s="101">
        <f t="shared" si="20"/>
        <v>3.2199999999999998</v>
      </c>
      <c r="I573" s="228"/>
      <c r="J573" s="216"/>
      <c r="K573" s="30"/>
      <c r="L573" s="30"/>
      <c r="M573" s="286"/>
    </row>
    <row r="574" spans="1:13" s="15" customFormat="1" ht="24.4" customHeight="1">
      <c r="A574" s="306"/>
      <c r="B574" s="50" t="s">
        <v>135</v>
      </c>
      <c r="C574" s="68" t="s">
        <v>134</v>
      </c>
      <c r="D574" s="104">
        <f>1/3*1</f>
        <v>0.33333333333333331</v>
      </c>
      <c r="E574" s="69">
        <v>193.2</v>
      </c>
      <c r="F574" s="69">
        <f t="shared" si="22"/>
        <v>64.399999999999991</v>
      </c>
      <c r="G574" s="113">
        <v>0.05</v>
      </c>
      <c r="H574" s="101">
        <f t="shared" si="20"/>
        <v>3.2199999999999998</v>
      </c>
      <c r="I574" s="228"/>
      <c r="J574" s="216"/>
      <c r="K574" s="30"/>
      <c r="L574" s="30"/>
      <c r="M574" s="286"/>
    </row>
    <row r="575" spans="1:13" s="15" customFormat="1" ht="24.4" customHeight="1">
      <c r="A575" s="306"/>
      <c r="B575" s="233" t="s">
        <v>3198</v>
      </c>
      <c r="C575" s="68" t="s">
        <v>3296</v>
      </c>
      <c r="D575" s="107">
        <v>0.5</v>
      </c>
      <c r="E575" s="69">
        <v>118.1</v>
      </c>
      <c r="F575" s="69">
        <f t="shared" si="22"/>
        <v>59.05</v>
      </c>
      <c r="G575" s="113">
        <v>0.05</v>
      </c>
      <c r="H575" s="101">
        <f t="shared" si="20"/>
        <v>2.9525000000000001</v>
      </c>
      <c r="I575" s="228"/>
      <c r="J575" s="216"/>
      <c r="K575" s="30"/>
      <c r="L575" s="30"/>
      <c r="M575" s="286"/>
    </row>
    <row r="576" spans="1:13" s="15" customFormat="1" ht="24.4" customHeight="1">
      <c r="A576" s="306"/>
      <c r="B576" s="233"/>
      <c r="C576" s="68" t="s">
        <v>1502</v>
      </c>
      <c r="D576" s="104">
        <f>1/3*1</f>
        <v>0.33333333333333331</v>
      </c>
      <c r="E576" s="69">
        <v>172.7</v>
      </c>
      <c r="F576" s="69">
        <f t="shared" si="22"/>
        <v>57.566666666666663</v>
      </c>
      <c r="G576" s="113">
        <v>0.05</v>
      </c>
      <c r="H576" s="101">
        <f t="shared" si="20"/>
        <v>2.8783333333333334</v>
      </c>
      <c r="I576" s="228"/>
      <c r="J576" s="216"/>
      <c r="K576" s="30"/>
      <c r="L576" s="30"/>
      <c r="M576" s="286"/>
    </row>
    <row r="577" spans="1:13" s="15" customFormat="1" ht="24.4" customHeight="1">
      <c r="A577" s="306"/>
      <c r="B577" s="233"/>
      <c r="C577" s="68" t="s">
        <v>3299</v>
      </c>
      <c r="D577" s="107">
        <v>0.5</v>
      </c>
      <c r="E577" s="69">
        <v>227.3</v>
      </c>
      <c r="F577" s="69">
        <f t="shared" si="22"/>
        <v>113.65</v>
      </c>
      <c r="G577" s="113">
        <v>0.05</v>
      </c>
      <c r="H577" s="101">
        <f t="shared" si="20"/>
        <v>5.682500000000001</v>
      </c>
      <c r="I577" s="228"/>
      <c r="J577" s="216"/>
      <c r="K577" s="30"/>
      <c r="L577" s="30"/>
      <c r="M577" s="286"/>
    </row>
    <row r="578" spans="1:13" s="15" customFormat="1" ht="24.4" customHeight="1">
      <c r="A578" s="306"/>
      <c r="B578" s="233"/>
      <c r="C578" s="68" t="s">
        <v>3300</v>
      </c>
      <c r="D578" s="104">
        <f>1/3*1</f>
        <v>0.33333333333333331</v>
      </c>
      <c r="E578" s="69">
        <v>193.2</v>
      </c>
      <c r="F578" s="69">
        <f t="shared" si="22"/>
        <v>64.399999999999991</v>
      </c>
      <c r="G578" s="113">
        <v>0.05</v>
      </c>
      <c r="H578" s="101">
        <f t="shared" si="20"/>
        <v>3.2199999999999998</v>
      </c>
      <c r="I578" s="228"/>
      <c r="J578" s="216"/>
      <c r="K578" s="30"/>
      <c r="L578" s="30"/>
      <c r="M578" s="286"/>
    </row>
    <row r="579" spans="1:13" s="15" customFormat="1" ht="24.4" customHeight="1">
      <c r="A579" s="306"/>
      <c r="B579" s="233"/>
      <c r="C579" s="68" t="s">
        <v>1501</v>
      </c>
      <c r="D579" s="107">
        <v>0.5</v>
      </c>
      <c r="E579" s="69">
        <v>168.8</v>
      </c>
      <c r="F579" s="69">
        <f t="shared" si="22"/>
        <v>84.4</v>
      </c>
      <c r="G579" s="113">
        <v>0.05</v>
      </c>
      <c r="H579" s="101">
        <f t="shared" si="20"/>
        <v>4.2200000000000006</v>
      </c>
      <c r="I579" s="228"/>
      <c r="J579" s="216"/>
      <c r="K579" s="30"/>
      <c r="L579" s="30"/>
      <c r="M579" s="286"/>
    </row>
    <row r="580" spans="1:13" s="15" customFormat="1" ht="24.4" customHeight="1">
      <c r="A580" s="306"/>
      <c r="B580" s="233"/>
      <c r="C580" s="68" t="s">
        <v>3628</v>
      </c>
      <c r="D580" s="31">
        <v>0.5</v>
      </c>
      <c r="E580" s="69">
        <v>172.7</v>
      </c>
      <c r="F580" s="69">
        <f t="shared" si="22"/>
        <v>86.35</v>
      </c>
      <c r="G580" s="113">
        <v>0.05</v>
      </c>
      <c r="H580" s="101">
        <f t="shared" si="20"/>
        <v>4.3174999999999999</v>
      </c>
      <c r="I580" s="229"/>
      <c r="J580" s="217"/>
      <c r="K580" s="30"/>
      <c r="L580" s="30"/>
      <c r="M580" s="286"/>
    </row>
    <row r="581" spans="1:13" s="15" customFormat="1" ht="24.4" customHeight="1">
      <c r="A581" s="275" t="s">
        <v>3629</v>
      </c>
      <c r="B581" s="218" t="s">
        <v>424</v>
      </c>
      <c r="C581" s="102" t="s">
        <v>910</v>
      </c>
      <c r="D581" s="31">
        <v>0.2</v>
      </c>
      <c r="E581" s="69">
        <v>90.8</v>
      </c>
      <c r="F581" s="69">
        <f t="shared" si="22"/>
        <v>18.16</v>
      </c>
      <c r="G581" s="113">
        <v>0.05</v>
      </c>
      <c r="H581" s="101">
        <f t="shared" si="20"/>
        <v>0.90800000000000003</v>
      </c>
      <c r="I581" s="227">
        <f>SUM(F581:F588)+SUM(H581:H588)</f>
        <v>573.37349999999992</v>
      </c>
      <c r="J581" s="215">
        <v>575</v>
      </c>
      <c r="K581" s="30"/>
      <c r="L581" s="30"/>
      <c r="M581" s="286"/>
    </row>
    <row r="582" spans="1:13" s="15" customFormat="1" ht="24.4" customHeight="1">
      <c r="A582" s="276"/>
      <c r="B582" s="220"/>
      <c r="C582" s="102" t="s">
        <v>911</v>
      </c>
      <c r="D582" s="31">
        <v>0.2</v>
      </c>
      <c r="E582" s="69">
        <v>90.8</v>
      </c>
      <c r="F582" s="69">
        <f t="shared" si="22"/>
        <v>18.16</v>
      </c>
      <c r="G582" s="113">
        <v>0.05</v>
      </c>
      <c r="H582" s="101">
        <f t="shared" si="20"/>
        <v>0.90800000000000003</v>
      </c>
      <c r="I582" s="228"/>
      <c r="J582" s="216"/>
      <c r="K582" s="30"/>
      <c r="L582" s="30"/>
      <c r="M582" s="286"/>
    </row>
    <row r="583" spans="1:13" s="15" customFormat="1" ht="24.4" customHeight="1">
      <c r="A583" s="276"/>
      <c r="B583" s="218" t="s">
        <v>3198</v>
      </c>
      <c r="C583" s="25" t="s">
        <v>1852</v>
      </c>
      <c r="D583" s="104">
        <f>1/3*1</f>
        <v>0.33333333333333331</v>
      </c>
      <c r="E583" s="69">
        <v>131.69999999999999</v>
      </c>
      <c r="F583" s="69">
        <f t="shared" si="22"/>
        <v>43.899999999999991</v>
      </c>
      <c r="G583" s="113">
        <v>0.05</v>
      </c>
      <c r="H583" s="101">
        <f t="shared" si="20"/>
        <v>2.1949999999999998</v>
      </c>
      <c r="I583" s="228"/>
      <c r="J583" s="216"/>
      <c r="K583" s="30"/>
      <c r="L583" s="30"/>
      <c r="M583" s="286"/>
    </row>
    <row r="584" spans="1:13" s="15" customFormat="1" ht="24.4" customHeight="1">
      <c r="A584" s="276"/>
      <c r="B584" s="220"/>
      <c r="C584" s="25" t="s">
        <v>3021</v>
      </c>
      <c r="D584" s="31">
        <v>0.5</v>
      </c>
      <c r="E584" s="69">
        <v>131.69999999999999</v>
      </c>
      <c r="F584" s="69">
        <f t="shared" si="22"/>
        <v>65.849999999999994</v>
      </c>
      <c r="G584" s="113">
        <v>0.05</v>
      </c>
      <c r="H584" s="101">
        <f t="shared" si="20"/>
        <v>3.2925</v>
      </c>
      <c r="I584" s="228"/>
      <c r="J584" s="216"/>
      <c r="K584" s="30"/>
      <c r="L584" s="30"/>
      <c r="M584" s="286"/>
    </row>
    <row r="585" spans="1:13" s="15" customFormat="1" ht="24.4" customHeight="1">
      <c r="A585" s="276"/>
      <c r="B585" s="50" t="s">
        <v>686</v>
      </c>
      <c r="C585" s="102" t="s">
        <v>912</v>
      </c>
      <c r="D585" s="104">
        <f>1/3*1</f>
        <v>0.33333333333333331</v>
      </c>
      <c r="E585" s="69">
        <v>111.3</v>
      </c>
      <c r="F585" s="69">
        <f t="shared" si="22"/>
        <v>37.099999999999994</v>
      </c>
      <c r="G585" s="113">
        <v>0.05</v>
      </c>
      <c r="H585" s="101">
        <f t="shared" si="20"/>
        <v>1.8549999999999998</v>
      </c>
      <c r="I585" s="228"/>
      <c r="J585" s="216"/>
      <c r="K585" s="30"/>
      <c r="L585" s="30"/>
      <c r="M585" s="286"/>
    </row>
    <row r="586" spans="1:13" s="15" customFormat="1" ht="24.4" customHeight="1">
      <c r="A586" s="276"/>
      <c r="B586" s="218" t="s">
        <v>1736</v>
      </c>
      <c r="C586" s="25" t="s">
        <v>876</v>
      </c>
      <c r="D586" s="31">
        <v>0.5</v>
      </c>
      <c r="E586" s="69">
        <v>81</v>
      </c>
      <c r="F586" s="69">
        <f t="shared" si="22"/>
        <v>40.5</v>
      </c>
      <c r="G586" s="113">
        <v>0.05</v>
      </c>
      <c r="H586" s="101">
        <f t="shared" si="20"/>
        <v>2.0249999999999999</v>
      </c>
      <c r="I586" s="228"/>
      <c r="J586" s="216"/>
      <c r="K586" s="30"/>
      <c r="L586" s="30"/>
      <c r="M586" s="286"/>
    </row>
    <row r="587" spans="1:13" s="15" customFormat="1" ht="24.4" customHeight="1">
      <c r="A587" s="276"/>
      <c r="B587" s="220"/>
      <c r="C587" s="102" t="s">
        <v>913</v>
      </c>
      <c r="D587" s="31">
        <v>0.5</v>
      </c>
      <c r="E587" s="69">
        <v>81</v>
      </c>
      <c r="F587" s="69">
        <f t="shared" si="22"/>
        <v>40.5</v>
      </c>
      <c r="G587" s="113">
        <v>0.05</v>
      </c>
      <c r="H587" s="101">
        <f t="shared" si="20"/>
        <v>2.0249999999999999</v>
      </c>
      <c r="I587" s="228"/>
      <c r="J587" s="216"/>
      <c r="K587" s="30"/>
      <c r="L587" s="30"/>
      <c r="M587" s="286"/>
    </row>
    <row r="588" spans="1:13" s="15" customFormat="1" ht="24.4" customHeight="1">
      <c r="A588" s="277"/>
      <c r="B588" s="50" t="s">
        <v>3794</v>
      </c>
      <c r="C588" s="68" t="s">
        <v>1372</v>
      </c>
      <c r="D588" s="31">
        <v>1</v>
      </c>
      <c r="E588" s="69">
        <v>281.89999999999998</v>
      </c>
      <c r="F588" s="69">
        <f t="shared" si="22"/>
        <v>281.89999999999998</v>
      </c>
      <c r="G588" s="113">
        <v>0.05</v>
      </c>
      <c r="H588" s="101">
        <f t="shared" si="20"/>
        <v>14.094999999999999</v>
      </c>
      <c r="I588" s="229"/>
      <c r="J588" s="217"/>
      <c r="K588" s="30"/>
      <c r="L588" s="30"/>
      <c r="M588" s="286"/>
    </row>
    <row r="589" spans="1:13" s="15" customFormat="1" ht="24.4" customHeight="1">
      <c r="A589" s="99" t="s">
        <v>1373</v>
      </c>
      <c r="B589" s="50" t="s">
        <v>1375</v>
      </c>
      <c r="C589" s="68" t="s">
        <v>1374</v>
      </c>
      <c r="D589" s="104">
        <f>1/3*1</f>
        <v>0.33333333333333331</v>
      </c>
      <c r="E589" s="69">
        <v>193.2</v>
      </c>
      <c r="F589" s="69">
        <f t="shared" si="22"/>
        <v>64.399999999999991</v>
      </c>
      <c r="G589" s="113">
        <v>0.05</v>
      </c>
      <c r="H589" s="101">
        <f t="shared" si="20"/>
        <v>3.2199999999999998</v>
      </c>
      <c r="I589" s="66">
        <f>SUM(F589)+SUM(H589)</f>
        <v>67.61999999999999</v>
      </c>
      <c r="J589" s="67"/>
      <c r="K589" s="30"/>
      <c r="L589" s="30"/>
      <c r="M589" s="286"/>
    </row>
    <row r="590" spans="1:13" s="15" customFormat="1" ht="24.4" customHeight="1">
      <c r="A590" s="247" t="s">
        <v>1376</v>
      </c>
      <c r="B590" s="233" t="s">
        <v>2612</v>
      </c>
      <c r="C590" s="68" t="s">
        <v>1377</v>
      </c>
      <c r="D590" s="31">
        <v>0.2</v>
      </c>
      <c r="E590" s="69">
        <v>246.2</v>
      </c>
      <c r="F590" s="69">
        <f t="shared" si="22"/>
        <v>49.24</v>
      </c>
      <c r="G590" s="113">
        <v>0.05</v>
      </c>
      <c r="H590" s="101">
        <f t="shared" si="20"/>
        <v>2.4620000000000002</v>
      </c>
      <c r="I590" s="227">
        <f>SUM(F590:F614)+SUM(H590:H614)</f>
        <v>1355.6655000000001</v>
      </c>
      <c r="J590" s="215">
        <v>1356</v>
      </c>
      <c r="K590" s="30"/>
      <c r="L590" s="30"/>
      <c r="M590" s="286"/>
    </row>
    <row r="591" spans="1:13" s="15" customFormat="1" ht="24.4" customHeight="1">
      <c r="A591" s="247"/>
      <c r="B591" s="233"/>
      <c r="C591" s="68" t="s">
        <v>915</v>
      </c>
      <c r="D591" s="31">
        <v>0.2</v>
      </c>
      <c r="E591" s="69">
        <v>246.2</v>
      </c>
      <c r="F591" s="69">
        <f t="shared" si="22"/>
        <v>49.24</v>
      </c>
      <c r="G591" s="113">
        <v>0.05</v>
      </c>
      <c r="H591" s="101">
        <f t="shared" si="20"/>
        <v>2.4620000000000002</v>
      </c>
      <c r="I591" s="228"/>
      <c r="J591" s="216"/>
      <c r="K591" s="30"/>
      <c r="L591" s="30"/>
      <c r="M591" s="286"/>
    </row>
    <row r="592" spans="1:13" s="15" customFormat="1" ht="24.4" customHeight="1">
      <c r="A592" s="247"/>
      <c r="B592" s="233"/>
      <c r="C592" s="68" t="s">
        <v>1378</v>
      </c>
      <c r="D592" s="31">
        <v>0.2</v>
      </c>
      <c r="E592" s="69">
        <v>167.1</v>
      </c>
      <c r="F592" s="69">
        <f t="shared" si="22"/>
        <v>33.42</v>
      </c>
      <c r="G592" s="113">
        <v>0.05</v>
      </c>
      <c r="H592" s="101">
        <f t="shared" si="20"/>
        <v>1.6710000000000003</v>
      </c>
      <c r="I592" s="228"/>
      <c r="J592" s="216"/>
      <c r="K592" s="30"/>
      <c r="L592" s="30"/>
      <c r="M592" s="286"/>
    </row>
    <row r="593" spans="1:13" s="15" customFormat="1" ht="24.4" customHeight="1">
      <c r="A593" s="247"/>
      <c r="B593" s="233"/>
      <c r="C593" s="68" t="s">
        <v>1379</v>
      </c>
      <c r="D593" s="31">
        <v>0.2</v>
      </c>
      <c r="E593" s="69">
        <v>151.19999999999999</v>
      </c>
      <c r="F593" s="69">
        <f t="shared" si="22"/>
        <v>30.24</v>
      </c>
      <c r="G593" s="113">
        <v>0.05</v>
      </c>
      <c r="H593" s="101">
        <f t="shared" si="20"/>
        <v>1.512</v>
      </c>
      <c r="I593" s="228"/>
      <c r="J593" s="216"/>
      <c r="K593" s="30"/>
      <c r="L593" s="30"/>
      <c r="M593" s="286"/>
    </row>
    <row r="594" spans="1:13" s="15" customFormat="1" ht="24.4" customHeight="1">
      <c r="A594" s="247"/>
      <c r="B594" s="233"/>
      <c r="C594" s="68" t="s">
        <v>1380</v>
      </c>
      <c r="D594" s="31">
        <v>0.2</v>
      </c>
      <c r="E594" s="69">
        <v>161.80000000000001</v>
      </c>
      <c r="F594" s="69">
        <f t="shared" si="22"/>
        <v>32.360000000000007</v>
      </c>
      <c r="G594" s="113">
        <v>0.05</v>
      </c>
      <c r="H594" s="101">
        <f t="shared" si="20"/>
        <v>1.6180000000000003</v>
      </c>
      <c r="I594" s="228"/>
      <c r="J594" s="216"/>
      <c r="K594" s="30"/>
      <c r="L594" s="30"/>
      <c r="M594" s="286"/>
    </row>
    <row r="595" spans="1:13" s="15" customFormat="1" ht="24.4" customHeight="1">
      <c r="A595" s="247"/>
      <c r="B595" s="233"/>
      <c r="C595" s="68" t="s">
        <v>1381</v>
      </c>
      <c r="D595" s="31">
        <v>0.2</v>
      </c>
      <c r="E595" s="69">
        <v>151.19999999999999</v>
      </c>
      <c r="F595" s="69">
        <f t="shared" si="22"/>
        <v>30.24</v>
      </c>
      <c r="G595" s="113">
        <v>0.05</v>
      </c>
      <c r="H595" s="101">
        <f t="shared" si="20"/>
        <v>1.512</v>
      </c>
      <c r="I595" s="228"/>
      <c r="J595" s="216"/>
      <c r="K595" s="30"/>
      <c r="L595" s="30"/>
      <c r="M595" s="286"/>
    </row>
    <row r="596" spans="1:13" s="15" customFormat="1" ht="24.4" customHeight="1">
      <c r="A596" s="247"/>
      <c r="B596" s="233"/>
      <c r="C596" s="68" t="s">
        <v>1382</v>
      </c>
      <c r="D596" s="31">
        <v>0.2</v>
      </c>
      <c r="E596" s="69">
        <v>230.4</v>
      </c>
      <c r="F596" s="69">
        <f t="shared" si="22"/>
        <v>46.080000000000005</v>
      </c>
      <c r="G596" s="113">
        <v>0.05</v>
      </c>
      <c r="H596" s="101">
        <f t="shared" si="20"/>
        <v>2.3040000000000003</v>
      </c>
      <c r="I596" s="228"/>
      <c r="J596" s="216"/>
      <c r="K596" s="30"/>
      <c r="L596" s="30"/>
      <c r="M596" s="286"/>
    </row>
    <row r="597" spans="1:13" s="15" customFormat="1" ht="24.4" customHeight="1">
      <c r="A597" s="247"/>
      <c r="B597" s="233"/>
      <c r="C597" s="68" t="s">
        <v>3297</v>
      </c>
      <c r="D597" s="31">
        <v>0.4</v>
      </c>
      <c r="E597" s="69">
        <v>114.3</v>
      </c>
      <c r="F597" s="69">
        <f t="shared" si="22"/>
        <v>45.72</v>
      </c>
      <c r="G597" s="113">
        <v>0.05</v>
      </c>
      <c r="H597" s="101">
        <f t="shared" si="20"/>
        <v>2.286</v>
      </c>
      <c r="I597" s="228"/>
      <c r="J597" s="216"/>
      <c r="K597" s="30"/>
      <c r="L597" s="30"/>
      <c r="M597" s="286"/>
    </row>
    <row r="598" spans="1:13" s="15" customFormat="1" ht="24.4" customHeight="1">
      <c r="A598" s="247"/>
      <c r="B598" s="233"/>
      <c r="C598" s="68" t="s">
        <v>1383</v>
      </c>
      <c r="D598" s="31">
        <v>0.4</v>
      </c>
      <c r="E598" s="69">
        <v>114.3</v>
      </c>
      <c r="F598" s="69">
        <f t="shared" si="22"/>
        <v>45.72</v>
      </c>
      <c r="G598" s="113">
        <v>0.05</v>
      </c>
      <c r="H598" s="101">
        <f t="shared" si="20"/>
        <v>2.286</v>
      </c>
      <c r="I598" s="228"/>
      <c r="J598" s="216"/>
      <c r="K598" s="30"/>
      <c r="L598" s="30"/>
      <c r="M598" s="286"/>
    </row>
    <row r="599" spans="1:13" s="15" customFormat="1" ht="24.4" customHeight="1">
      <c r="A599" s="247"/>
      <c r="B599" s="233"/>
      <c r="C599" s="68" t="s">
        <v>1384</v>
      </c>
      <c r="D599" s="31">
        <v>0.4</v>
      </c>
      <c r="E599" s="69">
        <v>114.3</v>
      </c>
      <c r="F599" s="69">
        <f t="shared" si="22"/>
        <v>45.72</v>
      </c>
      <c r="G599" s="113">
        <v>0.05</v>
      </c>
      <c r="H599" s="101">
        <f t="shared" si="20"/>
        <v>2.286</v>
      </c>
      <c r="I599" s="228"/>
      <c r="J599" s="216"/>
      <c r="K599" s="30"/>
      <c r="L599" s="30"/>
      <c r="M599" s="286"/>
    </row>
    <row r="600" spans="1:13" s="15" customFormat="1" ht="24.4" customHeight="1">
      <c r="A600" s="247"/>
      <c r="B600" s="233"/>
      <c r="C600" s="68" t="s">
        <v>1385</v>
      </c>
      <c r="D600" s="31">
        <v>0.2</v>
      </c>
      <c r="E600" s="69">
        <v>198.7</v>
      </c>
      <c r="F600" s="69">
        <f t="shared" si="22"/>
        <v>39.74</v>
      </c>
      <c r="G600" s="113">
        <v>0.05</v>
      </c>
      <c r="H600" s="101">
        <f t="shared" si="20"/>
        <v>1.9870000000000001</v>
      </c>
      <c r="I600" s="228"/>
      <c r="J600" s="216"/>
      <c r="K600" s="30"/>
      <c r="L600" s="30"/>
      <c r="M600" s="286"/>
    </row>
    <row r="601" spans="1:13" s="15" customFormat="1" ht="24.4" customHeight="1">
      <c r="A601" s="247"/>
      <c r="B601" s="233"/>
      <c r="C601" s="68" t="s">
        <v>2524</v>
      </c>
      <c r="D601" s="31">
        <v>0.2</v>
      </c>
      <c r="E601" s="69">
        <v>167.1</v>
      </c>
      <c r="F601" s="69">
        <f t="shared" si="22"/>
        <v>33.42</v>
      </c>
      <c r="G601" s="113">
        <v>0.05</v>
      </c>
      <c r="H601" s="101">
        <f t="shared" si="20"/>
        <v>1.6710000000000003</v>
      </c>
      <c r="I601" s="228"/>
      <c r="J601" s="216"/>
      <c r="K601" s="30"/>
      <c r="L601" s="30"/>
      <c r="M601" s="286"/>
    </row>
    <row r="602" spans="1:13" s="15" customFormat="1" ht="24.4" customHeight="1">
      <c r="A602" s="247"/>
      <c r="B602" s="233"/>
      <c r="C602" s="68" t="s">
        <v>1386</v>
      </c>
      <c r="D602" s="31">
        <v>0.2</v>
      </c>
      <c r="E602" s="69">
        <v>246.2</v>
      </c>
      <c r="F602" s="69">
        <f t="shared" si="22"/>
        <v>49.24</v>
      </c>
      <c r="G602" s="113">
        <v>0.05</v>
      </c>
      <c r="H602" s="101">
        <f t="shared" si="20"/>
        <v>2.4620000000000002</v>
      </c>
      <c r="I602" s="228"/>
      <c r="J602" s="216"/>
      <c r="K602" s="30"/>
      <c r="L602" s="30"/>
      <c r="M602" s="286"/>
    </row>
    <row r="603" spans="1:13" s="15" customFormat="1" ht="24.4" customHeight="1">
      <c r="A603" s="247"/>
      <c r="B603" s="233" t="s">
        <v>1736</v>
      </c>
      <c r="C603" s="68" t="s">
        <v>1387</v>
      </c>
      <c r="D603" s="31">
        <v>0.5</v>
      </c>
      <c r="E603" s="69">
        <v>81</v>
      </c>
      <c r="F603" s="69">
        <f t="shared" si="22"/>
        <v>40.5</v>
      </c>
      <c r="G603" s="113">
        <v>0.05</v>
      </c>
      <c r="H603" s="101">
        <f t="shared" si="20"/>
        <v>2.0249999999999999</v>
      </c>
      <c r="I603" s="228"/>
      <c r="J603" s="216"/>
      <c r="K603" s="30"/>
      <c r="L603" s="30"/>
      <c r="M603" s="286"/>
    </row>
    <row r="604" spans="1:13" s="15" customFormat="1" ht="24.4" customHeight="1">
      <c r="A604" s="247"/>
      <c r="B604" s="233"/>
      <c r="C604" s="68" t="s">
        <v>1388</v>
      </c>
      <c r="D604" s="31">
        <v>0.5</v>
      </c>
      <c r="E604" s="69">
        <v>81</v>
      </c>
      <c r="F604" s="69">
        <f t="shared" si="22"/>
        <v>40.5</v>
      </c>
      <c r="G604" s="113">
        <v>0.05</v>
      </c>
      <c r="H604" s="101">
        <f t="shared" si="20"/>
        <v>2.0249999999999999</v>
      </c>
      <c r="I604" s="228"/>
      <c r="J604" s="216"/>
      <c r="K604" s="30"/>
      <c r="L604" s="30"/>
      <c r="M604" s="286"/>
    </row>
    <row r="605" spans="1:13" s="15" customFormat="1" ht="24.4" customHeight="1">
      <c r="A605" s="247"/>
      <c r="B605" s="233"/>
      <c r="C605" s="68" t="s">
        <v>1389</v>
      </c>
      <c r="D605" s="31">
        <v>0.5</v>
      </c>
      <c r="E605" s="69">
        <v>81</v>
      </c>
      <c r="F605" s="69">
        <f t="shared" si="22"/>
        <v>40.5</v>
      </c>
      <c r="G605" s="113">
        <v>0.05</v>
      </c>
      <c r="H605" s="101">
        <f t="shared" si="20"/>
        <v>2.0249999999999999</v>
      </c>
      <c r="I605" s="228"/>
      <c r="J605" s="216"/>
      <c r="K605" s="30"/>
      <c r="L605" s="133"/>
      <c r="M605" s="286"/>
    </row>
    <row r="606" spans="1:13" s="15" customFormat="1" ht="24.4" customHeight="1">
      <c r="A606" s="247"/>
      <c r="B606" s="218" t="s">
        <v>3782</v>
      </c>
      <c r="C606" s="102" t="s">
        <v>1597</v>
      </c>
      <c r="D606" s="31">
        <v>0.2</v>
      </c>
      <c r="E606" s="69">
        <v>370.7</v>
      </c>
      <c r="F606" s="69">
        <f t="shared" si="22"/>
        <v>74.14</v>
      </c>
      <c r="G606" s="113">
        <v>0.05</v>
      </c>
      <c r="H606" s="101">
        <f t="shared" si="20"/>
        <v>3.7070000000000003</v>
      </c>
      <c r="I606" s="228"/>
      <c r="J606" s="216"/>
      <c r="K606" s="30"/>
      <c r="L606" s="30"/>
      <c r="M606" s="286"/>
    </row>
    <row r="607" spans="1:13" s="15" customFormat="1" ht="24.4" customHeight="1">
      <c r="A607" s="247"/>
      <c r="B607" s="219"/>
      <c r="C607" s="102" t="s">
        <v>1598</v>
      </c>
      <c r="D607" s="31">
        <v>0.2</v>
      </c>
      <c r="E607" s="69">
        <v>370.7</v>
      </c>
      <c r="F607" s="69">
        <f t="shared" si="22"/>
        <v>74.14</v>
      </c>
      <c r="G607" s="113">
        <v>0.05</v>
      </c>
      <c r="H607" s="101">
        <f t="shared" si="20"/>
        <v>3.7070000000000003</v>
      </c>
      <c r="I607" s="228"/>
      <c r="J607" s="216"/>
      <c r="K607" s="30"/>
      <c r="L607" s="30"/>
      <c r="M607" s="286"/>
    </row>
    <row r="608" spans="1:13" s="15" customFormat="1" ht="24.4" customHeight="1">
      <c r="A608" s="247"/>
      <c r="B608" s="220"/>
      <c r="C608" s="68" t="s">
        <v>1561</v>
      </c>
      <c r="D608" s="31">
        <v>0.2</v>
      </c>
      <c r="E608" s="69">
        <v>370.7</v>
      </c>
      <c r="F608" s="69">
        <f t="shared" si="22"/>
        <v>74.14</v>
      </c>
      <c r="G608" s="113">
        <v>0.05</v>
      </c>
      <c r="H608" s="101">
        <f t="shared" si="20"/>
        <v>3.7070000000000003</v>
      </c>
      <c r="I608" s="228"/>
      <c r="J608" s="216"/>
      <c r="K608" s="30"/>
      <c r="L608" s="30"/>
      <c r="M608" s="286"/>
    </row>
    <row r="609" spans="1:13" s="15" customFormat="1" ht="24.4" customHeight="1">
      <c r="A609" s="247"/>
      <c r="B609" s="50" t="s">
        <v>3794</v>
      </c>
      <c r="C609" s="68" t="s">
        <v>1562</v>
      </c>
      <c r="D609" s="31">
        <v>0.5</v>
      </c>
      <c r="E609" s="69">
        <v>213.7</v>
      </c>
      <c r="F609" s="69">
        <f t="shared" si="22"/>
        <v>106.85</v>
      </c>
      <c r="G609" s="113">
        <v>0.05</v>
      </c>
      <c r="H609" s="101">
        <f t="shared" si="20"/>
        <v>5.3425000000000002</v>
      </c>
      <c r="I609" s="228"/>
      <c r="J609" s="216"/>
      <c r="K609" s="30"/>
      <c r="L609" s="30"/>
      <c r="M609" s="286"/>
    </row>
    <row r="610" spans="1:13" s="15" customFormat="1" ht="24.4" customHeight="1">
      <c r="A610" s="247"/>
      <c r="B610" s="233" t="s">
        <v>3786</v>
      </c>
      <c r="C610" s="68" t="s">
        <v>3800</v>
      </c>
      <c r="D610" s="104">
        <f>1/3*1</f>
        <v>0.33333333333333331</v>
      </c>
      <c r="E610" s="69">
        <v>193.2</v>
      </c>
      <c r="F610" s="69">
        <f t="shared" si="22"/>
        <v>64.399999999999991</v>
      </c>
      <c r="G610" s="113">
        <v>0.05</v>
      </c>
      <c r="H610" s="101">
        <f t="shared" si="20"/>
        <v>3.2199999999999998</v>
      </c>
      <c r="I610" s="228"/>
      <c r="J610" s="216"/>
      <c r="K610" s="30"/>
      <c r="L610" s="30"/>
      <c r="M610" s="286"/>
    </row>
    <row r="611" spans="1:13" s="15" customFormat="1" ht="24.4" customHeight="1">
      <c r="A611" s="247"/>
      <c r="B611" s="233"/>
      <c r="C611" s="68" t="s">
        <v>2296</v>
      </c>
      <c r="D611" s="31">
        <v>0.5</v>
      </c>
      <c r="E611" s="69">
        <v>241</v>
      </c>
      <c r="F611" s="69">
        <f t="shared" si="22"/>
        <v>120.5</v>
      </c>
      <c r="G611" s="113">
        <v>0.05</v>
      </c>
      <c r="H611" s="101">
        <f t="shared" si="20"/>
        <v>6.0250000000000004</v>
      </c>
      <c r="I611" s="228"/>
      <c r="J611" s="216"/>
      <c r="K611" s="30"/>
      <c r="L611" s="30"/>
      <c r="M611" s="286"/>
    </row>
    <row r="612" spans="1:13" s="15" customFormat="1" ht="24.4" customHeight="1">
      <c r="A612" s="247"/>
      <c r="B612" s="218" t="s">
        <v>2607</v>
      </c>
      <c r="C612" s="68" t="s">
        <v>2994</v>
      </c>
      <c r="D612" s="31">
        <v>0.2</v>
      </c>
      <c r="E612" s="69">
        <v>218.5</v>
      </c>
      <c r="F612" s="69">
        <f t="shared" si="22"/>
        <v>43.7</v>
      </c>
      <c r="G612" s="113">
        <v>0.05</v>
      </c>
      <c r="H612" s="101">
        <f t="shared" ref="H612:H673" si="23">F612*G612</f>
        <v>2.1850000000000001</v>
      </c>
      <c r="I612" s="228"/>
      <c r="J612" s="216"/>
      <c r="K612" s="30"/>
      <c r="L612" s="30"/>
      <c r="M612" s="286"/>
    </row>
    <row r="613" spans="1:13" s="15" customFormat="1" ht="24.4" customHeight="1">
      <c r="A613" s="247"/>
      <c r="B613" s="219"/>
      <c r="C613" s="68" t="s">
        <v>2297</v>
      </c>
      <c r="D613" s="31">
        <v>0.2</v>
      </c>
      <c r="E613" s="69">
        <v>247.8</v>
      </c>
      <c r="F613" s="69">
        <f t="shared" si="22"/>
        <v>49.56</v>
      </c>
      <c r="G613" s="113">
        <v>0.05</v>
      </c>
      <c r="H613" s="101">
        <f t="shared" si="23"/>
        <v>2.4780000000000002</v>
      </c>
      <c r="I613" s="228"/>
      <c r="J613" s="216"/>
      <c r="K613" s="30"/>
      <c r="L613" s="30"/>
      <c r="M613" s="286"/>
    </row>
    <row r="614" spans="1:13" s="15" customFormat="1" ht="24.4" customHeight="1">
      <c r="A614" s="247"/>
      <c r="B614" s="50" t="s">
        <v>3786</v>
      </c>
      <c r="C614" s="68" t="s">
        <v>94</v>
      </c>
      <c r="D614" s="31">
        <v>0.2</v>
      </c>
      <c r="E614" s="69">
        <v>159</v>
      </c>
      <c r="F614" s="69">
        <f t="shared" si="22"/>
        <v>31.8</v>
      </c>
      <c r="G614" s="113">
        <v>0.05</v>
      </c>
      <c r="H614" s="101">
        <f t="shared" si="23"/>
        <v>1.59</v>
      </c>
      <c r="I614" s="229"/>
      <c r="J614" s="217"/>
      <c r="K614" s="30"/>
      <c r="L614" s="30"/>
      <c r="M614" s="286"/>
    </row>
    <row r="615" spans="1:13" s="15" customFormat="1" ht="24.4" customHeight="1">
      <c r="A615" s="247" t="s">
        <v>95</v>
      </c>
      <c r="B615" s="233" t="s">
        <v>2612</v>
      </c>
      <c r="C615" s="68" t="s">
        <v>96</v>
      </c>
      <c r="D615" s="31">
        <v>0.2</v>
      </c>
      <c r="E615" s="69">
        <v>246.2</v>
      </c>
      <c r="F615" s="69">
        <f t="shared" si="22"/>
        <v>49.24</v>
      </c>
      <c r="G615" s="113">
        <v>0.05</v>
      </c>
      <c r="H615" s="101">
        <f t="shared" si="23"/>
        <v>2.4620000000000002</v>
      </c>
      <c r="I615" s="227">
        <f>SUM(F615:F818)+SUM(H615:H818)</f>
        <v>12955.47050000001</v>
      </c>
      <c r="J615" s="215">
        <v>13086</v>
      </c>
      <c r="K615" s="30" t="s">
        <v>4025</v>
      </c>
      <c r="L615" s="30"/>
      <c r="M615" s="286"/>
    </row>
    <row r="616" spans="1:13" s="15" customFormat="1" ht="24.4" customHeight="1">
      <c r="A616" s="306"/>
      <c r="B616" s="233"/>
      <c r="C616" s="68" t="s">
        <v>97</v>
      </c>
      <c r="D616" s="31">
        <v>0.2</v>
      </c>
      <c r="E616" s="69">
        <v>246.2</v>
      </c>
      <c r="F616" s="69">
        <f t="shared" si="22"/>
        <v>49.24</v>
      </c>
      <c r="G616" s="113">
        <v>0.05</v>
      </c>
      <c r="H616" s="101">
        <f t="shared" si="23"/>
        <v>2.4620000000000002</v>
      </c>
      <c r="I616" s="228"/>
      <c r="J616" s="216"/>
      <c r="K616" s="30" t="s">
        <v>4032</v>
      </c>
      <c r="L616" s="30"/>
      <c r="M616" s="286"/>
    </row>
    <row r="617" spans="1:13" s="15" customFormat="1" ht="24.4" customHeight="1">
      <c r="A617" s="306"/>
      <c r="B617" s="233"/>
      <c r="C617" s="68" t="s">
        <v>98</v>
      </c>
      <c r="D617" s="31">
        <v>0.2</v>
      </c>
      <c r="E617" s="69">
        <v>246.2</v>
      </c>
      <c r="F617" s="69">
        <f t="shared" si="22"/>
        <v>49.24</v>
      </c>
      <c r="G617" s="113">
        <v>0.05</v>
      </c>
      <c r="H617" s="101">
        <f t="shared" si="23"/>
        <v>2.4620000000000002</v>
      </c>
      <c r="I617" s="228"/>
      <c r="J617" s="216"/>
      <c r="K617" s="30"/>
      <c r="L617" s="30"/>
      <c r="M617" s="286"/>
    </row>
    <row r="618" spans="1:13" s="15" customFormat="1" ht="24.4" customHeight="1">
      <c r="A618" s="306"/>
      <c r="B618" s="233"/>
      <c r="C618" s="68" t="s">
        <v>557</v>
      </c>
      <c r="D618" s="31">
        <v>0.2</v>
      </c>
      <c r="E618" s="69">
        <v>167.1</v>
      </c>
      <c r="F618" s="69">
        <f t="shared" si="22"/>
        <v>33.42</v>
      </c>
      <c r="G618" s="113">
        <v>0.05</v>
      </c>
      <c r="H618" s="101">
        <f t="shared" si="23"/>
        <v>1.6710000000000003</v>
      </c>
      <c r="I618" s="228"/>
      <c r="J618" s="216"/>
      <c r="K618" s="30"/>
      <c r="L618" s="30"/>
      <c r="M618" s="286"/>
    </row>
    <row r="619" spans="1:13" s="15" customFormat="1" ht="24.4" customHeight="1">
      <c r="A619" s="306"/>
      <c r="B619" s="233"/>
      <c r="C619" s="68" t="s">
        <v>501</v>
      </c>
      <c r="D619" s="31">
        <v>0.2</v>
      </c>
      <c r="E619" s="69">
        <v>198.7</v>
      </c>
      <c r="F619" s="69">
        <f t="shared" si="22"/>
        <v>39.74</v>
      </c>
      <c r="G619" s="113">
        <v>0.05</v>
      </c>
      <c r="H619" s="101">
        <f t="shared" si="23"/>
        <v>1.9870000000000001</v>
      </c>
      <c r="I619" s="228"/>
      <c r="J619" s="216"/>
      <c r="K619" s="30"/>
      <c r="L619" s="30"/>
      <c r="M619" s="286"/>
    </row>
    <row r="620" spans="1:13" s="15" customFormat="1" ht="24.4" customHeight="1">
      <c r="A620" s="306"/>
      <c r="B620" s="237"/>
      <c r="C620" s="29" t="s">
        <v>1349</v>
      </c>
      <c r="D620" s="117">
        <v>0.2</v>
      </c>
      <c r="E620" s="118">
        <v>251.5</v>
      </c>
      <c r="F620" s="116">
        <f t="shared" si="22"/>
        <v>50.300000000000004</v>
      </c>
      <c r="G620" s="113">
        <v>0.05</v>
      </c>
      <c r="H620" s="101">
        <f t="shared" si="23"/>
        <v>2.5150000000000006</v>
      </c>
      <c r="I620" s="228"/>
      <c r="J620" s="216"/>
      <c r="K620" s="30"/>
      <c r="L620" s="30"/>
      <c r="M620" s="286"/>
    </row>
    <row r="621" spans="1:13" s="15" customFormat="1" ht="24.4" customHeight="1">
      <c r="A621" s="306"/>
      <c r="B621" s="233"/>
      <c r="C621" s="115" t="s">
        <v>1530</v>
      </c>
      <c r="D621" s="31">
        <v>0.2</v>
      </c>
      <c r="E621" s="69">
        <v>167.1</v>
      </c>
      <c r="F621" s="116">
        <f t="shared" si="22"/>
        <v>33.42</v>
      </c>
      <c r="G621" s="113">
        <v>0.05</v>
      </c>
      <c r="H621" s="101">
        <f t="shared" si="23"/>
        <v>1.6710000000000003</v>
      </c>
      <c r="I621" s="228"/>
      <c r="J621" s="216"/>
      <c r="K621" s="30"/>
      <c r="L621" s="30"/>
      <c r="M621" s="286"/>
    </row>
    <row r="622" spans="1:13" s="15" customFormat="1" ht="24.4" customHeight="1">
      <c r="A622" s="306"/>
      <c r="B622" s="233"/>
      <c r="C622" s="68" t="s">
        <v>558</v>
      </c>
      <c r="D622" s="31">
        <v>0.4</v>
      </c>
      <c r="E622" s="69">
        <v>93.2</v>
      </c>
      <c r="F622" s="69">
        <f t="shared" si="22"/>
        <v>37.28</v>
      </c>
      <c r="G622" s="113">
        <v>0.05</v>
      </c>
      <c r="H622" s="101">
        <f t="shared" si="23"/>
        <v>1.8640000000000001</v>
      </c>
      <c r="I622" s="228"/>
      <c r="J622" s="216"/>
      <c r="K622" s="30"/>
      <c r="L622" s="30"/>
      <c r="M622" s="286"/>
    </row>
    <row r="623" spans="1:13" s="15" customFormat="1" ht="24.4" customHeight="1">
      <c r="A623" s="306"/>
      <c r="B623" s="233"/>
      <c r="C623" s="68" t="s">
        <v>559</v>
      </c>
      <c r="D623" s="31">
        <v>0.4</v>
      </c>
      <c r="E623" s="69">
        <v>93.2</v>
      </c>
      <c r="F623" s="69">
        <f t="shared" si="22"/>
        <v>37.28</v>
      </c>
      <c r="G623" s="113">
        <v>0.05</v>
      </c>
      <c r="H623" s="101">
        <f t="shared" si="23"/>
        <v>1.8640000000000001</v>
      </c>
      <c r="I623" s="228"/>
      <c r="J623" s="216"/>
      <c r="K623" s="30"/>
      <c r="L623" s="30"/>
      <c r="M623" s="286"/>
    </row>
    <row r="624" spans="1:13" s="15" customFormat="1" ht="24.4" customHeight="1">
      <c r="A624" s="306"/>
      <c r="B624" s="233"/>
      <c r="C624" s="68" t="s">
        <v>560</v>
      </c>
      <c r="D624" s="31">
        <v>0.4</v>
      </c>
      <c r="E624" s="69">
        <v>106.4</v>
      </c>
      <c r="F624" s="69">
        <f t="shared" si="22"/>
        <v>42.56</v>
      </c>
      <c r="G624" s="113">
        <v>0.05</v>
      </c>
      <c r="H624" s="101">
        <f t="shared" si="23"/>
        <v>2.1280000000000001</v>
      </c>
      <c r="I624" s="228"/>
      <c r="J624" s="216"/>
      <c r="K624" s="30"/>
      <c r="L624" s="30"/>
      <c r="M624" s="286"/>
    </row>
    <row r="625" spans="1:13" s="15" customFormat="1" ht="24.4" customHeight="1">
      <c r="A625" s="306"/>
      <c r="B625" s="233"/>
      <c r="C625" s="68" t="s">
        <v>561</v>
      </c>
      <c r="D625" s="31">
        <v>0.4</v>
      </c>
      <c r="E625" s="69">
        <v>93.2</v>
      </c>
      <c r="F625" s="69">
        <f t="shared" si="22"/>
        <v>37.28</v>
      </c>
      <c r="G625" s="113">
        <v>0.05</v>
      </c>
      <c r="H625" s="101">
        <f t="shared" si="23"/>
        <v>1.8640000000000001</v>
      </c>
      <c r="I625" s="228"/>
      <c r="J625" s="216"/>
      <c r="K625" s="30"/>
      <c r="L625" s="30"/>
      <c r="M625" s="286"/>
    </row>
    <row r="626" spans="1:13" s="15" customFormat="1" ht="24.4" customHeight="1">
      <c r="A626" s="306"/>
      <c r="B626" s="233"/>
      <c r="C626" s="68" t="s">
        <v>562</v>
      </c>
      <c r="D626" s="31">
        <v>0.4</v>
      </c>
      <c r="E626" s="69">
        <v>93.2</v>
      </c>
      <c r="F626" s="69">
        <f t="shared" si="22"/>
        <v>37.28</v>
      </c>
      <c r="G626" s="113">
        <v>0.05</v>
      </c>
      <c r="H626" s="101">
        <f t="shared" si="23"/>
        <v>1.8640000000000001</v>
      </c>
      <c r="I626" s="228"/>
      <c r="J626" s="216"/>
      <c r="K626" s="30"/>
      <c r="L626" s="30"/>
      <c r="M626" s="286"/>
    </row>
    <row r="627" spans="1:13" s="15" customFormat="1" ht="24.4" customHeight="1">
      <c r="A627" s="306"/>
      <c r="B627" s="233"/>
      <c r="C627" s="68" t="s">
        <v>563</v>
      </c>
      <c r="D627" s="31">
        <v>0.4</v>
      </c>
      <c r="E627" s="69">
        <v>93.2</v>
      </c>
      <c r="F627" s="69">
        <f t="shared" si="22"/>
        <v>37.28</v>
      </c>
      <c r="G627" s="113">
        <v>0.05</v>
      </c>
      <c r="H627" s="101">
        <f t="shared" si="23"/>
        <v>1.8640000000000001</v>
      </c>
      <c r="I627" s="228"/>
      <c r="J627" s="216"/>
      <c r="K627" s="30"/>
      <c r="L627" s="30"/>
      <c r="M627" s="286"/>
    </row>
    <row r="628" spans="1:13" s="15" customFormat="1" ht="24.4" customHeight="1">
      <c r="A628" s="306"/>
      <c r="B628" s="233"/>
      <c r="C628" s="68" t="s">
        <v>564</v>
      </c>
      <c r="D628" s="31">
        <v>0.4</v>
      </c>
      <c r="E628" s="69">
        <v>93.2</v>
      </c>
      <c r="F628" s="69">
        <f t="shared" si="22"/>
        <v>37.28</v>
      </c>
      <c r="G628" s="113">
        <v>0.05</v>
      </c>
      <c r="H628" s="101">
        <f t="shared" si="23"/>
        <v>1.8640000000000001</v>
      </c>
      <c r="I628" s="228"/>
      <c r="J628" s="216"/>
      <c r="K628" s="30"/>
      <c r="L628" s="30"/>
      <c r="M628" s="286"/>
    </row>
    <row r="629" spans="1:13" s="15" customFormat="1" ht="24.4" customHeight="1">
      <c r="A629" s="306"/>
      <c r="B629" s="233"/>
      <c r="C629" s="68" t="s">
        <v>565</v>
      </c>
      <c r="D629" s="31">
        <v>0.4</v>
      </c>
      <c r="E629" s="69">
        <v>93.2</v>
      </c>
      <c r="F629" s="69">
        <f t="shared" si="22"/>
        <v>37.28</v>
      </c>
      <c r="G629" s="113">
        <v>0.05</v>
      </c>
      <c r="H629" s="101">
        <f t="shared" si="23"/>
        <v>1.8640000000000001</v>
      </c>
      <c r="I629" s="228"/>
      <c r="J629" s="216"/>
      <c r="K629" s="30"/>
      <c r="L629" s="30"/>
      <c r="M629" s="286"/>
    </row>
    <row r="630" spans="1:13" s="15" customFormat="1" ht="24.4" customHeight="1">
      <c r="A630" s="306"/>
      <c r="B630" s="233"/>
      <c r="C630" s="68" t="s">
        <v>566</v>
      </c>
      <c r="D630" s="31">
        <v>0.4</v>
      </c>
      <c r="E630" s="69">
        <v>93.2</v>
      </c>
      <c r="F630" s="69">
        <f t="shared" si="22"/>
        <v>37.28</v>
      </c>
      <c r="G630" s="113">
        <v>0.05</v>
      </c>
      <c r="H630" s="101">
        <f t="shared" si="23"/>
        <v>1.8640000000000001</v>
      </c>
      <c r="I630" s="228"/>
      <c r="J630" s="216"/>
      <c r="K630" s="30"/>
      <c r="L630" s="30"/>
      <c r="M630" s="286"/>
    </row>
    <row r="631" spans="1:13" s="15" customFormat="1" ht="24.4" customHeight="1">
      <c r="A631" s="306"/>
      <c r="B631" s="233"/>
      <c r="C631" s="68" t="s">
        <v>567</v>
      </c>
      <c r="D631" s="31">
        <v>0.2</v>
      </c>
      <c r="E631" s="69">
        <v>161.80000000000001</v>
      </c>
      <c r="F631" s="69">
        <f t="shared" si="22"/>
        <v>32.360000000000007</v>
      </c>
      <c r="G631" s="113">
        <v>0.05</v>
      </c>
      <c r="H631" s="101">
        <f t="shared" si="23"/>
        <v>1.6180000000000003</v>
      </c>
      <c r="I631" s="228"/>
      <c r="J631" s="216"/>
      <c r="K631" s="30"/>
      <c r="L631" s="30"/>
      <c r="M631" s="286"/>
    </row>
    <row r="632" spans="1:13" s="15" customFormat="1" ht="24.4" customHeight="1">
      <c r="A632" s="306"/>
      <c r="B632" s="233"/>
      <c r="C632" s="68" t="s">
        <v>103</v>
      </c>
      <c r="D632" s="31">
        <v>0.2</v>
      </c>
      <c r="E632" s="69">
        <v>172.3</v>
      </c>
      <c r="F632" s="69">
        <f t="shared" ref="F632:F694" si="24">SUM(D632*E632)</f>
        <v>34.46</v>
      </c>
      <c r="G632" s="113">
        <v>0.05</v>
      </c>
      <c r="H632" s="101">
        <f t="shared" si="23"/>
        <v>1.7230000000000001</v>
      </c>
      <c r="I632" s="228"/>
      <c r="J632" s="216"/>
      <c r="K632" s="30"/>
      <c r="L632" s="30"/>
      <c r="M632" s="286"/>
    </row>
    <row r="633" spans="1:13" s="15" customFormat="1" ht="24.4" customHeight="1">
      <c r="A633" s="306"/>
      <c r="B633" s="233"/>
      <c r="C633" s="68" t="s">
        <v>104</v>
      </c>
      <c r="D633" s="31">
        <v>0.2</v>
      </c>
      <c r="E633" s="69">
        <v>161.80000000000001</v>
      </c>
      <c r="F633" s="69">
        <f t="shared" si="24"/>
        <v>32.360000000000007</v>
      </c>
      <c r="G633" s="113">
        <v>0.05</v>
      </c>
      <c r="H633" s="101">
        <f t="shared" si="23"/>
        <v>1.6180000000000003</v>
      </c>
      <c r="I633" s="228"/>
      <c r="J633" s="216"/>
      <c r="K633" s="30"/>
      <c r="L633" s="30"/>
      <c r="M633" s="286"/>
    </row>
    <row r="634" spans="1:13" s="15" customFormat="1" ht="24.4" customHeight="1">
      <c r="A634" s="306"/>
      <c r="B634" s="233"/>
      <c r="C634" s="68" t="s">
        <v>105</v>
      </c>
      <c r="D634" s="31">
        <v>0.2</v>
      </c>
      <c r="E634" s="69">
        <v>151.19999999999999</v>
      </c>
      <c r="F634" s="69">
        <f t="shared" si="24"/>
        <v>30.24</v>
      </c>
      <c r="G634" s="113">
        <v>0.05</v>
      </c>
      <c r="H634" s="101">
        <f t="shared" si="23"/>
        <v>1.512</v>
      </c>
      <c r="I634" s="228"/>
      <c r="J634" s="216"/>
      <c r="K634" s="30"/>
      <c r="L634" s="30"/>
      <c r="M634" s="286"/>
    </row>
    <row r="635" spans="1:13" s="15" customFormat="1" ht="24.4" customHeight="1">
      <c r="A635" s="306"/>
      <c r="B635" s="233"/>
      <c r="C635" s="68" t="s">
        <v>1380</v>
      </c>
      <c r="D635" s="31">
        <v>0.2</v>
      </c>
      <c r="E635" s="69">
        <v>161.80000000000001</v>
      </c>
      <c r="F635" s="69">
        <f t="shared" si="24"/>
        <v>32.360000000000007</v>
      </c>
      <c r="G635" s="113">
        <v>0.05</v>
      </c>
      <c r="H635" s="101">
        <f t="shared" si="23"/>
        <v>1.6180000000000003</v>
      </c>
      <c r="I635" s="228"/>
      <c r="J635" s="216"/>
      <c r="K635" s="30"/>
      <c r="L635" s="30"/>
      <c r="M635" s="286"/>
    </row>
    <row r="636" spans="1:13" s="15" customFormat="1" ht="24.4" customHeight="1">
      <c r="A636" s="306"/>
      <c r="B636" s="233"/>
      <c r="C636" s="68" t="s">
        <v>1381</v>
      </c>
      <c r="D636" s="31">
        <v>0.2</v>
      </c>
      <c r="E636" s="69">
        <v>151.19999999999999</v>
      </c>
      <c r="F636" s="69">
        <f t="shared" si="24"/>
        <v>30.24</v>
      </c>
      <c r="G636" s="113">
        <v>0.05</v>
      </c>
      <c r="H636" s="101">
        <f t="shared" si="23"/>
        <v>1.512</v>
      </c>
      <c r="I636" s="228"/>
      <c r="J636" s="216"/>
      <c r="K636" s="30"/>
      <c r="L636" s="30"/>
      <c r="M636" s="286"/>
    </row>
    <row r="637" spans="1:13" s="15" customFormat="1" ht="24.4" customHeight="1">
      <c r="A637" s="306"/>
      <c r="B637" s="233"/>
      <c r="C637" s="68" t="s">
        <v>106</v>
      </c>
      <c r="D637" s="31">
        <v>0.2</v>
      </c>
      <c r="E637" s="69">
        <v>173.4</v>
      </c>
      <c r="F637" s="69">
        <f t="shared" si="24"/>
        <v>34.68</v>
      </c>
      <c r="G637" s="113">
        <v>0.05</v>
      </c>
      <c r="H637" s="101">
        <f t="shared" si="23"/>
        <v>1.734</v>
      </c>
      <c r="I637" s="228"/>
      <c r="J637" s="216"/>
      <c r="K637" s="30"/>
      <c r="L637" s="30"/>
      <c r="M637" s="286"/>
    </row>
    <row r="638" spans="1:13" s="15" customFormat="1" ht="24.4" customHeight="1">
      <c r="A638" s="306"/>
      <c r="B638" s="233"/>
      <c r="C638" s="68" t="s">
        <v>1382</v>
      </c>
      <c r="D638" s="31">
        <v>0.2</v>
      </c>
      <c r="E638" s="69">
        <v>230.4</v>
      </c>
      <c r="F638" s="69">
        <f t="shared" si="24"/>
        <v>46.080000000000005</v>
      </c>
      <c r="G638" s="113">
        <v>0.05</v>
      </c>
      <c r="H638" s="101">
        <f t="shared" si="23"/>
        <v>2.3040000000000003</v>
      </c>
      <c r="I638" s="228"/>
      <c r="J638" s="216"/>
      <c r="K638" s="30"/>
      <c r="L638" s="30"/>
      <c r="M638" s="286"/>
    </row>
    <row r="639" spans="1:13" s="15" customFormat="1" ht="24.4" customHeight="1">
      <c r="A639" s="306"/>
      <c r="B639" s="233"/>
      <c r="C639" s="68" t="s">
        <v>107</v>
      </c>
      <c r="D639" s="31">
        <v>0.2</v>
      </c>
      <c r="E639" s="69">
        <v>173.4</v>
      </c>
      <c r="F639" s="69">
        <f t="shared" si="24"/>
        <v>34.68</v>
      </c>
      <c r="G639" s="113">
        <v>0.05</v>
      </c>
      <c r="H639" s="101">
        <f t="shared" si="23"/>
        <v>1.734</v>
      </c>
      <c r="I639" s="228"/>
      <c r="J639" s="216"/>
      <c r="K639" s="30"/>
      <c r="L639" s="30"/>
      <c r="M639" s="286"/>
    </row>
    <row r="640" spans="1:13" s="15" customFormat="1" ht="24.4" customHeight="1">
      <c r="A640" s="306"/>
      <c r="B640" s="233"/>
      <c r="C640" s="68" t="s">
        <v>1165</v>
      </c>
      <c r="D640" s="31">
        <v>0.2</v>
      </c>
      <c r="E640" s="69">
        <v>198.7</v>
      </c>
      <c r="F640" s="69">
        <f t="shared" si="24"/>
        <v>39.74</v>
      </c>
      <c r="G640" s="113">
        <v>0.05</v>
      </c>
      <c r="H640" s="101">
        <f t="shared" si="23"/>
        <v>1.9870000000000001</v>
      </c>
      <c r="I640" s="228"/>
      <c r="J640" s="216"/>
      <c r="K640" s="30"/>
      <c r="L640" s="30"/>
      <c r="M640" s="286"/>
    </row>
    <row r="641" spans="1:13" s="15" customFormat="1" ht="24.4" customHeight="1">
      <c r="A641" s="306"/>
      <c r="B641" s="233"/>
      <c r="C641" s="68" t="s">
        <v>1166</v>
      </c>
      <c r="D641" s="31">
        <v>0.4</v>
      </c>
      <c r="E641" s="69">
        <v>114.3</v>
      </c>
      <c r="F641" s="69">
        <f t="shared" si="24"/>
        <v>45.72</v>
      </c>
      <c r="G641" s="113">
        <v>0.05</v>
      </c>
      <c r="H641" s="101">
        <f t="shared" si="23"/>
        <v>2.286</v>
      </c>
      <c r="I641" s="228"/>
      <c r="J641" s="216"/>
      <c r="K641" s="30"/>
      <c r="L641" s="30"/>
      <c r="M641" s="286"/>
    </row>
    <row r="642" spans="1:13" s="15" customFormat="1" ht="24.4" customHeight="1">
      <c r="A642" s="306"/>
      <c r="B642" s="233"/>
      <c r="C642" s="68" t="s">
        <v>1167</v>
      </c>
      <c r="D642" s="31">
        <v>0.4</v>
      </c>
      <c r="E642" s="69">
        <v>114.3</v>
      </c>
      <c r="F642" s="69">
        <f t="shared" si="24"/>
        <v>45.72</v>
      </c>
      <c r="G642" s="113">
        <v>0.05</v>
      </c>
      <c r="H642" s="101">
        <f t="shared" si="23"/>
        <v>2.286</v>
      </c>
      <c r="I642" s="228"/>
      <c r="J642" s="216"/>
      <c r="K642" s="30"/>
      <c r="L642" s="30"/>
      <c r="M642" s="286"/>
    </row>
    <row r="643" spans="1:13" s="15" customFormat="1" ht="24.4" customHeight="1">
      <c r="A643" s="306"/>
      <c r="B643" s="233"/>
      <c r="C643" s="68" t="s">
        <v>1168</v>
      </c>
      <c r="D643" s="31">
        <v>0.4</v>
      </c>
      <c r="E643" s="69">
        <v>114.3</v>
      </c>
      <c r="F643" s="69">
        <f t="shared" si="24"/>
        <v>45.72</v>
      </c>
      <c r="G643" s="113">
        <v>0.05</v>
      </c>
      <c r="H643" s="101">
        <f t="shared" si="23"/>
        <v>2.286</v>
      </c>
      <c r="I643" s="228"/>
      <c r="J643" s="216"/>
      <c r="K643" s="30"/>
      <c r="L643" s="30"/>
      <c r="M643" s="286"/>
    </row>
    <row r="644" spans="1:13" s="15" customFormat="1" ht="24.4" customHeight="1">
      <c r="A644" s="306"/>
      <c r="B644" s="233"/>
      <c r="C644" s="68" t="s">
        <v>1169</v>
      </c>
      <c r="D644" s="31">
        <v>0.2</v>
      </c>
      <c r="E644" s="69">
        <v>272.60000000000002</v>
      </c>
      <c r="F644" s="69">
        <f t="shared" si="24"/>
        <v>54.52000000000001</v>
      </c>
      <c r="G644" s="113">
        <v>0.05</v>
      </c>
      <c r="H644" s="101">
        <f t="shared" si="23"/>
        <v>2.7260000000000009</v>
      </c>
      <c r="I644" s="228"/>
      <c r="J644" s="216"/>
      <c r="K644" s="30"/>
      <c r="L644" s="30"/>
      <c r="M644" s="286"/>
    </row>
    <row r="645" spans="1:13" s="15" customFormat="1" ht="24.4" customHeight="1">
      <c r="A645" s="306"/>
      <c r="B645" s="233"/>
      <c r="C645" s="68" t="s">
        <v>3108</v>
      </c>
      <c r="D645" s="31">
        <v>0.2</v>
      </c>
      <c r="E645" s="69">
        <v>298.89999999999998</v>
      </c>
      <c r="F645" s="69">
        <f t="shared" si="24"/>
        <v>59.78</v>
      </c>
      <c r="G645" s="113">
        <v>0.05</v>
      </c>
      <c r="H645" s="101">
        <f t="shared" si="23"/>
        <v>2.9890000000000003</v>
      </c>
      <c r="I645" s="228"/>
      <c r="J645" s="216"/>
      <c r="K645" s="30"/>
      <c r="L645" s="30"/>
      <c r="M645" s="286"/>
    </row>
    <row r="646" spans="1:13" s="15" customFormat="1" ht="24.4" customHeight="1">
      <c r="A646" s="306"/>
      <c r="B646" s="233"/>
      <c r="C646" s="68" t="s">
        <v>3110</v>
      </c>
      <c r="D646" s="31">
        <v>0.2</v>
      </c>
      <c r="E646" s="69">
        <v>298.89999999999998</v>
      </c>
      <c r="F646" s="69">
        <f t="shared" si="24"/>
        <v>59.78</v>
      </c>
      <c r="G646" s="113">
        <v>0.05</v>
      </c>
      <c r="H646" s="101">
        <f t="shared" si="23"/>
        <v>2.9890000000000003</v>
      </c>
      <c r="I646" s="228"/>
      <c r="J646" s="216"/>
      <c r="K646" s="30"/>
      <c r="L646" s="30"/>
      <c r="M646" s="286"/>
    </row>
    <row r="647" spans="1:13" s="15" customFormat="1" ht="24.4" customHeight="1">
      <c r="A647" s="306"/>
      <c r="B647" s="233"/>
      <c r="C647" s="68" t="s">
        <v>3111</v>
      </c>
      <c r="D647" s="31">
        <v>0.2</v>
      </c>
      <c r="E647" s="69">
        <v>246.2</v>
      </c>
      <c r="F647" s="69">
        <f t="shared" si="24"/>
        <v>49.24</v>
      </c>
      <c r="G647" s="113">
        <v>0.05</v>
      </c>
      <c r="H647" s="101">
        <f t="shared" si="23"/>
        <v>2.4620000000000002</v>
      </c>
      <c r="I647" s="228"/>
      <c r="J647" s="216"/>
      <c r="K647" s="30"/>
      <c r="L647" s="30"/>
      <c r="M647" s="286"/>
    </row>
    <row r="648" spans="1:13" s="15" customFormat="1" ht="24.4" customHeight="1">
      <c r="A648" s="306"/>
      <c r="B648" s="233"/>
      <c r="C648" s="68" t="s">
        <v>3112</v>
      </c>
      <c r="D648" s="31">
        <v>0.2</v>
      </c>
      <c r="E648" s="69">
        <v>130.1</v>
      </c>
      <c r="F648" s="69">
        <f t="shared" si="24"/>
        <v>26.02</v>
      </c>
      <c r="G648" s="113">
        <v>0.05</v>
      </c>
      <c r="H648" s="101">
        <f t="shared" si="23"/>
        <v>1.3010000000000002</v>
      </c>
      <c r="I648" s="228"/>
      <c r="J648" s="216"/>
      <c r="K648" s="30"/>
      <c r="L648" s="30"/>
      <c r="M648" s="286"/>
    </row>
    <row r="649" spans="1:13" s="15" customFormat="1" ht="24.4" customHeight="1">
      <c r="A649" s="306"/>
      <c r="B649" s="233"/>
      <c r="C649" s="68" t="s">
        <v>3113</v>
      </c>
      <c r="D649" s="31">
        <v>0.2</v>
      </c>
      <c r="E649" s="69">
        <v>146</v>
      </c>
      <c r="F649" s="69">
        <f t="shared" si="24"/>
        <v>29.200000000000003</v>
      </c>
      <c r="G649" s="113">
        <v>0.05</v>
      </c>
      <c r="H649" s="101">
        <f t="shared" si="23"/>
        <v>1.4600000000000002</v>
      </c>
      <c r="I649" s="228"/>
      <c r="J649" s="216"/>
      <c r="K649" s="30"/>
      <c r="L649" s="30"/>
      <c r="M649" s="286"/>
    </row>
    <row r="650" spans="1:13" s="15" customFormat="1" ht="24.4" customHeight="1">
      <c r="A650" s="306"/>
      <c r="B650" s="233"/>
      <c r="C650" s="68" t="s">
        <v>3114</v>
      </c>
      <c r="D650" s="31">
        <v>0.2</v>
      </c>
      <c r="E650" s="69">
        <v>101.7</v>
      </c>
      <c r="F650" s="69">
        <f t="shared" si="24"/>
        <v>20.340000000000003</v>
      </c>
      <c r="G650" s="113">
        <v>0.05</v>
      </c>
      <c r="H650" s="101">
        <f t="shared" si="23"/>
        <v>1.0170000000000001</v>
      </c>
      <c r="I650" s="228"/>
      <c r="J650" s="216"/>
      <c r="K650" s="30"/>
      <c r="L650" s="30"/>
      <c r="M650" s="286"/>
    </row>
    <row r="651" spans="1:13" s="15" customFormat="1" ht="24.4" customHeight="1">
      <c r="A651" s="306"/>
      <c r="B651" s="233"/>
      <c r="C651" s="68" t="s">
        <v>3115</v>
      </c>
      <c r="D651" s="31">
        <v>0.2</v>
      </c>
      <c r="E651" s="69">
        <v>140.69999999999999</v>
      </c>
      <c r="F651" s="69">
        <f t="shared" si="24"/>
        <v>28.14</v>
      </c>
      <c r="G651" s="113">
        <v>0.05</v>
      </c>
      <c r="H651" s="101">
        <f t="shared" si="23"/>
        <v>1.407</v>
      </c>
      <c r="I651" s="228"/>
      <c r="J651" s="216"/>
      <c r="K651" s="30"/>
      <c r="L651" s="30"/>
      <c r="M651" s="286"/>
    </row>
    <row r="652" spans="1:13" s="15" customFormat="1" ht="24.4" customHeight="1">
      <c r="A652" s="306"/>
      <c r="B652" s="233"/>
      <c r="C652" s="68" t="s">
        <v>2852</v>
      </c>
      <c r="D652" s="31">
        <v>0.2</v>
      </c>
      <c r="E652" s="69">
        <v>146</v>
      </c>
      <c r="F652" s="69">
        <f t="shared" si="24"/>
        <v>29.200000000000003</v>
      </c>
      <c r="G652" s="113">
        <v>0.05</v>
      </c>
      <c r="H652" s="101">
        <f t="shared" si="23"/>
        <v>1.4600000000000002</v>
      </c>
      <c r="I652" s="228"/>
      <c r="J652" s="216"/>
      <c r="K652" s="30"/>
      <c r="L652" s="30"/>
      <c r="M652" s="286"/>
    </row>
    <row r="653" spans="1:13" s="15" customFormat="1" ht="24.4" customHeight="1">
      <c r="A653" s="306"/>
      <c r="B653" s="233"/>
      <c r="C653" s="68" t="s">
        <v>2853</v>
      </c>
      <c r="D653" s="31">
        <v>0.2</v>
      </c>
      <c r="E653" s="69">
        <v>124.9</v>
      </c>
      <c r="F653" s="69">
        <f t="shared" si="24"/>
        <v>24.980000000000004</v>
      </c>
      <c r="G653" s="113">
        <v>0.05</v>
      </c>
      <c r="H653" s="101">
        <f t="shared" si="23"/>
        <v>1.2490000000000003</v>
      </c>
      <c r="I653" s="228"/>
      <c r="J653" s="216"/>
      <c r="K653" s="30"/>
      <c r="L653" s="30"/>
      <c r="M653" s="286"/>
    </row>
    <row r="654" spans="1:13" s="15" customFormat="1" ht="24.4" customHeight="1">
      <c r="A654" s="306"/>
      <c r="B654" s="233"/>
      <c r="C654" s="68" t="s">
        <v>2854</v>
      </c>
      <c r="D654" s="31">
        <v>0.2</v>
      </c>
      <c r="E654" s="69">
        <v>124.9</v>
      </c>
      <c r="F654" s="69">
        <f t="shared" si="24"/>
        <v>24.980000000000004</v>
      </c>
      <c r="G654" s="113">
        <v>0.05</v>
      </c>
      <c r="H654" s="101">
        <f t="shared" si="23"/>
        <v>1.2490000000000003</v>
      </c>
      <c r="I654" s="228"/>
      <c r="J654" s="216"/>
      <c r="K654" s="30"/>
      <c r="L654" s="30"/>
      <c r="M654" s="286"/>
    </row>
    <row r="655" spans="1:13" s="15" customFormat="1" ht="24.4" customHeight="1">
      <c r="A655" s="306"/>
      <c r="B655" s="233"/>
      <c r="C655" s="68" t="s">
        <v>2855</v>
      </c>
      <c r="D655" s="31">
        <v>0.2</v>
      </c>
      <c r="E655" s="69">
        <v>156.5</v>
      </c>
      <c r="F655" s="69">
        <f t="shared" si="24"/>
        <v>31.3</v>
      </c>
      <c r="G655" s="113">
        <v>0.05</v>
      </c>
      <c r="H655" s="101">
        <f t="shared" si="23"/>
        <v>1.5650000000000002</v>
      </c>
      <c r="I655" s="228"/>
      <c r="J655" s="216"/>
      <c r="K655" s="30"/>
      <c r="L655" s="30"/>
      <c r="M655" s="286"/>
    </row>
    <row r="656" spans="1:13" s="15" customFormat="1" ht="24.4" customHeight="1">
      <c r="A656" s="306"/>
      <c r="B656" s="233"/>
      <c r="C656" s="68" t="s">
        <v>2856</v>
      </c>
      <c r="D656" s="31">
        <v>0.2</v>
      </c>
      <c r="E656" s="69">
        <v>219.8</v>
      </c>
      <c r="F656" s="69">
        <f t="shared" si="24"/>
        <v>43.960000000000008</v>
      </c>
      <c r="G656" s="113">
        <v>0.05</v>
      </c>
      <c r="H656" s="101">
        <f t="shared" si="23"/>
        <v>2.1980000000000004</v>
      </c>
      <c r="I656" s="228"/>
      <c r="J656" s="216"/>
      <c r="K656" s="30"/>
      <c r="L656" s="30"/>
      <c r="M656" s="286"/>
    </row>
    <row r="657" spans="1:13" s="15" customFormat="1" ht="24.4" customHeight="1">
      <c r="A657" s="306"/>
      <c r="B657" s="233"/>
      <c r="C657" s="68" t="s">
        <v>2857</v>
      </c>
      <c r="D657" s="31">
        <v>0.2</v>
      </c>
      <c r="E657" s="69">
        <v>156.5</v>
      </c>
      <c r="F657" s="69">
        <f t="shared" si="24"/>
        <v>31.3</v>
      </c>
      <c r="G657" s="113">
        <v>0.05</v>
      </c>
      <c r="H657" s="101">
        <f t="shared" si="23"/>
        <v>1.5650000000000002</v>
      </c>
      <c r="I657" s="228"/>
      <c r="J657" s="216"/>
      <c r="K657" s="30"/>
      <c r="L657" s="30"/>
      <c r="M657" s="286"/>
    </row>
    <row r="658" spans="1:13" s="15" customFormat="1" ht="24.4" customHeight="1">
      <c r="A658" s="306"/>
      <c r="B658" s="233"/>
      <c r="C658" s="68" t="s">
        <v>2858</v>
      </c>
      <c r="D658" s="31">
        <v>0.2</v>
      </c>
      <c r="E658" s="69">
        <v>156.5</v>
      </c>
      <c r="F658" s="69">
        <f t="shared" si="24"/>
        <v>31.3</v>
      </c>
      <c r="G658" s="113">
        <v>0.05</v>
      </c>
      <c r="H658" s="101">
        <f t="shared" si="23"/>
        <v>1.5650000000000002</v>
      </c>
      <c r="I658" s="228"/>
      <c r="J658" s="216"/>
      <c r="K658" s="30"/>
      <c r="L658" s="30"/>
      <c r="M658" s="286"/>
    </row>
    <row r="659" spans="1:13" s="15" customFormat="1" ht="24.4" customHeight="1">
      <c r="A659" s="306"/>
      <c r="B659" s="233"/>
      <c r="C659" s="68" t="s">
        <v>2859</v>
      </c>
      <c r="D659" s="31">
        <v>0.2</v>
      </c>
      <c r="E659" s="69">
        <v>161.80000000000001</v>
      </c>
      <c r="F659" s="69">
        <f t="shared" si="24"/>
        <v>32.360000000000007</v>
      </c>
      <c r="G659" s="113">
        <v>0.05</v>
      </c>
      <c r="H659" s="101">
        <f t="shared" si="23"/>
        <v>1.6180000000000003</v>
      </c>
      <c r="I659" s="228"/>
      <c r="J659" s="216"/>
      <c r="K659" s="30"/>
      <c r="L659" s="30"/>
      <c r="M659" s="286"/>
    </row>
    <row r="660" spans="1:13" s="15" customFormat="1" ht="24.4" customHeight="1">
      <c r="A660" s="306"/>
      <c r="B660" s="233"/>
      <c r="C660" s="68" t="s">
        <v>2860</v>
      </c>
      <c r="D660" s="31">
        <v>0.2</v>
      </c>
      <c r="E660" s="69">
        <v>159.69999999999999</v>
      </c>
      <c r="F660" s="69">
        <f t="shared" si="24"/>
        <v>31.939999999999998</v>
      </c>
      <c r="G660" s="113">
        <v>0.05</v>
      </c>
      <c r="H660" s="101">
        <f t="shared" si="23"/>
        <v>1.597</v>
      </c>
      <c r="I660" s="228"/>
      <c r="J660" s="216"/>
      <c r="K660" s="30"/>
      <c r="L660" s="30"/>
      <c r="M660" s="286"/>
    </row>
    <row r="661" spans="1:13" s="15" customFormat="1" ht="24.4" customHeight="1">
      <c r="A661" s="306"/>
      <c r="B661" s="233"/>
      <c r="C661" s="68" t="s">
        <v>2861</v>
      </c>
      <c r="D661" s="31">
        <v>0.2</v>
      </c>
      <c r="E661" s="69">
        <v>193.4</v>
      </c>
      <c r="F661" s="69">
        <f t="shared" si="24"/>
        <v>38.680000000000007</v>
      </c>
      <c r="G661" s="113">
        <v>0.05</v>
      </c>
      <c r="H661" s="101">
        <f t="shared" si="23"/>
        <v>1.9340000000000004</v>
      </c>
      <c r="I661" s="228"/>
      <c r="J661" s="216"/>
      <c r="K661" s="30"/>
      <c r="L661" s="30"/>
      <c r="M661" s="286"/>
    </row>
    <row r="662" spans="1:13" s="15" customFormat="1" ht="24.4" customHeight="1">
      <c r="A662" s="306"/>
      <c r="B662" s="233"/>
      <c r="C662" s="68" t="s">
        <v>3636</v>
      </c>
      <c r="D662" s="31">
        <v>0.2</v>
      </c>
      <c r="E662" s="69">
        <v>124.9</v>
      </c>
      <c r="F662" s="69">
        <f t="shared" si="24"/>
        <v>24.980000000000004</v>
      </c>
      <c r="G662" s="113">
        <v>0.05</v>
      </c>
      <c r="H662" s="101">
        <f t="shared" si="23"/>
        <v>1.2490000000000003</v>
      </c>
      <c r="I662" s="228"/>
      <c r="J662" s="216"/>
      <c r="K662" s="30"/>
      <c r="L662" s="30"/>
      <c r="M662" s="286"/>
    </row>
    <row r="663" spans="1:13" s="15" customFormat="1" ht="24.4" customHeight="1">
      <c r="A663" s="306"/>
      <c r="B663" s="233"/>
      <c r="C663" s="68" t="s">
        <v>3637</v>
      </c>
      <c r="D663" s="31">
        <v>0.2</v>
      </c>
      <c r="E663" s="69">
        <v>172.3</v>
      </c>
      <c r="F663" s="69">
        <f t="shared" si="24"/>
        <v>34.46</v>
      </c>
      <c r="G663" s="113">
        <v>0.05</v>
      </c>
      <c r="H663" s="101">
        <f t="shared" si="23"/>
        <v>1.7230000000000001</v>
      </c>
      <c r="I663" s="228"/>
      <c r="J663" s="216"/>
      <c r="K663" s="30"/>
      <c r="L663" s="30"/>
      <c r="M663" s="286"/>
    </row>
    <row r="664" spans="1:13" s="15" customFormat="1" ht="24.4" customHeight="1">
      <c r="A664" s="306"/>
      <c r="B664" s="233"/>
      <c r="C664" s="68" t="s">
        <v>3638</v>
      </c>
      <c r="D664" s="31">
        <v>0.4</v>
      </c>
      <c r="E664" s="69">
        <v>132.30000000000001</v>
      </c>
      <c r="F664" s="69">
        <f t="shared" si="24"/>
        <v>52.920000000000009</v>
      </c>
      <c r="G664" s="113">
        <v>0.05</v>
      </c>
      <c r="H664" s="101">
        <f t="shared" si="23"/>
        <v>2.6460000000000008</v>
      </c>
      <c r="I664" s="228"/>
      <c r="J664" s="216"/>
      <c r="K664" s="30"/>
      <c r="L664" s="30"/>
      <c r="M664" s="286"/>
    </row>
    <row r="665" spans="1:13" s="15" customFormat="1" ht="24.4" customHeight="1">
      <c r="A665" s="306"/>
      <c r="B665" s="233"/>
      <c r="C665" s="68" t="s">
        <v>3639</v>
      </c>
      <c r="D665" s="31">
        <v>0.4</v>
      </c>
      <c r="E665" s="69">
        <v>127.5</v>
      </c>
      <c r="F665" s="69">
        <f t="shared" si="24"/>
        <v>51</v>
      </c>
      <c r="G665" s="113">
        <v>0.05</v>
      </c>
      <c r="H665" s="101">
        <f t="shared" si="23"/>
        <v>2.5500000000000003</v>
      </c>
      <c r="I665" s="228"/>
      <c r="J665" s="216"/>
      <c r="K665" s="30"/>
      <c r="L665" s="30"/>
      <c r="M665" s="286"/>
    </row>
    <row r="666" spans="1:13" s="15" customFormat="1" ht="24.4" customHeight="1">
      <c r="A666" s="306"/>
      <c r="B666" s="233"/>
      <c r="C666" s="68" t="s">
        <v>3640</v>
      </c>
      <c r="D666" s="31">
        <v>0.2</v>
      </c>
      <c r="E666" s="69">
        <v>188.2</v>
      </c>
      <c r="F666" s="69">
        <f t="shared" si="24"/>
        <v>37.64</v>
      </c>
      <c r="G666" s="113">
        <v>0.05</v>
      </c>
      <c r="H666" s="101">
        <f t="shared" si="23"/>
        <v>1.8820000000000001</v>
      </c>
      <c r="I666" s="228"/>
      <c r="J666" s="216"/>
      <c r="K666" s="30"/>
      <c r="L666" s="30"/>
      <c r="M666" s="286"/>
    </row>
    <row r="667" spans="1:13" s="15" customFormat="1" ht="24.4" customHeight="1">
      <c r="A667" s="306"/>
      <c r="B667" s="233"/>
      <c r="C667" s="68" t="s">
        <v>3641</v>
      </c>
      <c r="D667" s="31">
        <v>0.2</v>
      </c>
      <c r="E667" s="69">
        <v>167.1</v>
      </c>
      <c r="F667" s="69">
        <f t="shared" si="24"/>
        <v>33.42</v>
      </c>
      <c r="G667" s="113">
        <v>0.05</v>
      </c>
      <c r="H667" s="101">
        <f t="shared" si="23"/>
        <v>1.6710000000000003</v>
      </c>
      <c r="I667" s="228"/>
      <c r="J667" s="216"/>
      <c r="K667" s="30"/>
      <c r="L667" s="30"/>
      <c r="M667" s="286"/>
    </row>
    <row r="668" spans="1:13" s="15" customFormat="1" ht="24.4" customHeight="1">
      <c r="A668" s="306"/>
      <c r="B668" s="233"/>
      <c r="C668" s="68" t="s">
        <v>3642</v>
      </c>
      <c r="D668" s="31">
        <v>0.4</v>
      </c>
      <c r="E668" s="69">
        <v>127.5</v>
      </c>
      <c r="F668" s="69">
        <f t="shared" si="24"/>
        <v>51</v>
      </c>
      <c r="G668" s="113">
        <v>0.05</v>
      </c>
      <c r="H668" s="101">
        <f t="shared" si="23"/>
        <v>2.5500000000000003</v>
      </c>
      <c r="I668" s="228"/>
      <c r="J668" s="216"/>
      <c r="K668" s="30"/>
      <c r="L668" s="30"/>
      <c r="M668" s="286"/>
    </row>
    <row r="669" spans="1:13" s="15" customFormat="1" ht="24.4" customHeight="1">
      <c r="A669" s="306"/>
      <c r="B669" s="233"/>
      <c r="C669" s="68" t="s">
        <v>3643</v>
      </c>
      <c r="D669" s="31">
        <v>0.2</v>
      </c>
      <c r="E669" s="69">
        <v>159.69999999999999</v>
      </c>
      <c r="F669" s="69">
        <f t="shared" si="24"/>
        <v>31.939999999999998</v>
      </c>
      <c r="G669" s="113">
        <v>0.05</v>
      </c>
      <c r="H669" s="101">
        <f t="shared" si="23"/>
        <v>1.597</v>
      </c>
      <c r="I669" s="228"/>
      <c r="J669" s="216"/>
      <c r="K669" s="30"/>
      <c r="L669" s="30"/>
      <c r="M669" s="286"/>
    </row>
    <row r="670" spans="1:13" s="15" customFormat="1" ht="24.4" customHeight="1">
      <c r="A670" s="306"/>
      <c r="B670" s="233"/>
      <c r="C670" s="68" t="s">
        <v>3644</v>
      </c>
      <c r="D670" s="31">
        <v>0.4</v>
      </c>
      <c r="E670" s="69">
        <v>98.5</v>
      </c>
      <c r="F670" s="69">
        <f t="shared" si="24"/>
        <v>39.400000000000006</v>
      </c>
      <c r="G670" s="113">
        <v>0.05</v>
      </c>
      <c r="H670" s="101">
        <f t="shared" si="23"/>
        <v>1.9700000000000004</v>
      </c>
      <c r="I670" s="228"/>
      <c r="J670" s="216"/>
      <c r="K670" s="30"/>
      <c r="L670" s="30"/>
      <c r="M670" s="286"/>
    </row>
    <row r="671" spans="1:13" s="15" customFormat="1" ht="24.4" customHeight="1">
      <c r="A671" s="306"/>
      <c r="B671" s="233"/>
      <c r="C671" s="68" t="s">
        <v>3645</v>
      </c>
      <c r="D671" s="31">
        <v>0.4</v>
      </c>
      <c r="E671" s="69">
        <v>127.5</v>
      </c>
      <c r="F671" s="69">
        <f t="shared" si="24"/>
        <v>51</v>
      </c>
      <c r="G671" s="113">
        <v>0.05</v>
      </c>
      <c r="H671" s="101">
        <f t="shared" si="23"/>
        <v>2.5500000000000003</v>
      </c>
      <c r="I671" s="228"/>
      <c r="J671" s="216"/>
      <c r="K671" s="30"/>
      <c r="L671" s="30"/>
      <c r="M671" s="286"/>
    </row>
    <row r="672" spans="1:13" s="15" customFormat="1" ht="24.4" customHeight="1">
      <c r="A672" s="306"/>
      <c r="B672" s="233"/>
      <c r="C672" s="68" t="s">
        <v>2748</v>
      </c>
      <c r="D672" s="31">
        <v>0.2</v>
      </c>
      <c r="E672" s="69">
        <v>198.7</v>
      </c>
      <c r="F672" s="69">
        <f t="shared" si="24"/>
        <v>39.74</v>
      </c>
      <c r="G672" s="113">
        <v>0.05</v>
      </c>
      <c r="H672" s="101">
        <f t="shared" si="23"/>
        <v>1.9870000000000001</v>
      </c>
      <c r="I672" s="228"/>
      <c r="J672" s="216"/>
      <c r="K672" s="30"/>
      <c r="L672" s="30"/>
      <c r="M672" s="286"/>
    </row>
    <row r="673" spans="1:13" s="15" customFormat="1" ht="24.4" customHeight="1">
      <c r="A673" s="306"/>
      <c r="B673" s="233"/>
      <c r="C673" s="68" t="s">
        <v>2749</v>
      </c>
      <c r="D673" s="31">
        <v>0.2</v>
      </c>
      <c r="E673" s="69">
        <v>193.4</v>
      </c>
      <c r="F673" s="69">
        <f t="shared" si="24"/>
        <v>38.680000000000007</v>
      </c>
      <c r="G673" s="113">
        <v>0.05</v>
      </c>
      <c r="H673" s="101">
        <f t="shared" si="23"/>
        <v>1.9340000000000004</v>
      </c>
      <c r="I673" s="228"/>
      <c r="J673" s="216"/>
      <c r="K673" s="30"/>
      <c r="L673" s="30"/>
      <c r="M673" s="286"/>
    </row>
    <row r="674" spans="1:13" s="15" customFormat="1" ht="24.4" customHeight="1">
      <c r="A674" s="306"/>
      <c r="B674" s="233"/>
      <c r="C674" s="68" t="s">
        <v>2750</v>
      </c>
      <c r="D674" s="31">
        <v>0.2</v>
      </c>
      <c r="E674" s="69">
        <v>204</v>
      </c>
      <c r="F674" s="69">
        <f t="shared" si="24"/>
        <v>40.800000000000004</v>
      </c>
      <c r="G674" s="113">
        <v>0.05</v>
      </c>
      <c r="H674" s="101">
        <f t="shared" ref="H674:H737" si="25">F674*G674</f>
        <v>2.0400000000000005</v>
      </c>
      <c r="I674" s="228"/>
      <c r="J674" s="216"/>
      <c r="K674" s="30"/>
      <c r="L674" s="30"/>
      <c r="M674" s="286"/>
    </row>
    <row r="675" spans="1:13" s="15" customFormat="1" ht="24.4" customHeight="1">
      <c r="A675" s="306"/>
      <c r="B675" s="233"/>
      <c r="C675" s="68" t="s">
        <v>2751</v>
      </c>
      <c r="D675" s="31">
        <v>0.2</v>
      </c>
      <c r="E675" s="69">
        <v>193.4</v>
      </c>
      <c r="F675" s="69">
        <f t="shared" si="24"/>
        <v>38.680000000000007</v>
      </c>
      <c r="G675" s="113">
        <v>0.05</v>
      </c>
      <c r="H675" s="101">
        <f t="shared" si="25"/>
        <v>1.9340000000000004</v>
      </c>
      <c r="I675" s="228"/>
      <c r="J675" s="216"/>
      <c r="K675" s="30"/>
      <c r="L675" s="30"/>
      <c r="M675" s="286"/>
    </row>
    <row r="676" spans="1:13" s="15" customFormat="1" ht="24.4" customHeight="1">
      <c r="A676" s="306"/>
      <c r="B676" s="233"/>
      <c r="C676" s="29" t="s">
        <v>2752</v>
      </c>
      <c r="D676" s="31">
        <v>0.4</v>
      </c>
      <c r="E676" s="69">
        <v>117</v>
      </c>
      <c r="F676" s="69">
        <f t="shared" si="24"/>
        <v>46.800000000000004</v>
      </c>
      <c r="G676" s="113">
        <v>0.05</v>
      </c>
      <c r="H676" s="101">
        <f t="shared" si="25"/>
        <v>2.3400000000000003</v>
      </c>
      <c r="I676" s="228"/>
      <c r="J676" s="216"/>
      <c r="K676" s="30"/>
      <c r="L676" s="30"/>
      <c r="M676" s="286"/>
    </row>
    <row r="677" spans="1:13" s="15" customFormat="1" ht="24.4" customHeight="1">
      <c r="A677" s="306"/>
      <c r="B677" s="233"/>
      <c r="C677" s="68" t="s">
        <v>2753</v>
      </c>
      <c r="D677" s="31">
        <v>0.4</v>
      </c>
      <c r="E677" s="69">
        <v>341.1</v>
      </c>
      <c r="F677" s="69">
        <f t="shared" si="24"/>
        <v>136.44000000000003</v>
      </c>
      <c r="G677" s="113">
        <v>0.05</v>
      </c>
      <c r="H677" s="101">
        <f t="shared" si="25"/>
        <v>6.8220000000000018</v>
      </c>
      <c r="I677" s="228"/>
      <c r="J677" s="216"/>
      <c r="K677" s="30"/>
      <c r="L677" s="30"/>
      <c r="M677" s="286"/>
    </row>
    <row r="678" spans="1:13" s="15" customFormat="1" ht="24.4" customHeight="1">
      <c r="A678" s="306"/>
      <c r="B678" s="233"/>
      <c r="C678" s="68" t="s">
        <v>2754</v>
      </c>
      <c r="D678" s="31">
        <v>0.2</v>
      </c>
      <c r="E678" s="69">
        <v>151.19999999999999</v>
      </c>
      <c r="F678" s="69">
        <f t="shared" si="24"/>
        <v>30.24</v>
      </c>
      <c r="G678" s="113">
        <v>0.05</v>
      </c>
      <c r="H678" s="101">
        <f t="shared" si="25"/>
        <v>1.512</v>
      </c>
      <c r="I678" s="228"/>
      <c r="J678" s="216"/>
      <c r="K678" s="30"/>
      <c r="L678" s="30"/>
      <c r="M678" s="286"/>
    </row>
    <row r="679" spans="1:13" s="15" customFormat="1" ht="24.4" customHeight="1">
      <c r="A679" s="306"/>
      <c r="B679" s="233"/>
      <c r="C679" s="68" t="s">
        <v>2755</v>
      </c>
      <c r="D679" s="31">
        <v>0.2</v>
      </c>
      <c r="E679" s="69">
        <v>140.69999999999999</v>
      </c>
      <c r="F679" s="69">
        <f t="shared" si="24"/>
        <v>28.14</v>
      </c>
      <c r="G679" s="113">
        <v>0.05</v>
      </c>
      <c r="H679" s="101">
        <f t="shared" si="25"/>
        <v>1.407</v>
      </c>
      <c r="I679" s="228"/>
      <c r="J679" s="216"/>
      <c r="K679" s="30"/>
      <c r="L679" s="30"/>
      <c r="M679" s="286"/>
    </row>
    <row r="680" spans="1:13" s="15" customFormat="1" ht="24.4" customHeight="1">
      <c r="A680" s="306"/>
      <c r="B680" s="233"/>
      <c r="C680" s="68" t="s">
        <v>2756</v>
      </c>
      <c r="D680" s="31">
        <v>0.2</v>
      </c>
      <c r="E680" s="69">
        <v>124.9</v>
      </c>
      <c r="F680" s="69">
        <f t="shared" si="24"/>
        <v>24.980000000000004</v>
      </c>
      <c r="G680" s="113">
        <v>0.05</v>
      </c>
      <c r="H680" s="101">
        <f t="shared" si="25"/>
        <v>1.2490000000000003</v>
      </c>
      <c r="I680" s="228"/>
      <c r="J680" s="216"/>
      <c r="K680" s="30"/>
      <c r="L680" s="30"/>
      <c r="M680" s="286"/>
    </row>
    <row r="681" spans="1:13" s="15" customFormat="1" ht="24.4" customHeight="1">
      <c r="A681" s="306"/>
      <c r="B681" s="233"/>
      <c r="C681" s="68" t="s">
        <v>2757</v>
      </c>
      <c r="D681" s="31">
        <v>1</v>
      </c>
      <c r="E681" s="69">
        <v>37.299999999999997</v>
      </c>
      <c r="F681" s="69">
        <f t="shared" si="24"/>
        <v>37.299999999999997</v>
      </c>
      <c r="G681" s="113">
        <v>0.05</v>
      </c>
      <c r="H681" s="101">
        <f t="shared" si="25"/>
        <v>1.865</v>
      </c>
      <c r="I681" s="228"/>
      <c r="J681" s="216"/>
      <c r="K681" s="30"/>
      <c r="L681" s="30"/>
      <c r="M681" s="286"/>
    </row>
    <row r="682" spans="1:13" s="15" customFormat="1" ht="24.4" customHeight="1">
      <c r="A682" s="306"/>
      <c r="B682" s="233"/>
      <c r="C682" s="68" t="s">
        <v>2758</v>
      </c>
      <c r="D682" s="31">
        <v>0.4</v>
      </c>
      <c r="E682" s="69">
        <v>124.9</v>
      </c>
      <c r="F682" s="69">
        <f t="shared" si="24"/>
        <v>49.960000000000008</v>
      </c>
      <c r="G682" s="113">
        <v>0.05</v>
      </c>
      <c r="H682" s="101">
        <f t="shared" si="25"/>
        <v>2.4980000000000007</v>
      </c>
      <c r="I682" s="228"/>
      <c r="J682" s="216"/>
      <c r="K682" s="30"/>
      <c r="L682" s="30"/>
      <c r="M682" s="286"/>
    </row>
    <row r="683" spans="1:13" s="15" customFormat="1" ht="24.4" customHeight="1">
      <c r="A683" s="306"/>
      <c r="B683" s="233"/>
      <c r="C683" s="68" t="s">
        <v>2759</v>
      </c>
      <c r="D683" s="31">
        <v>0.2</v>
      </c>
      <c r="E683" s="69">
        <v>161.80000000000001</v>
      </c>
      <c r="F683" s="69">
        <f t="shared" si="24"/>
        <v>32.360000000000007</v>
      </c>
      <c r="G683" s="113">
        <v>0.05</v>
      </c>
      <c r="H683" s="101">
        <f t="shared" si="25"/>
        <v>1.6180000000000003</v>
      </c>
      <c r="I683" s="228"/>
      <c r="J683" s="216"/>
      <c r="K683" s="30"/>
      <c r="L683" s="30"/>
      <c r="M683" s="286"/>
    </row>
    <row r="684" spans="1:13" s="15" customFormat="1" ht="24.4" customHeight="1">
      <c r="A684" s="306"/>
      <c r="B684" s="233"/>
      <c r="C684" s="68" t="s">
        <v>895</v>
      </c>
      <c r="D684" s="31">
        <v>0.4</v>
      </c>
      <c r="E684" s="69">
        <v>101.1</v>
      </c>
      <c r="F684" s="69">
        <f t="shared" si="24"/>
        <v>40.44</v>
      </c>
      <c r="G684" s="113">
        <v>0.05</v>
      </c>
      <c r="H684" s="101">
        <f t="shared" si="25"/>
        <v>2.0219999999999998</v>
      </c>
      <c r="I684" s="228"/>
      <c r="J684" s="216"/>
      <c r="K684" s="30"/>
      <c r="L684" s="30"/>
      <c r="M684" s="286"/>
    </row>
    <row r="685" spans="1:13" s="15" customFormat="1" ht="24.4" customHeight="1">
      <c r="A685" s="306"/>
      <c r="B685" s="233"/>
      <c r="C685" s="68" t="s">
        <v>2760</v>
      </c>
      <c r="D685" s="31">
        <v>0.2</v>
      </c>
      <c r="E685" s="69">
        <v>172.3</v>
      </c>
      <c r="F685" s="69">
        <f t="shared" si="24"/>
        <v>34.46</v>
      </c>
      <c r="G685" s="113">
        <v>0.05</v>
      </c>
      <c r="H685" s="101">
        <f t="shared" si="25"/>
        <v>1.7230000000000001</v>
      </c>
      <c r="I685" s="228"/>
      <c r="J685" s="216"/>
      <c r="K685" s="30"/>
      <c r="L685" s="30"/>
      <c r="M685" s="286"/>
    </row>
    <row r="686" spans="1:13" s="15" customFormat="1" ht="24.4" customHeight="1">
      <c r="A686" s="306"/>
      <c r="B686" s="233"/>
      <c r="C686" s="68" t="s">
        <v>2761</v>
      </c>
      <c r="D686" s="31">
        <v>0.2</v>
      </c>
      <c r="E686" s="69">
        <v>167.1</v>
      </c>
      <c r="F686" s="69">
        <f t="shared" si="24"/>
        <v>33.42</v>
      </c>
      <c r="G686" s="113">
        <v>0.05</v>
      </c>
      <c r="H686" s="101">
        <f t="shared" si="25"/>
        <v>1.6710000000000003</v>
      </c>
      <c r="I686" s="228"/>
      <c r="J686" s="216"/>
      <c r="K686" s="30"/>
      <c r="L686" s="30"/>
      <c r="M686" s="286"/>
    </row>
    <row r="687" spans="1:13" s="15" customFormat="1" ht="24.4" customHeight="1">
      <c r="A687" s="306"/>
      <c r="B687" s="233"/>
      <c r="C687" s="68" t="s">
        <v>896</v>
      </c>
      <c r="D687" s="31">
        <v>1</v>
      </c>
      <c r="E687" s="69">
        <v>41.5</v>
      </c>
      <c r="F687" s="69">
        <f t="shared" si="24"/>
        <v>41.5</v>
      </c>
      <c r="G687" s="113">
        <v>0.05</v>
      </c>
      <c r="H687" s="101">
        <f t="shared" si="25"/>
        <v>2.0750000000000002</v>
      </c>
      <c r="I687" s="228"/>
      <c r="J687" s="216"/>
      <c r="K687" s="30"/>
      <c r="L687" s="30"/>
      <c r="M687" s="286"/>
    </row>
    <row r="688" spans="1:13" s="15" customFormat="1" ht="24.4" customHeight="1">
      <c r="A688" s="306"/>
      <c r="B688" s="233"/>
      <c r="C688" s="68" t="s">
        <v>2762</v>
      </c>
      <c r="D688" s="31">
        <v>0.2</v>
      </c>
      <c r="E688" s="69">
        <v>255.7</v>
      </c>
      <c r="F688" s="69">
        <f t="shared" si="24"/>
        <v>51.14</v>
      </c>
      <c r="G688" s="113">
        <v>0.05</v>
      </c>
      <c r="H688" s="101">
        <f t="shared" si="25"/>
        <v>2.5570000000000004</v>
      </c>
      <c r="I688" s="228"/>
      <c r="J688" s="216"/>
      <c r="K688" s="30"/>
      <c r="L688" s="30"/>
      <c r="M688" s="286"/>
    </row>
    <row r="689" spans="1:13" s="15" customFormat="1" ht="24.4" customHeight="1">
      <c r="A689" s="306"/>
      <c r="B689" s="233"/>
      <c r="C689" s="68" t="s">
        <v>2662</v>
      </c>
      <c r="D689" s="31">
        <v>0.2</v>
      </c>
      <c r="E689" s="69">
        <v>146</v>
      </c>
      <c r="F689" s="69">
        <f t="shared" si="24"/>
        <v>29.200000000000003</v>
      </c>
      <c r="G689" s="113">
        <v>0.05</v>
      </c>
      <c r="H689" s="101">
        <f t="shared" si="25"/>
        <v>1.4600000000000002</v>
      </c>
      <c r="I689" s="228"/>
      <c r="J689" s="216"/>
      <c r="K689" s="30"/>
      <c r="L689" s="30"/>
      <c r="M689" s="286"/>
    </row>
    <row r="690" spans="1:13" s="15" customFormat="1" ht="24.4" customHeight="1">
      <c r="A690" s="306"/>
      <c r="B690" s="233"/>
      <c r="C690" s="68" t="s">
        <v>3368</v>
      </c>
      <c r="D690" s="31">
        <v>0.4</v>
      </c>
      <c r="E690" s="69">
        <v>167.1</v>
      </c>
      <c r="F690" s="69">
        <f t="shared" si="24"/>
        <v>66.84</v>
      </c>
      <c r="G690" s="113">
        <v>0.05</v>
      </c>
      <c r="H690" s="101">
        <f t="shared" si="25"/>
        <v>3.3420000000000005</v>
      </c>
      <c r="I690" s="228"/>
      <c r="J690" s="216"/>
      <c r="K690" s="30"/>
      <c r="L690" s="30"/>
      <c r="M690" s="286"/>
    </row>
    <row r="691" spans="1:13" s="15" customFormat="1" ht="24.4" customHeight="1">
      <c r="A691" s="306"/>
      <c r="B691" s="233"/>
      <c r="C691" s="68" t="s">
        <v>3369</v>
      </c>
      <c r="D691" s="31">
        <v>0.2</v>
      </c>
      <c r="E691" s="69">
        <v>283.10000000000002</v>
      </c>
      <c r="F691" s="69">
        <f t="shared" si="24"/>
        <v>56.620000000000005</v>
      </c>
      <c r="G691" s="113">
        <v>0.05</v>
      </c>
      <c r="H691" s="101">
        <f t="shared" si="25"/>
        <v>2.8310000000000004</v>
      </c>
      <c r="I691" s="228"/>
      <c r="J691" s="216"/>
      <c r="K691" s="30"/>
      <c r="L691" s="30"/>
      <c r="M691" s="286"/>
    </row>
    <row r="692" spans="1:13" s="15" customFormat="1" ht="24.4" customHeight="1">
      <c r="A692" s="306"/>
      <c r="B692" s="233"/>
      <c r="C692" s="68" t="s">
        <v>3370</v>
      </c>
      <c r="D692" s="31">
        <v>0.2</v>
      </c>
      <c r="E692" s="69">
        <v>193.4</v>
      </c>
      <c r="F692" s="69">
        <f t="shared" si="24"/>
        <v>38.680000000000007</v>
      </c>
      <c r="G692" s="113">
        <v>0.05</v>
      </c>
      <c r="H692" s="101">
        <f t="shared" si="25"/>
        <v>1.9340000000000004</v>
      </c>
      <c r="I692" s="228"/>
      <c r="J692" s="216"/>
      <c r="K692" s="30"/>
      <c r="L692" s="30"/>
      <c r="M692" s="286"/>
    </row>
    <row r="693" spans="1:13" s="15" customFormat="1" ht="24.4" customHeight="1">
      <c r="A693" s="306"/>
      <c r="B693" s="233"/>
      <c r="C693" s="68" t="s">
        <v>3371</v>
      </c>
      <c r="D693" s="31">
        <v>0.2</v>
      </c>
      <c r="E693" s="69">
        <v>272.60000000000002</v>
      </c>
      <c r="F693" s="69">
        <f t="shared" si="24"/>
        <v>54.52000000000001</v>
      </c>
      <c r="G693" s="113">
        <v>0.05</v>
      </c>
      <c r="H693" s="101">
        <f t="shared" si="25"/>
        <v>2.7260000000000009</v>
      </c>
      <c r="I693" s="228"/>
      <c r="J693" s="216"/>
      <c r="K693" s="30"/>
      <c r="L693" s="30"/>
      <c r="M693" s="286"/>
    </row>
    <row r="694" spans="1:13" s="15" customFormat="1" ht="24.4" customHeight="1">
      <c r="A694" s="306"/>
      <c r="B694" s="233"/>
      <c r="C694" s="68" t="s">
        <v>3372</v>
      </c>
      <c r="D694" s="31">
        <v>0.2</v>
      </c>
      <c r="E694" s="69">
        <v>193.4</v>
      </c>
      <c r="F694" s="69">
        <f t="shared" si="24"/>
        <v>38.680000000000007</v>
      </c>
      <c r="G694" s="113">
        <v>0.05</v>
      </c>
      <c r="H694" s="101">
        <f t="shared" si="25"/>
        <v>1.9340000000000004</v>
      </c>
      <c r="I694" s="228"/>
      <c r="J694" s="216"/>
      <c r="K694" s="30"/>
      <c r="L694" s="30"/>
      <c r="M694" s="286"/>
    </row>
    <row r="695" spans="1:13" s="15" customFormat="1" ht="24.4" customHeight="1">
      <c r="A695" s="306"/>
      <c r="B695" s="233"/>
      <c r="C695" s="68" t="s">
        <v>3373</v>
      </c>
      <c r="D695" s="31">
        <v>0.2</v>
      </c>
      <c r="E695" s="69">
        <v>272.60000000000002</v>
      </c>
      <c r="F695" s="69">
        <f t="shared" ref="F695:F768" si="26">SUM(D695*E695)</f>
        <v>54.52000000000001</v>
      </c>
      <c r="G695" s="113">
        <v>0.05</v>
      </c>
      <c r="H695" s="101">
        <f t="shared" si="25"/>
        <v>2.7260000000000009</v>
      </c>
      <c r="I695" s="228"/>
      <c r="J695" s="216"/>
      <c r="K695" s="30"/>
      <c r="L695" s="30"/>
      <c r="M695" s="286"/>
    </row>
    <row r="696" spans="1:13" s="15" customFormat="1" ht="24.4" customHeight="1">
      <c r="A696" s="306"/>
      <c r="B696" s="233"/>
      <c r="C696" s="68" t="s">
        <v>3374</v>
      </c>
      <c r="D696" s="31">
        <v>0.4</v>
      </c>
      <c r="E696" s="69">
        <v>140.69999999999999</v>
      </c>
      <c r="F696" s="69">
        <f t="shared" si="26"/>
        <v>56.28</v>
      </c>
      <c r="G696" s="113">
        <v>0.05</v>
      </c>
      <c r="H696" s="101">
        <f t="shared" si="25"/>
        <v>2.8140000000000001</v>
      </c>
      <c r="I696" s="228"/>
      <c r="J696" s="216"/>
      <c r="K696" s="30"/>
      <c r="L696" s="30"/>
      <c r="M696" s="286"/>
    </row>
    <row r="697" spans="1:13" s="15" customFormat="1" ht="24.4" customHeight="1">
      <c r="A697" s="306"/>
      <c r="B697" s="233"/>
      <c r="C697" s="68" t="s">
        <v>3375</v>
      </c>
      <c r="D697" s="31">
        <v>0.4</v>
      </c>
      <c r="E697" s="69">
        <v>140.69999999999999</v>
      </c>
      <c r="F697" s="69">
        <f t="shared" si="26"/>
        <v>56.28</v>
      </c>
      <c r="G697" s="113">
        <v>0.05</v>
      </c>
      <c r="H697" s="101">
        <f t="shared" si="25"/>
        <v>2.8140000000000001</v>
      </c>
      <c r="I697" s="228"/>
      <c r="J697" s="216"/>
      <c r="K697" s="30"/>
      <c r="L697" s="30"/>
      <c r="M697" s="286"/>
    </row>
    <row r="698" spans="1:13" s="15" customFormat="1" ht="24.4" customHeight="1">
      <c r="A698" s="306"/>
      <c r="B698" s="233"/>
      <c r="C698" s="68" t="s">
        <v>3376</v>
      </c>
      <c r="D698" s="31">
        <v>0.4</v>
      </c>
      <c r="E698" s="69">
        <v>201.3</v>
      </c>
      <c r="F698" s="69">
        <f t="shared" si="26"/>
        <v>80.52000000000001</v>
      </c>
      <c r="G698" s="113">
        <v>0.05</v>
      </c>
      <c r="H698" s="101">
        <f t="shared" si="25"/>
        <v>4.0260000000000007</v>
      </c>
      <c r="I698" s="228"/>
      <c r="J698" s="216"/>
      <c r="K698" s="30"/>
      <c r="L698" s="30"/>
      <c r="M698" s="286"/>
    </row>
    <row r="699" spans="1:13" s="15" customFormat="1" ht="24.4" customHeight="1">
      <c r="A699" s="306"/>
      <c r="B699" s="233"/>
      <c r="C699" s="68" t="s">
        <v>3377</v>
      </c>
      <c r="D699" s="31">
        <v>0.4</v>
      </c>
      <c r="E699" s="69">
        <v>140.69999999999999</v>
      </c>
      <c r="F699" s="69">
        <f t="shared" si="26"/>
        <v>56.28</v>
      </c>
      <c r="G699" s="113">
        <v>0.05</v>
      </c>
      <c r="H699" s="101">
        <f t="shared" si="25"/>
        <v>2.8140000000000001</v>
      </c>
      <c r="I699" s="228"/>
      <c r="J699" s="216"/>
      <c r="K699" s="30"/>
      <c r="L699" s="30"/>
      <c r="M699" s="286"/>
    </row>
    <row r="700" spans="1:13" s="15" customFormat="1" ht="24.4" customHeight="1">
      <c r="A700" s="306"/>
      <c r="B700" s="233" t="s">
        <v>2747</v>
      </c>
      <c r="C700" s="68" t="s">
        <v>3378</v>
      </c>
      <c r="D700" s="104">
        <f t="shared" ref="D700:D721" si="27">1/3*1</f>
        <v>0.33333333333333331</v>
      </c>
      <c r="E700" s="69">
        <v>152.19999999999999</v>
      </c>
      <c r="F700" s="69">
        <f t="shared" si="26"/>
        <v>50.733333333333327</v>
      </c>
      <c r="G700" s="113">
        <v>0.05</v>
      </c>
      <c r="H700" s="101">
        <f t="shared" si="25"/>
        <v>2.5366666666666666</v>
      </c>
      <c r="I700" s="228"/>
      <c r="J700" s="216"/>
      <c r="K700" s="30"/>
      <c r="L700" s="30"/>
      <c r="M700" s="286"/>
    </row>
    <row r="701" spans="1:13" s="15" customFormat="1" ht="24.4" customHeight="1">
      <c r="A701" s="306"/>
      <c r="B701" s="233"/>
      <c r="C701" s="68" t="s">
        <v>2867</v>
      </c>
      <c r="D701" s="104">
        <f t="shared" si="27"/>
        <v>0.33333333333333331</v>
      </c>
      <c r="E701" s="69">
        <v>152.19999999999999</v>
      </c>
      <c r="F701" s="69">
        <f t="shared" si="26"/>
        <v>50.733333333333327</v>
      </c>
      <c r="G701" s="113">
        <v>0.05</v>
      </c>
      <c r="H701" s="101">
        <f t="shared" si="25"/>
        <v>2.5366666666666666</v>
      </c>
      <c r="I701" s="228"/>
      <c r="J701" s="216"/>
      <c r="K701" s="30"/>
      <c r="L701" s="30"/>
      <c r="M701" s="286"/>
    </row>
    <row r="702" spans="1:13" s="15" customFormat="1" ht="24.4" customHeight="1">
      <c r="A702" s="306"/>
      <c r="B702" s="233"/>
      <c r="C702" s="68" t="s">
        <v>3379</v>
      </c>
      <c r="D702" s="104">
        <f t="shared" si="27"/>
        <v>0.33333333333333331</v>
      </c>
      <c r="E702" s="69">
        <v>152.19999999999999</v>
      </c>
      <c r="F702" s="69">
        <f t="shared" si="26"/>
        <v>50.733333333333327</v>
      </c>
      <c r="G702" s="113">
        <v>0.05</v>
      </c>
      <c r="H702" s="101">
        <f t="shared" si="25"/>
        <v>2.5366666666666666</v>
      </c>
      <c r="I702" s="228"/>
      <c r="J702" s="216"/>
      <c r="K702" s="30"/>
      <c r="L702" s="30"/>
      <c r="M702" s="286"/>
    </row>
    <row r="703" spans="1:13" s="15" customFormat="1" ht="24.4" customHeight="1">
      <c r="A703" s="306"/>
      <c r="B703" s="233"/>
      <c r="C703" s="68" t="s">
        <v>616</v>
      </c>
      <c r="D703" s="104">
        <f t="shared" si="27"/>
        <v>0.33333333333333331</v>
      </c>
      <c r="E703" s="69">
        <v>152.19999999999999</v>
      </c>
      <c r="F703" s="69">
        <f t="shared" si="26"/>
        <v>50.733333333333327</v>
      </c>
      <c r="G703" s="113">
        <v>0.05</v>
      </c>
      <c r="H703" s="101">
        <f t="shared" si="25"/>
        <v>2.5366666666666666</v>
      </c>
      <c r="I703" s="228"/>
      <c r="J703" s="216"/>
      <c r="K703" s="30"/>
      <c r="L703" s="30"/>
      <c r="M703" s="286"/>
    </row>
    <row r="704" spans="1:13" s="15" customFormat="1" ht="24.4" customHeight="1">
      <c r="A704" s="306"/>
      <c r="B704" s="233"/>
      <c r="C704" s="68" t="s">
        <v>890</v>
      </c>
      <c r="D704" s="104">
        <f t="shared" si="27"/>
        <v>0.33333333333333331</v>
      </c>
      <c r="E704" s="69">
        <v>152.19999999999999</v>
      </c>
      <c r="F704" s="69">
        <f t="shared" si="26"/>
        <v>50.733333333333327</v>
      </c>
      <c r="G704" s="113">
        <v>0.05</v>
      </c>
      <c r="H704" s="101">
        <f t="shared" si="25"/>
        <v>2.5366666666666666</v>
      </c>
      <c r="I704" s="228"/>
      <c r="J704" s="216"/>
      <c r="K704" s="30"/>
      <c r="L704" s="30"/>
      <c r="M704" s="286"/>
    </row>
    <row r="705" spans="1:13" s="15" customFormat="1" ht="24.4" customHeight="1">
      <c r="A705" s="306"/>
      <c r="B705" s="233"/>
      <c r="C705" s="68" t="s">
        <v>891</v>
      </c>
      <c r="D705" s="104">
        <f t="shared" si="27"/>
        <v>0.33333333333333331</v>
      </c>
      <c r="E705" s="69">
        <v>152.19999999999999</v>
      </c>
      <c r="F705" s="69">
        <f t="shared" si="26"/>
        <v>50.733333333333327</v>
      </c>
      <c r="G705" s="113">
        <v>0.05</v>
      </c>
      <c r="H705" s="101">
        <f t="shared" si="25"/>
        <v>2.5366666666666666</v>
      </c>
      <c r="I705" s="228"/>
      <c r="J705" s="216"/>
      <c r="K705" s="30"/>
      <c r="L705" s="30"/>
      <c r="M705" s="286"/>
    </row>
    <row r="706" spans="1:13" s="15" customFormat="1" ht="24.4" customHeight="1">
      <c r="A706" s="306"/>
      <c r="B706" s="233"/>
      <c r="C706" s="68" t="s">
        <v>892</v>
      </c>
      <c r="D706" s="104">
        <f t="shared" si="27"/>
        <v>0.33333333333333331</v>
      </c>
      <c r="E706" s="69">
        <v>152.19999999999999</v>
      </c>
      <c r="F706" s="69">
        <f t="shared" si="26"/>
        <v>50.733333333333327</v>
      </c>
      <c r="G706" s="113">
        <v>0.05</v>
      </c>
      <c r="H706" s="101">
        <f t="shared" si="25"/>
        <v>2.5366666666666666</v>
      </c>
      <c r="I706" s="228"/>
      <c r="J706" s="216"/>
      <c r="K706" s="30"/>
      <c r="L706" s="30"/>
      <c r="M706" s="286"/>
    </row>
    <row r="707" spans="1:13" s="15" customFormat="1" ht="24.4" customHeight="1">
      <c r="A707" s="306"/>
      <c r="B707" s="233"/>
      <c r="C707" s="68" t="s">
        <v>3381</v>
      </c>
      <c r="D707" s="104">
        <f t="shared" si="27"/>
        <v>0.33333333333333331</v>
      </c>
      <c r="E707" s="69">
        <v>152.19999999999999</v>
      </c>
      <c r="F707" s="69">
        <f t="shared" si="26"/>
        <v>50.733333333333327</v>
      </c>
      <c r="G707" s="113">
        <v>0.05</v>
      </c>
      <c r="H707" s="101">
        <f t="shared" si="25"/>
        <v>2.5366666666666666</v>
      </c>
      <c r="I707" s="228"/>
      <c r="J707" s="216"/>
      <c r="K707" s="30"/>
      <c r="L707" s="30"/>
      <c r="M707" s="286"/>
    </row>
    <row r="708" spans="1:13" s="15" customFormat="1" ht="24.4" customHeight="1">
      <c r="A708" s="306"/>
      <c r="B708" s="233"/>
      <c r="C708" s="102" t="s">
        <v>1345</v>
      </c>
      <c r="D708" s="104">
        <f t="shared" si="27"/>
        <v>0.33333333333333331</v>
      </c>
      <c r="E708" s="69">
        <v>152.19999999999999</v>
      </c>
      <c r="F708" s="69">
        <f t="shared" si="26"/>
        <v>50.733333333333327</v>
      </c>
      <c r="G708" s="113">
        <v>0.05</v>
      </c>
      <c r="H708" s="101">
        <f t="shared" si="25"/>
        <v>2.5366666666666666</v>
      </c>
      <c r="I708" s="228"/>
      <c r="J708" s="216"/>
      <c r="K708" s="30"/>
      <c r="L708" s="30"/>
      <c r="M708" s="286"/>
    </row>
    <row r="709" spans="1:13" s="15" customFormat="1" ht="24.4" customHeight="1">
      <c r="A709" s="306"/>
      <c r="B709" s="233"/>
      <c r="C709" s="68" t="s">
        <v>617</v>
      </c>
      <c r="D709" s="104">
        <f t="shared" si="27"/>
        <v>0.33333333333333331</v>
      </c>
      <c r="E709" s="69">
        <v>152.19999999999999</v>
      </c>
      <c r="F709" s="69">
        <f t="shared" si="26"/>
        <v>50.733333333333327</v>
      </c>
      <c r="G709" s="113">
        <v>0.05</v>
      </c>
      <c r="H709" s="101">
        <f t="shared" si="25"/>
        <v>2.5366666666666666</v>
      </c>
      <c r="I709" s="228"/>
      <c r="J709" s="216"/>
      <c r="K709" s="30"/>
      <c r="L709" s="30"/>
      <c r="M709" s="286"/>
    </row>
    <row r="710" spans="1:13" s="15" customFormat="1" ht="24.4" customHeight="1">
      <c r="A710" s="306"/>
      <c r="B710" s="233"/>
      <c r="C710" s="68" t="s">
        <v>615</v>
      </c>
      <c r="D710" s="104">
        <f t="shared" si="27"/>
        <v>0.33333333333333331</v>
      </c>
      <c r="E710" s="69">
        <v>152.19999999999999</v>
      </c>
      <c r="F710" s="69">
        <f t="shared" si="26"/>
        <v>50.733333333333327</v>
      </c>
      <c r="G710" s="113">
        <v>0.05</v>
      </c>
      <c r="H710" s="101">
        <f t="shared" si="25"/>
        <v>2.5366666666666666</v>
      </c>
      <c r="I710" s="228"/>
      <c r="J710" s="216"/>
      <c r="K710" s="30"/>
      <c r="L710" s="30"/>
      <c r="M710" s="286"/>
    </row>
    <row r="711" spans="1:13" s="15" customFormat="1" ht="24.4" customHeight="1">
      <c r="A711" s="306"/>
      <c r="B711" s="233"/>
      <c r="C711" s="68" t="s">
        <v>3380</v>
      </c>
      <c r="D711" s="104">
        <f t="shared" si="27"/>
        <v>0.33333333333333331</v>
      </c>
      <c r="E711" s="69">
        <v>152.19999999999999</v>
      </c>
      <c r="F711" s="69">
        <f t="shared" si="26"/>
        <v>50.733333333333327</v>
      </c>
      <c r="G711" s="113">
        <v>0.05</v>
      </c>
      <c r="H711" s="101">
        <f t="shared" si="25"/>
        <v>2.5366666666666666</v>
      </c>
      <c r="I711" s="228"/>
      <c r="J711" s="216"/>
      <c r="K711" s="30"/>
      <c r="L711" s="30"/>
      <c r="M711" s="286"/>
    </row>
    <row r="712" spans="1:13" s="15" customFormat="1" ht="24.4" customHeight="1">
      <c r="A712" s="306"/>
      <c r="B712" s="233"/>
      <c r="C712" s="68" t="s">
        <v>1201</v>
      </c>
      <c r="D712" s="104">
        <f t="shared" si="27"/>
        <v>0.33333333333333331</v>
      </c>
      <c r="E712" s="69">
        <v>152.19999999999999</v>
      </c>
      <c r="F712" s="69">
        <f t="shared" si="26"/>
        <v>50.733333333333327</v>
      </c>
      <c r="G712" s="113">
        <v>0.05</v>
      </c>
      <c r="H712" s="101">
        <f t="shared" si="25"/>
        <v>2.5366666666666666</v>
      </c>
      <c r="I712" s="228"/>
      <c r="J712" s="216"/>
      <c r="K712" s="30"/>
      <c r="L712" s="30"/>
      <c r="M712" s="286"/>
    </row>
    <row r="713" spans="1:13" s="15" customFormat="1" ht="24.4" customHeight="1">
      <c r="A713" s="306"/>
      <c r="B713" s="233" t="s">
        <v>686</v>
      </c>
      <c r="C713" s="68" t="s">
        <v>1202</v>
      </c>
      <c r="D713" s="104">
        <f t="shared" si="27"/>
        <v>0.33333333333333331</v>
      </c>
      <c r="E713" s="69">
        <v>111.3</v>
      </c>
      <c r="F713" s="69">
        <f t="shared" si="26"/>
        <v>37.099999999999994</v>
      </c>
      <c r="G713" s="113">
        <v>0.05</v>
      </c>
      <c r="H713" s="101">
        <f t="shared" si="25"/>
        <v>1.8549999999999998</v>
      </c>
      <c r="I713" s="228"/>
      <c r="J713" s="216"/>
      <c r="K713" s="30"/>
      <c r="L713" s="30"/>
      <c r="M713" s="286"/>
    </row>
    <row r="714" spans="1:13" s="15" customFormat="1" ht="24.4" customHeight="1">
      <c r="A714" s="306"/>
      <c r="B714" s="233"/>
      <c r="C714" s="68" t="s">
        <v>1203</v>
      </c>
      <c r="D714" s="104">
        <f t="shared" si="27"/>
        <v>0.33333333333333331</v>
      </c>
      <c r="E714" s="69">
        <v>152.19999999999999</v>
      </c>
      <c r="F714" s="69">
        <f t="shared" si="26"/>
        <v>50.733333333333327</v>
      </c>
      <c r="G714" s="113">
        <v>0.05</v>
      </c>
      <c r="H714" s="101">
        <f t="shared" si="25"/>
        <v>2.5366666666666666</v>
      </c>
      <c r="I714" s="228"/>
      <c r="J714" s="216"/>
      <c r="K714" s="30"/>
      <c r="L714" s="30"/>
      <c r="M714" s="286"/>
    </row>
    <row r="715" spans="1:13" s="15" customFormat="1" ht="24.4" customHeight="1">
      <c r="A715" s="306"/>
      <c r="B715" s="233"/>
      <c r="C715" s="68" t="s">
        <v>1204</v>
      </c>
      <c r="D715" s="104">
        <f t="shared" si="27"/>
        <v>0.33333333333333331</v>
      </c>
      <c r="E715" s="69">
        <v>152.19999999999999</v>
      </c>
      <c r="F715" s="69">
        <f t="shared" si="26"/>
        <v>50.733333333333327</v>
      </c>
      <c r="G715" s="113">
        <v>0.05</v>
      </c>
      <c r="H715" s="101">
        <f t="shared" si="25"/>
        <v>2.5366666666666666</v>
      </c>
      <c r="I715" s="228"/>
      <c r="J715" s="216"/>
      <c r="K715" s="30"/>
      <c r="L715" s="30"/>
      <c r="M715" s="286"/>
    </row>
    <row r="716" spans="1:13" s="15" customFormat="1" ht="24.4" customHeight="1">
      <c r="A716" s="306"/>
      <c r="B716" s="233"/>
      <c r="C716" s="68" t="s">
        <v>1205</v>
      </c>
      <c r="D716" s="104">
        <f t="shared" si="27"/>
        <v>0.33333333333333331</v>
      </c>
      <c r="E716" s="69">
        <v>176.8</v>
      </c>
      <c r="F716" s="69">
        <f t="shared" si="26"/>
        <v>58.933333333333337</v>
      </c>
      <c r="G716" s="113">
        <v>0.05</v>
      </c>
      <c r="H716" s="101">
        <f t="shared" si="25"/>
        <v>2.9466666666666672</v>
      </c>
      <c r="I716" s="228"/>
      <c r="J716" s="216"/>
      <c r="K716" s="30"/>
      <c r="L716" s="30"/>
      <c r="M716" s="286"/>
    </row>
    <row r="717" spans="1:13" s="15" customFormat="1" ht="24.4" customHeight="1">
      <c r="A717" s="306"/>
      <c r="B717" s="233"/>
      <c r="C717" s="68" t="s">
        <v>1206</v>
      </c>
      <c r="D717" s="104">
        <f t="shared" si="27"/>
        <v>0.33333333333333331</v>
      </c>
      <c r="E717" s="69">
        <v>123.5</v>
      </c>
      <c r="F717" s="69">
        <f t="shared" si="26"/>
        <v>41.166666666666664</v>
      </c>
      <c r="G717" s="113">
        <v>0.05</v>
      </c>
      <c r="H717" s="101">
        <f t="shared" si="25"/>
        <v>2.0583333333333331</v>
      </c>
      <c r="I717" s="228"/>
      <c r="J717" s="216"/>
      <c r="K717" s="30"/>
      <c r="L717" s="30"/>
      <c r="M717" s="286"/>
    </row>
    <row r="718" spans="1:13" s="15" customFormat="1" ht="24.4" customHeight="1">
      <c r="A718" s="306"/>
      <c r="B718" s="233"/>
      <c r="C718" s="68" t="s">
        <v>1207</v>
      </c>
      <c r="D718" s="104">
        <f t="shared" si="27"/>
        <v>0.33333333333333331</v>
      </c>
      <c r="E718" s="69">
        <v>172.7</v>
      </c>
      <c r="F718" s="69">
        <f t="shared" si="26"/>
        <v>57.566666666666663</v>
      </c>
      <c r="G718" s="113">
        <v>0.05</v>
      </c>
      <c r="H718" s="101">
        <f t="shared" si="25"/>
        <v>2.8783333333333334</v>
      </c>
      <c r="I718" s="228"/>
      <c r="J718" s="216"/>
      <c r="K718" s="30"/>
      <c r="L718" s="30"/>
      <c r="M718" s="286"/>
    </row>
    <row r="719" spans="1:13" s="15" customFormat="1" ht="24.4" customHeight="1">
      <c r="A719" s="306"/>
      <c r="B719" s="233"/>
      <c r="C719" s="68" t="s">
        <v>1208</v>
      </c>
      <c r="D719" s="104">
        <f t="shared" si="27"/>
        <v>0.33333333333333331</v>
      </c>
      <c r="E719" s="69">
        <v>156.30000000000001</v>
      </c>
      <c r="F719" s="69">
        <f t="shared" si="26"/>
        <v>52.1</v>
      </c>
      <c r="G719" s="113">
        <v>0.05</v>
      </c>
      <c r="H719" s="101">
        <f t="shared" si="25"/>
        <v>2.6050000000000004</v>
      </c>
      <c r="I719" s="228"/>
      <c r="J719" s="216"/>
      <c r="K719" s="30"/>
      <c r="L719" s="30"/>
      <c r="M719" s="286"/>
    </row>
    <row r="720" spans="1:13" s="15" customFormat="1" ht="24.4" customHeight="1">
      <c r="A720" s="306"/>
      <c r="B720" s="233"/>
      <c r="C720" s="68" t="s">
        <v>1209</v>
      </c>
      <c r="D720" s="104">
        <f t="shared" si="27"/>
        <v>0.33333333333333331</v>
      </c>
      <c r="E720" s="69">
        <v>156.30000000000001</v>
      </c>
      <c r="F720" s="69">
        <f t="shared" si="26"/>
        <v>52.1</v>
      </c>
      <c r="G720" s="113">
        <v>0.05</v>
      </c>
      <c r="H720" s="101">
        <f t="shared" si="25"/>
        <v>2.6050000000000004</v>
      </c>
      <c r="I720" s="228"/>
      <c r="J720" s="216"/>
      <c r="K720" s="30"/>
      <c r="L720" s="30"/>
      <c r="M720" s="286"/>
    </row>
    <row r="721" spans="1:13" s="15" customFormat="1" ht="24.4" customHeight="1">
      <c r="A721" s="306"/>
      <c r="B721" s="233"/>
      <c r="C721" s="68" t="s">
        <v>2172</v>
      </c>
      <c r="D721" s="104">
        <f t="shared" si="27"/>
        <v>0.33333333333333331</v>
      </c>
      <c r="E721" s="69">
        <v>156.30000000000001</v>
      </c>
      <c r="F721" s="69">
        <f t="shared" si="26"/>
        <v>52.1</v>
      </c>
      <c r="G721" s="113">
        <v>0.05</v>
      </c>
      <c r="H721" s="101">
        <f t="shared" si="25"/>
        <v>2.6050000000000004</v>
      </c>
      <c r="I721" s="228"/>
      <c r="J721" s="216"/>
      <c r="K721" s="30"/>
      <c r="L721" s="30"/>
      <c r="M721" s="286"/>
    </row>
    <row r="722" spans="1:13" s="15" customFormat="1" ht="24.4" customHeight="1">
      <c r="A722" s="306"/>
      <c r="B722" s="233" t="s">
        <v>2006</v>
      </c>
      <c r="C722" s="68" t="s">
        <v>2173</v>
      </c>
      <c r="D722" s="31">
        <v>0.5</v>
      </c>
      <c r="E722" s="69">
        <v>350.2</v>
      </c>
      <c r="F722" s="69">
        <f t="shared" si="26"/>
        <v>175.1</v>
      </c>
      <c r="G722" s="113">
        <v>0.05</v>
      </c>
      <c r="H722" s="101">
        <f t="shared" si="25"/>
        <v>8.7550000000000008</v>
      </c>
      <c r="I722" s="228"/>
      <c r="J722" s="216"/>
      <c r="K722" s="30"/>
      <c r="L722" s="30"/>
      <c r="M722" s="286"/>
    </row>
    <row r="723" spans="1:13" s="15" customFormat="1" ht="24.4" customHeight="1">
      <c r="A723" s="306"/>
      <c r="B723" s="233"/>
      <c r="C723" s="68" t="s">
        <v>2174</v>
      </c>
      <c r="D723" s="31">
        <v>0.5</v>
      </c>
      <c r="E723" s="69">
        <v>322.89999999999998</v>
      </c>
      <c r="F723" s="69">
        <f t="shared" si="26"/>
        <v>161.44999999999999</v>
      </c>
      <c r="G723" s="113">
        <v>0.05</v>
      </c>
      <c r="H723" s="101">
        <f t="shared" si="25"/>
        <v>8.0724999999999998</v>
      </c>
      <c r="I723" s="228"/>
      <c r="J723" s="216"/>
      <c r="K723" s="30"/>
      <c r="L723" s="30"/>
      <c r="M723" s="286"/>
    </row>
    <row r="724" spans="1:13" s="15" customFormat="1" ht="24.4" customHeight="1">
      <c r="A724" s="306"/>
      <c r="B724" s="233"/>
      <c r="C724" s="68" t="s">
        <v>2175</v>
      </c>
      <c r="D724" s="31">
        <v>0.5</v>
      </c>
      <c r="E724" s="69">
        <v>186.3</v>
      </c>
      <c r="F724" s="69">
        <f t="shared" si="26"/>
        <v>93.15</v>
      </c>
      <c r="G724" s="113">
        <v>0.05</v>
      </c>
      <c r="H724" s="101">
        <f t="shared" si="25"/>
        <v>4.6575000000000006</v>
      </c>
      <c r="I724" s="228"/>
      <c r="J724" s="216"/>
      <c r="K724" s="30"/>
      <c r="L724" s="30"/>
      <c r="M724" s="286"/>
    </row>
    <row r="725" spans="1:13" s="15" customFormat="1" ht="24.4" customHeight="1">
      <c r="A725" s="306"/>
      <c r="B725" s="233"/>
      <c r="C725" s="68" t="s">
        <v>2176</v>
      </c>
      <c r="D725" s="31">
        <v>0.5</v>
      </c>
      <c r="E725" s="69">
        <v>281.89999999999998</v>
      </c>
      <c r="F725" s="69">
        <f t="shared" si="26"/>
        <v>140.94999999999999</v>
      </c>
      <c r="G725" s="113">
        <v>0.05</v>
      </c>
      <c r="H725" s="101">
        <f t="shared" si="25"/>
        <v>7.0474999999999994</v>
      </c>
      <c r="I725" s="228"/>
      <c r="J725" s="216"/>
      <c r="K725" s="30"/>
      <c r="L725" s="30"/>
      <c r="M725" s="286"/>
    </row>
    <row r="726" spans="1:13" s="15" customFormat="1" ht="24.4" customHeight="1">
      <c r="A726" s="306"/>
      <c r="B726" s="233"/>
      <c r="C726" s="68" t="s">
        <v>2177</v>
      </c>
      <c r="D726" s="31">
        <v>0.5</v>
      </c>
      <c r="E726" s="69">
        <v>350.2</v>
      </c>
      <c r="F726" s="69">
        <f t="shared" si="26"/>
        <v>175.1</v>
      </c>
      <c r="G726" s="113">
        <v>0.05</v>
      </c>
      <c r="H726" s="101">
        <f t="shared" si="25"/>
        <v>8.7550000000000008</v>
      </c>
      <c r="I726" s="228"/>
      <c r="J726" s="216"/>
      <c r="K726" s="30"/>
      <c r="L726" s="30"/>
      <c r="M726" s="286"/>
    </row>
    <row r="727" spans="1:13" s="15" customFormat="1" ht="24.4" customHeight="1">
      <c r="A727" s="306"/>
      <c r="B727" s="233"/>
      <c r="C727" s="68" t="s">
        <v>2178</v>
      </c>
      <c r="D727" s="31">
        <v>0.5</v>
      </c>
      <c r="E727" s="69">
        <v>350.2</v>
      </c>
      <c r="F727" s="69">
        <f t="shared" si="26"/>
        <v>175.1</v>
      </c>
      <c r="G727" s="113">
        <v>0.05</v>
      </c>
      <c r="H727" s="101">
        <f t="shared" si="25"/>
        <v>8.7550000000000008</v>
      </c>
      <c r="I727" s="228"/>
      <c r="J727" s="216"/>
      <c r="K727" s="30"/>
      <c r="L727" s="30"/>
      <c r="M727" s="286"/>
    </row>
    <row r="728" spans="1:13" s="15" customFormat="1" ht="24.4" customHeight="1">
      <c r="A728" s="306"/>
      <c r="B728" s="233" t="s">
        <v>2607</v>
      </c>
      <c r="C728" s="68" t="s">
        <v>3206</v>
      </c>
      <c r="D728" s="104">
        <f>1/3*1</f>
        <v>0.33333333333333331</v>
      </c>
      <c r="E728" s="69">
        <v>234.1</v>
      </c>
      <c r="F728" s="69">
        <f t="shared" si="26"/>
        <v>78.033333333333331</v>
      </c>
      <c r="G728" s="113">
        <v>0.05</v>
      </c>
      <c r="H728" s="101">
        <f t="shared" si="25"/>
        <v>3.9016666666666668</v>
      </c>
      <c r="I728" s="228"/>
      <c r="J728" s="216"/>
      <c r="K728" s="30"/>
      <c r="L728" s="30"/>
      <c r="M728" s="286"/>
    </row>
    <row r="729" spans="1:13" s="15" customFormat="1" ht="24.4" customHeight="1">
      <c r="A729" s="306"/>
      <c r="B729" s="233"/>
      <c r="C729" s="68" t="s">
        <v>3207</v>
      </c>
      <c r="D729" s="104">
        <f>1/3*1</f>
        <v>0.33333333333333331</v>
      </c>
      <c r="E729" s="69">
        <v>316.10000000000002</v>
      </c>
      <c r="F729" s="69">
        <f t="shared" si="26"/>
        <v>105.36666666666667</v>
      </c>
      <c r="G729" s="113">
        <v>0.05</v>
      </c>
      <c r="H729" s="101">
        <f t="shared" si="25"/>
        <v>5.2683333333333344</v>
      </c>
      <c r="I729" s="228"/>
      <c r="J729" s="216"/>
      <c r="K729" s="30"/>
      <c r="L729" s="30"/>
      <c r="M729" s="286"/>
    </row>
    <row r="730" spans="1:13" s="15" customFormat="1" ht="24.4" customHeight="1">
      <c r="A730" s="306"/>
      <c r="B730" s="233"/>
      <c r="C730" s="68" t="s">
        <v>3208</v>
      </c>
      <c r="D730" s="104">
        <f>1/3*1</f>
        <v>0.33333333333333331</v>
      </c>
      <c r="E730" s="69">
        <v>172.7</v>
      </c>
      <c r="F730" s="69">
        <f t="shared" si="26"/>
        <v>57.566666666666663</v>
      </c>
      <c r="G730" s="113">
        <v>0.05</v>
      </c>
      <c r="H730" s="101">
        <f t="shared" si="25"/>
        <v>2.8783333333333334</v>
      </c>
      <c r="I730" s="228"/>
      <c r="J730" s="216"/>
      <c r="K730" s="30"/>
      <c r="L730" s="30"/>
      <c r="M730" s="286"/>
    </row>
    <row r="731" spans="1:13" s="15" customFormat="1" ht="24.4" customHeight="1">
      <c r="A731" s="306"/>
      <c r="B731" s="233"/>
      <c r="C731" s="68" t="s">
        <v>3436</v>
      </c>
      <c r="D731" s="31">
        <v>0.2</v>
      </c>
      <c r="E731" s="69">
        <v>247.8</v>
      </c>
      <c r="F731" s="69">
        <f t="shared" si="26"/>
        <v>49.56</v>
      </c>
      <c r="G731" s="113">
        <v>0.05</v>
      </c>
      <c r="H731" s="101">
        <f t="shared" si="25"/>
        <v>2.4780000000000002</v>
      </c>
      <c r="I731" s="228"/>
      <c r="J731" s="216"/>
      <c r="K731" s="30"/>
      <c r="L731" s="30"/>
      <c r="M731" s="286"/>
    </row>
    <row r="732" spans="1:13" s="15" customFormat="1" ht="24.4" customHeight="1">
      <c r="A732" s="306"/>
      <c r="B732" s="233"/>
      <c r="C732" s="68" t="s">
        <v>804</v>
      </c>
      <c r="D732" s="104">
        <f>1/3*1</f>
        <v>0.33333333333333331</v>
      </c>
      <c r="E732" s="69">
        <v>234.1</v>
      </c>
      <c r="F732" s="69">
        <f t="shared" si="26"/>
        <v>78.033333333333331</v>
      </c>
      <c r="G732" s="113">
        <v>0.05</v>
      </c>
      <c r="H732" s="101">
        <f t="shared" si="25"/>
        <v>3.9016666666666668</v>
      </c>
      <c r="I732" s="228"/>
      <c r="J732" s="216"/>
      <c r="K732" s="30"/>
      <c r="L732" s="30"/>
      <c r="M732" s="286"/>
    </row>
    <row r="733" spans="1:13" s="15" customFormat="1" ht="24.4" customHeight="1">
      <c r="A733" s="306"/>
      <c r="B733" s="233"/>
      <c r="C733" s="68" t="s">
        <v>805</v>
      </c>
      <c r="D733" s="31">
        <v>0.2</v>
      </c>
      <c r="E733" s="69">
        <v>145.4</v>
      </c>
      <c r="F733" s="69">
        <f t="shared" si="26"/>
        <v>29.080000000000002</v>
      </c>
      <c r="G733" s="113">
        <v>0.05</v>
      </c>
      <c r="H733" s="101">
        <f t="shared" si="25"/>
        <v>1.4540000000000002</v>
      </c>
      <c r="I733" s="228"/>
      <c r="J733" s="216"/>
      <c r="K733" s="30"/>
      <c r="L733" s="30"/>
      <c r="M733" s="286"/>
    </row>
    <row r="734" spans="1:13" s="15" customFormat="1" ht="24.4" customHeight="1">
      <c r="A734" s="306"/>
      <c r="B734" s="233"/>
      <c r="C734" s="68" t="s">
        <v>3437</v>
      </c>
      <c r="D734" s="104">
        <f>1/3*1</f>
        <v>0.33333333333333331</v>
      </c>
      <c r="E734" s="69">
        <v>433.1</v>
      </c>
      <c r="F734" s="69">
        <f t="shared" si="26"/>
        <v>144.36666666666667</v>
      </c>
      <c r="G734" s="113">
        <v>0.05</v>
      </c>
      <c r="H734" s="101">
        <f t="shared" si="25"/>
        <v>7.2183333333333337</v>
      </c>
      <c r="I734" s="228"/>
      <c r="J734" s="216"/>
      <c r="K734" s="30"/>
      <c r="L734" s="30"/>
      <c r="M734" s="286"/>
    </row>
    <row r="735" spans="1:13" s="15" customFormat="1" ht="24.4" customHeight="1">
      <c r="A735" s="306"/>
      <c r="B735" s="233"/>
      <c r="C735" s="68" t="s">
        <v>2179</v>
      </c>
      <c r="D735" s="104">
        <f>1/3*1</f>
        <v>0.33333333333333331</v>
      </c>
      <c r="E735" s="69">
        <v>193.2</v>
      </c>
      <c r="F735" s="69">
        <f t="shared" si="26"/>
        <v>64.399999999999991</v>
      </c>
      <c r="G735" s="113">
        <v>0.05</v>
      </c>
      <c r="H735" s="101">
        <f t="shared" si="25"/>
        <v>3.2199999999999998</v>
      </c>
      <c r="I735" s="228"/>
      <c r="J735" s="216"/>
      <c r="K735" s="30"/>
      <c r="L735" s="30"/>
      <c r="M735" s="286"/>
    </row>
    <row r="736" spans="1:13" s="15" customFormat="1" ht="24.4" customHeight="1">
      <c r="A736" s="306"/>
      <c r="B736" s="233" t="s">
        <v>3782</v>
      </c>
      <c r="C736" s="68" t="s">
        <v>3784</v>
      </c>
      <c r="D736" s="31">
        <v>0.2</v>
      </c>
      <c r="E736" s="69">
        <v>370.7</v>
      </c>
      <c r="F736" s="69">
        <f t="shared" si="26"/>
        <v>74.14</v>
      </c>
      <c r="G736" s="113">
        <v>0.05</v>
      </c>
      <c r="H736" s="101">
        <f t="shared" si="25"/>
        <v>3.7070000000000003</v>
      </c>
      <c r="I736" s="228"/>
      <c r="J736" s="216"/>
      <c r="K736" s="30"/>
      <c r="L736" s="30"/>
      <c r="M736" s="286"/>
    </row>
    <row r="737" spans="1:13" s="15" customFormat="1" ht="24.4" customHeight="1">
      <c r="A737" s="306"/>
      <c r="B737" s="233"/>
      <c r="C737" s="68" t="s">
        <v>2180</v>
      </c>
      <c r="D737" s="31">
        <v>0.2</v>
      </c>
      <c r="E737" s="69">
        <v>370.7</v>
      </c>
      <c r="F737" s="69">
        <f t="shared" si="26"/>
        <v>74.14</v>
      </c>
      <c r="G737" s="113">
        <v>0.05</v>
      </c>
      <c r="H737" s="101">
        <f t="shared" si="25"/>
        <v>3.7070000000000003</v>
      </c>
      <c r="I737" s="228"/>
      <c r="J737" s="216"/>
      <c r="K737" s="30"/>
      <c r="L737" s="30"/>
      <c r="M737" s="286"/>
    </row>
    <row r="738" spans="1:13" s="15" customFormat="1" ht="24.4" customHeight="1">
      <c r="A738" s="306"/>
      <c r="B738" s="233"/>
      <c r="C738" s="102" t="s">
        <v>1346</v>
      </c>
      <c r="D738" s="31">
        <v>0.2</v>
      </c>
      <c r="E738" s="69">
        <v>370.7</v>
      </c>
      <c r="F738" s="69">
        <f t="shared" si="26"/>
        <v>74.14</v>
      </c>
      <c r="G738" s="113">
        <v>0.05</v>
      </c>
      <c r="H738" s="101">
        <f t="shared" ref="H738:H811" si="28">F738*G738</f>
        <v>3.7070000000000003</v>
      </c>
      <c r="I738" s="228"/>
      <c r="J738" s="216"/>
      <c r="K738" s="30"/>
      <c r="L738" s="30"/>
      <c r="M738" s="286"/>
    </row>
    <row r="739" spans="1:13" s="15" customFormat="1" ht="24.4" customHeight="1">
      <c r="A739" s="306"/>
      <c r="B739" s="233"/>
      <c r="C739" s="68" t="s">
        <v>2181</v>
      </c>
      <c r="D739" s="31">
        <v>0.2</v>
      </c>
      <c r="E739" s="69">
        <v>370.7</v>
      </c>
      <c r="F739" s="69">
        <f t="shared" si="26"/>
        <v>74.14</v>
      </c>
      <c r="G739" s="113">
        <v>0.05</v>
      </c>
      <c r="H739" s="101">
        <f t="shared" si="28"/>
        <v>3.7070000000000003</v>
      </c>
      <c r="I739" s="228"/>
      <c r="J739" s="216"/>
      <c r="K739" s="30"/>
      <c r="L739" s="30"/>
      <c r="M739" s="286"/>
    </row>
    <row r="740" spans="1:13" s="15" customFormat="1" ht="24.4" customHeight="1">
      <c r="A740" s="306"/>
      <c r="B740" s="233"/>
      <c r="C740" s="68" t="s">
        <v>2182</v>
      </c>
      <c r="D740" s="31">
        <v>0.2</v>
      </c>
      <c r="E740" s="69">
        <v>370.7</v>
      </c>
      <c r="F740" s="69">
        <f t="shared" si="26"/>
        <v>74.14</v>
      </c>
      <c r="G740" s="113">
        <v>0.05</v>
      </c>
      <c r="H740" s="101">
        <f t="shared" si="28"/>
        <v>3.7070000000000003</v>
      </c>
      <c r="I740" s="228"/>
      <c r="J740" s="216"/>
      <c r="K740" s="30"/>
      <c r="L740" s="30"/>
      <c r="M740" s="286"/>
    </row>
    <row r="741" spans="1:13" s="15" customFormat="1" ht="24.4" customHeight="1">
      <c r="A741" s="306"/>
      <c r="B741" s="233"/>
      <c r="C741" s="68" t="s">
        <v>1065</v>
      </c>
      <c r="D741" s="31">
        <v>0.2</v>
      </c>
      <c r="E741" s="69">
        <v>438.9</v>
      </c>
      <c r="F741" s="69">
        <f t="shared" si="26"/>
        <v>87.78</v>
      </c>
      <c r="G741" s="113">
        <v>0.05</v>
      </c>
      <c r="H741" s="101">
        <f t="shared" si="28"/>
        <v>4.3890000000000002</v>
      </c>
      <c r="I741" s="228"/>
      <c r="J741" s="216"/>
      <c r="K741" s="30"/>
      <c r="L741" s="30"/>
      <c r="M741" s="286"/>
    </row>
    <row r="742" spans="1:13" s="15" customFormat="1" ht="24.4" customHeight="1">
      <c r="A742" s="306"/>
      <c r="B742" s="233" t="s">
        <v>3789</v>
      </c>
      <c r="C742" s="68" t="s">
        <v>1066</v>
      </c>
      <c r="D742" s="31">
        <v>0.5</v>
      </c>
      <c r="E742" s="69">
        <v>64.599999999999994</v>
      </c>
      <c r="F742" s="69">
        <f t="shared" si="26"/>
        <v>32.299999999999997</v>
      </c>
      <c r="G742" s="113">
        <v>0.05</v>
      </c>
      <c r="H742" s="101">
        <f t="shared" si="28"/>
        <v>1.615</v>
      </c>
      <c r="I742" s="228"/>
      <c r="J742" s="216"/>
      <c r="K742" s="30"/>
      <c r="L742" s="30"/>
      <c r="M742" s="286"/>
    </row>
    <row r="743" spans="1:13" s="15" customFormat="1" ht="24.4" customHeight="1">
      <c r="A743" s="306"/>
      <c r="B743" s="233"/>
      <c r="C743" s="68" t="s">
        <v>2102</v>
      </c>
      <c r="D743" s="31">
        <v>0.5</v>
      </c>
      <c r="E743" s="69">
        <v>59.2</v>
      </c>
      <c r="F743" s="69">
        <f t="shared" si="26"/>
        <v>29.6</v>
      </c>
      <c r="G743" s="113">
        <v>0.05</v>
      </c>
      <c r="H743" s="101">
        <f t="shared" si="28"/>
        <v>1.4800000000000002</v>
      </c>
      <c r="I743" s="228"/>
      <c r="J743" s="216"/>
      <c r="K743" s="30"/>
      <c r="L743" s="30"/>
      <c r="M743" s="286"/>
    </row>
    <row r="744" spans="1:13" s="15" customFormat="1" ht="24.4" customHeight="1">
      <c r="A744" s="306"/>
      <c r="B744" s="233"/>
      <c r="C744" s="68" t="s">
        <v>1067</v>
      </c>
      <c r="D744" s="31">
        <v>0.5</v>
      </c>
      <c r="E744" s="69">
        <v>47.1</v>
      </c>
      <c r="F744" s="69">
        <f t="shared" si="26"/>
        <v>23.55</v>
      </c>
      <c r="G744" s="113">
        <v>0.05</v>
      </c>
      <c r="H744" s="101">
        <f t="shared" si="28"/>
        <v>1.1775</v>
      </c>
      <c r="I744" s="228"/>
      <c r="J744" s="216"/>
      <c r="K744" s="30"/>
      <c r="L744" s="30"/>
      <c r="M744" s="286"/>
    </row>
    <row r="745" spans="1:13" s="15" customFormat="1" ht="24.4" customHeight="1">
      <c r="A745" s="306"/>
      <c r="B745" s="233"/>
      <c r="C745" s="68" t="s">
        <v>1068</v>
      </c>
      <c r="D745" s="31">
        <v>0.5</v>
      </c>
      <c r="E745" s="69">
        <v>82.1</v>
      </c>
      <c r="F745" s="69">
        <f t="shared" si="26"/>
        <v>41.05</v>
      </c>
      <c r="G745" s="113">
        <v>0.05</v>
      </c>
      <c r="H745" s="101">
        <f t="shared" si="28"/>
        <v>2.0524999999999998</v>
      </c>
      <c r="I745" s="228"/>
      <c r="J745" s="216"/>
      <c r="K745" s="30"/>
      <c r="L745" s="30"/>
      <c r="M745" s="286"/>
    </row>
    <row r="746" spans="1:13" s="15" customFormat="1" ht="24.4" customHeight="1">
      <c r="A746" s="306"/>
      <c r="B746" s="233"/>
      <c r="C746" s="68" t="s">
        <v>897</v>
      </c>
      <c r="D746" s="31">
        <v>0.5</v>
      </c>
      <c r="E746" s="69">
        <v>73.400000000000006</v>
      </c>
      <c r="F746" s="69">
        <f t="shared" si="26"/>
        <v>36.700000000000003</v>
      </c>
      <c r="G746" s="113">
        <v>0.05</v>
      </c>
      <c r="H746" s="101">
        <f t="shared" si="28"/>
        <v>1.8350000000000002</v>
      </c>
      <c r="I746" s="228"/>
      <c r="J746" s="216"/>
      <c r="K746" s="30"/>
      <c r="L746" s="30"/>
      <c r="M746" s="286"/>
    </row>
    <row r="747" spans="1:13" s="15" customFormat="1" ht="24.4" customHeight="1">
      <c r="A747" s="306"/>
      <c r="B747" s="233"/>
      <c r="C747" s="68" t="s">
        <v>898</v>
      </c>
      <c r="D747" s="31">
        <v>0.5</v>
      </c>
      <c r="E747" s="69">
        <v>74.5</v>
      </c>
      <c r="F747" s="69">
        <f t="shared" si="26"/>
        <v>37.25</v>
      </c>
      <c r="G747" s="113">
        <v>0.05</v>
      </c>
      <c r="H747" s="101">
        <f t="shared" si="28"/>
        <v>1.8625</v>
      </c>
      <c r="I747" s="228"/>
      <c r="J747" s="216"/>
      <c r="K747" s="30"/>
      <c r="L747" s="30"/>
      <c r="M747" s="286"/>
    </row>
    <row r="748" spans="1:13" s="15" customFormat="1" ht="24.4" customHeight="1">
      <c r="A748" s="306"/>
      <c r="B748" s="233"/>
      <c r="C748" s="68" t="s">
        <v>899</v>
      </c>
      <c r="D748" s="31">
        <v>1</v>
      </c>
      <c r="E748" s="69">
        <v>68.599999999999994</v>
      </c>
      <c r="F748" s="69">
        <f t="shared" si="26"/>
        <v>68.599999999999994</v>
      </c>
      <c r="G748" s="113">
        <v>0.05</v>
      </c>
      <c r="H748" s="101">
        <f t="shared" si="28"/>
        <v>3.4299999999999997</v>
      </c>
      <c r="I748" s="228"/>
      <c r="J748" s="216"/>
      <c r="K748" s="30"/>
      <c r="L748" s="30"/>
      <c r="M748" s="286"/>
    </row>
    <row r="749" spans="1:13" s="15" customFormat="1" ht="24.4" customHeight="1">
      <c r="A749" s="306"/>
      <c r="B749" s="233"/>
      <c r="C749" s="68" t="s">
        <v>900</v>
      </c>
      <c r="D749" s="31">
        <v>0.5</v>
      </c>
      <c r="E749" s="69">
        <v>71.2</v>
      </c>
      <c r="F749" s="69">
        <f t="shared" si="26"/>
        <v>35.6</v>
      </c>
      <c r="G749" s="113">
        <v>0.05</v>
      </c>
      <c r="H749" s="101">
        <f t="shared" si="28"/>
        <v>1.7800000000000002</v>
      </c>
      <c r="I749" s="228"/>
      <c r="J749" s="216"/>
      <c r="K749" s="30"/>
      <c r="L749" s="30"/>
      <c r="M749" s="286"/>
    </row>
    <row r="750" spans="1:13" s="15" customFormat="1" ht="24.4" customHeight="1">
      <c r="A750" s="306"/>
      <c r="B750" s="233"/>
      <c r="C750" s="68" t="s">
        <v>2841</v>
      </c>
      <c r="D750" s="31">
        <v>0.5</v>
      </c>
      <c r="E750" s="69">
        <v>73.400000000000006</v>
      </c>
      <c r="F750" s="69">
        <f t="shared" si="26"/>
        <v>36.700000000000003</v>
      </c>
      <c r="G750" s="113">
        <v>0.05</v>
      </c>
      <c r="H750" s="101">
        <f t="shared" si="28"/>
        <v>1.8350000000000002</v>
      </c>
      <c r="I750" s="228"/>
      <c r="J750" s="216"/>
      <c r="K750" s="30"/>
      <c r="L750" s="30"/>
      <c r="M750" s="286"/>
    </row>
    <row r="751" spans="1:13" s="15" customFormat="1" ht="24.4" customHeight="1">
      <c r="A751" s="306"/>
      <c r="B751" s="233"/>
      <c r="C751" s="68" t="s">
        <v>2842</v>
      </c>
      <c r="D751" s="31">
        <v>0.5</v>
      </c>
      <c r="E751" s="69">
        <v>47.1</v>
      </c>
      <c r="F751" s="69">
        <f t="shared" si="26"/>
        <v>23.55</v>
      </c>
      <c r="G751" s="113">
        <v>0.05</v>
      </c>
      <c r="H751" s="101">
        <f t="shared" si="28"/>
        <v>1.1775</v>
      </c>
      <c r="I751" s="228"/>
      <c r="J751" s="216"/>
      <c r="K751" s="30"/>
      <c r="L751" s="30"/>
      <c r="M751" s="286"/>
    </row>
    <row r="752" spans="1:13" s="15" customFormat="1" ht="24.4" customHeight="1">
      <c r="A752" s="306"/>
      <c r="B752" s="233"/>
      <c r="C752" s="68" t="s">
        <v>2843</v>
      </c>
      <c r="D752" s="31">
        <v>0.5</v>
      </c>
      <c r="E752" s="69">
        <v>64.599999999999994</v>
      </c>
      <c r="F752" s="69">
        <f t="shared" si="26"/>
        <v>32.299999999999997</v>
      </c>
      <c r="G752" s="113">
        <v>0.05</v>
      </c>
      <c r="H752" s="101">
        <f t="shared" si="28"/>
        <v>1.615</v>
      </c>
      <c r="I752" s="228"/>
      <c r="J752" s="216"/>
      <c r="K752" s="30"/>
      <c r="L752" s="30"/>
      <c r="M752" s="286"/>
    </row>
    <row r="753" spans="1:13" s="15" customFormat="1" ht="24.4" customHeight="1">
      <c r="A753" s="306"/>
      <c r="B753" s="233"/>
      <c r="C753" s="68" t="s">
        <v>2844</v>
      </c>
      <c r="D753" s="31">
        <v>0.5</v>
      </c>
      <c r="E753" s="69">
        <v>54.8</v>
      </c>
      <c r="F753" s="69">
        <f t="shared" si="26"/>
        <v>27.4</v>
      </c>
      <c r="G753" s="113">
        <v>0.05</v>
      </c>
      <c r="H753" s="101">
        <f t="shared" si="28"/>
        <v>1.37</v>
      </c>
      <c r="I753" s="228"/>
      <c r="J753" s="216"/>
      <c r="K753" s="30"/>
      <c r="L753" s="30"/>
      <c r="M753" s="286"/>
    </row>
    <row r="754" spans="1:13" s="15" customFormat="1" ht="24.4" customHeight="1">
      <c r="A754" s="306"/>
      <c r="B754" s="233"/>
      <c r="C754" s="68" t="s">
        <v>2845</v>
      </c>
      <c r="D754" s="31">
        <v>1</v>
      </c>
      <c r="E754" s="69">
        <v>41.1</v>
      </c>
      <c r="F754" s="69">
        <f t="shared" si="26"/>
        <v>41.1</v>
      </c>
      <c r="G754" s="113">
        <v>0.05</v>
      </c>
      <c r="H754" s="101">
        <f t="shared" si="28"/>
        <v>2.0550000000000002</v>
      </c>
      <c r="I754" s="228"/>
      <c r="J754" s="216"/>
      <c r="K754" s="30"/>
      <c r="L754" s="30"/>
      <c r="M754" s="286"/>
    </row>
    <row r="755" spans="1:13" s="15" customFormat="1" ht="24.4" customHeight="1">
      <c r="A755" s="306"/>
      <c r="B755" s="233"/>
      <c r="C755" s="68" t="s">
        <v>2846</v>
      </c>
      <c r="D755" s="31">
        <v>0.5</v>
      </c>
      <c r="E755" s="69">
        <v>71.2</v>
      </c>
      <c r="F755" s="69">
        <f t="shared" si="26"/>
        <v>35.6</v>
      </c>
      <c r="G755" s="113">
        <v>0.05</v>
      </c>
      <c r="H755" s="101">
        <f t="shared" si="28"/>
        <v>1.7800000000000002</v>
      </c>
      <c r="I755" s="228"/>
      <c r="J755" s="216"/>
      <c r="K755" s="30"/>
      <c r="L755" s="30"/>
      <c r="M755" s="286"/>
    </row>
    <row r="756" spans="1:13" s="15" customFormat="1" ht="24.4" customHeight="1">
      <c r="A756" s="306"/>
      <c r="B756" s="233"/>
      <c r="C756" s="68" t="s">
        <v>1069</v>
      </c>
      <c r="D756" s="31">
        <v>0.5</v>
      </c>
      <c r="E756" s="69">
        <v>47.1</v>
      </c>
      <c r="F756" s="69">
        <f t="shared" si="26"/>
        <v>23.55</v>
      </c>
      <c r="G756" s="113">
        <v>0.05</v>
      </c>
      <c r="H756" s="101">
        <f t="shared" si="28"/>
        <v>1.1775</v>
      </c>
      <c r="I756" s="228"/>
      <c r="J756" s="216"/>
      <c r="K756" s="30"/>
      <c r="L756" s="30"/>
      <c r="M756" s="286"/>
    </row>
    <row r="757" spans="1:13" s="15" customFormat="1" ht="24.4" customHeight="1">
      <c r="A757" s="306"/>
      <c r="B757" s="233" t="s">
        <v>1754</v>
      </c>
      <c r="C757" s="68" t="s">
        <v>1070</v>
      </c>
      <c r="D757" s="104">
        <f>1/3*1</f>
        <v>0.33333333333333331</v>
      </c>
      <c r="E757" s="69">
        <v>418.5</v>
      </c>
      <c r="F757" s="69">
        <f t="shared" si="26"/>
        <v>139.5</v>
      </c>
      <c r="G757" s="113">
        <v>0.05</v>
      </c>
      <c r="H757" s="101">
        <f t="shared" si="28"/>
        <v>6.9750000000000005</v>
      </c>
      <c r="I757" s="228"/>
      <c r="J757" s="216"/>
      <c r="K757" s="30"/>
      <c r="L757" s="30"/>
      <c r="M757" s="286"/>
    </row>
    <row r="758" spans="1:13" s="15" customFormat="1" ht="24.4" customHeight="1">
      <c r="A758" s="306"/>
      <c r="B758" s="233"/>
      <c r="C758" s="68" t="s">
        <v>1071</v>
      </c>
      <c r="D758" s="104">
        <f>1/3*1</f>
        <v>0.33333333333333331</v>
      </c>
      <c r="E758" s="69">
        <v>447.7</v>
      </c>
      <c r="F758" s="69">
        <f t="shared" si="26"/>
        <v>149.23333333333332</v>
      </c>
      <c r="G758" s="113">
        <v>0.05</v>
      </c>
      <c r="H758" s="101">
        <f t="shared" si="28"/>
        <v>7.461666666666666</v>
      </c>
      <c r="I758" s="228"/>
      <c r="J758" s="216"/>
      <c r="K758" s="30"/>
      <c r="L758" s="30"/>
      <c r="M758" s="286"/>
    </row>
    <row r="759" spans="1:13" s="15" customFormat="1" ht="24.4" customHeight="1">
      <c r="A759" s="306"/>
      <c r="B759" s="233" t="s">
        <v>676</v>
      </c>
      <c r="C759" s="68" t="s">
        <v>1072</v>
      </c>
      <c r="D759" s="31">
        <v>0.2</v>
      </c>
      <c r="E759" s="69">
        <v>175.6</v>
      </c>
      <c r="F759" s="69">
        <f t="shared" si="26"/>
        <v>35.119999999999997</v>
      </c>
      <c r="G759" s="113">
        <v>0.05</v>
      </c>
      <c r="H759" s="101">
        <f t="shared" si="28"/>
        <v>1.756</v>
      </c>
      <c r="I759" s="228"/>
      <c r="J759" s="216"/>
      <c r="K759" s="30"/>
      <c r="L759" s="30"/>
      <c r="M759" s="286"/>
    </row>
    <row r="760" spans="1:13" s="15" customFormat="1" ht="24.4" customHeight="1">
      <c r="A760" s="306"/>
      <c r="B760" s="233"/>
      <c r="C760" s="68" t="s">
        <v>673</v>
      </c>
      <c r="D760" s="31">
        <v>0.2</v>
      </c>
      <c r="E760" s="69">
        <v>175.6</v>
      </c>
      <c r="F760" s="69">
        <f t="shared" si="26"/>
        <v>35.119999999999997</v>
      </c>
      <c r="G760" s="113">
        <v>0.05</v>
      </c>
      <c r="H760" s="101">
        <f t="shared" si="28"/>
        <v>1.756</v>
      </c>
      <c r="I760" s="228"/>
      <c r="J760" s="216"/>
      <c r="K760" s="30"/>
      <c r="L760" s="30"/>
      <c r="M760" s="286"/>
    </row>
    <row r="761" spans="1:13" s="15" customFormat="1" ht="24.4" customHeight="1">
      <c r="A761" s="306"/>
      <c r="B761" s="233"/>
      <c r="C761" s="68" t="s">
        <v>674</v>
      </c>
      <c r="D761" s="31">
        <v>0.2</v>
      </c>
      <c r="E761" s="69">
        <v>175.6</v>
      </c>
      <c r="F761" s="69">
        <f t="shared" si="26"/>
        <v>35.119999999999997</v>
      </c>
      <c r="G761" s="113">
        <v>0.05</v>
      </c>
      <c r="H761" s="101">
        <f t="shared" si="28"/>
        <v>1.756</v>
      </c>
      <c r="I761" s="228"/>
      <c r="J761" s="216"/>
      <c r="K761" s="30"/>
      <c r="L761" s="30"/>
      <c r="M761" s="286"/>
    </row>
    <row r="762" spans="1:13" s="15" customFormat="1" ht="24.4" customHeight="1">
      <c r="A762" s="306"/>
      <c r="B762" s="233"/>
      <c r="C762" s="68" t="s">
        <v>675</v>
      </c>
      <c r="D762" s="31">
        <v>0.2</v>
      </c>
      <c r="E762" s="69">
        <v>175.6</v>
      </c>
      <c r="F762" s="69">
        <f t="shared" si="26"/>
        <v>35.119999999999997</v>
      </c>
      <c r="G762" s="113">
        <v>0.05</v>
      </c>
      <c r="H762" s="101">
        <f t="shared" si="28"/>
        <v>1.756</v>
      </c>
      <c r="I762" s="228"/>
      <c r="J762" s="216"/>
      <c r="K762" s="30"/>
      <c r="L762" s="30"/>
      <c r="M762" s="286"/>
    </row>
    <row r="763" spans="1:13" s="15" customFormat="1" ht="24.4" customHeight="1">
      <c r="A763" s="306"/>
      <c r="B763" s="233" t="s">
        <v>1736</v>
      </c>
      <c r="C763" s="68" t="s">
        <v>677</v>
      </c>
      <c r="D763" s="31">
        <v>0.5</v>
      </c>
      <c r="E763" s="69">
        <v>81</v>
      </c>
      <c r="F763" s="69">
        <f t="shared" si="26"/>
        <v>40.5</v>
      </c>
      <c r="G763" s="113">
        <v>0.05</v>
      </c>
      <c r="H763" s="101">
        <f t="shared" si="28"/>
        <v>2.0249999999999999</v>
      </c>
      <c r="I763" s="228"/>
      <c r="J763" s="216"/>
      <c r="K763" s="30"/>
      <c r="L763" s="30"/>
      <c r="M763" s="286"/>
    </row>
    <row r="764" spans="1:13" s="15" customFormat="1" ht="24.4" customHeight="1">
      <c r="A764" s="306"/>
      <c r="B764" s="233"/>
      <c r="C764" s="68" t="s">
        <v>678</v>
      </c>
      <c r="D764" s="31">
        <v>0.5</v>
      </c>
      <c r="E764" s="69">
        <v>81</v>
      </c>
      <c r="F764" s="69">
        <f t="shared" si="26"/>
        <v>40.5</v>
      </c>
      <c r="G764" s="113">
        <v>0.05</v>
      </c>
      <c r="H764" s="101">
        <f t="shared" si="28"/>
        <v>2.0249999999999999</v>
      </c>
      <c r="I764" s="228"/>
      <c r="J764" s="216"/>
      <c r="K764" s="30"/>
      <c r="L764" s="30"/>
      <c r="M764" s="286"/>
    </row>
    <row r="765" spans="1:13" s="15" customFormat="1" ht="24.4" customHeight="1">
      <c r="A765" s="306"/>
      <c r="B765" s="233"/>
      <c r="C765" s="68" t="s">
        <v>679</v>
      </c>
      <c r="D765" s="31">
        <v>0.5</v>
      </c>
      <c r="E765" s="69">
        <v>81</v>
      </c>
      <c r="F765" s="69">
        <f t="shared" si="26"/>
        <v>40.5</v>
      </c>
      <c r="G765" s="113">
        <v>0.05</v>
      </c>
      <c r="H765" s="101">
        <f t="shared" si="28"/>
        <v>2.0249999999999999</v>
      </c>
      <c r="I765" s="228"/>
      <c r="J765" s="216"/>
      <c r="K765" s="30"/>
      <c r="L765" s="30"/>
      <c r="M765" s="286"/>
    </row>
    <row r="766" spans="1:13" s="15" customFormat="1" ht="24.4" customHeight="1">
      <c r="A766" s="306"/>
      <c r="B766" s="50" t="s">
        <v>1375</v>
      </c>
      <c r="C766" s="68" t="s">
        <v>1559</v>
      </c>
      <c r="D766" s="104">
        <f>1/3*1</f>
        <v>0.33333333333333331</v>
      </c>
      <c r="E766" s="69">
        <v>193.2</v>
      </c>
      <c r="F766" s="69">
        <f t="shared" si="26"/>
        <v>64.399999999999991</v>
      </c>
      <c r="G766" s="113">
        <v>0.05</v>
      </c>
      <c r="H766" s="101">
        <f t="shared" si="28"/>
        <v>3.2199999999999998</v>
      </c>
      <c r="I766" s="228"/>
      <c r="J766" s="216"/>
      <c r="K766" s="30"/>
      <c r="L766" s="30"/>
      <c r="M766" s="286"/>
    </row>
    <row r="767" spans="1:13" s="15" customFormat="1" ht="24.4" customHeight="1">
      <c r="A767" s="306"/>
      <c r="B767" s="233" t="s">
        <v>3786</v>
      </c>
      <c r="C767" s="68" t="s">
        <v>1560</v>
      </c>
      <c r="D767" s="104">
        <f>1/3*1</f>
        <v>0.33333333333333331</v>
      </c>
      <c r="E767" s="69">
        <v>193.2</v>
      </c>
      <c r="F767" s="69">
        <f t="shared" si="26"/>
        <v>64.399999999999991</v>
      </c>
      <c r="G767" s="113">
        <v>0.05</v>
      </c>
      <c r="H767" s="101">
        <f t="shared" si="28"/>
        <v>3.2199999999999998</v>
      </c>
      <c r="I767" s="228"/>
      <c r="J767" s="216"/>
      <c r="K767" s="30"/>
      <c r="L767" s="30"/>
      <c r="M767" s="286"/>
    </row>
    <row r="768" spans="1:13" s="15" customFormat="1" ht="24.4" customHeight="1">
      <c r="A768" s="306"/>
      <c r="B768" s="233"/>
      <c r="C768" s="68" t="s">
        <v>2430</v>
      </c>
      <c r="D768" s="104">
        <f>1/3*1</f>
        <v>0.33333333333333331</v>
      </c>
      <c r="E768" s="69">
        <v>172.7</v>
      </c>
      <c r="F768" s="69">
        <f t="shared" si="26"/>
        <v>57.566666666666663</v>
      </c>
      <c r="G768" s="113">
        <v>0.05</v>
      </c>
      <c r="H768" s="101">
        <f t="shared" si="28"/>
        <v>2.8783333333333334</v>
      </c>
      <c r="I768" s="228"/>
      <c r="J768" s="216"/>
      <c r="K768" s="30"/>
      <c r="L768" s="30"/>
      <c r="M768" s="286"/>
    </row>
    <row r="769" spans="1:13" s="15" customFormat="1" ht="24.4" customHeight="1">
      <c r="A769" s="306"/>
      <c r="B769" s="233"/>
      <c r="C769" s="68" t="s">
        <v>591</v>
      </c>
      <c r="D769" s="31">
        <v>0.5</v>
      </c>
      <c r="E769" s="69">
        <v>301.39999999999998</v>
      </c>
      <c r="F769" s="69">
        <f t="shared" ref="F769:F830" si="29">SUM(D769*E769)</f>
        <v>150.69999999999999</v>
      </c>
      <c r="G769" s="113">
        <v>0.05</v>
      </c>
      <c r="H769" s="101">
        <f t="shared" si="28"/>
        <v>7.5350000000000001</v>
      </c>
      <c r="I769" s="228"/>
      <c r="J769" s="216"/>
      <c r="K769" s="30"/>
      <c r="L769" s="30"/>
      <c r="M769" s="286"/>
    </row>
    <row r="770" spans="1:13" s="15" customFormat="1" ht="24.4" customHeight="1">
      <c r="A770" s="306"/>
      <c r="B770" s="233"/>
      <c r="C770" s="68" t="s">
        <v>583</v>
      </c>
      <c r="D770" s="31">
        <v>0.5</v>
      </c>
      <c r="E770" s="69">
        <v>252.7</v>
      </c>
      <c r="F770" s="69">
        <f t="shared" si="29"/>
        <v>126.35</v>
      </c>
      <c r="G770" s="113">
        <v>0.05</v>
      </c>
      <c r="H770" s="101">
        <f t="shared" si="28"/>
        <v>6.3174999999999999</v>
      </c>
      <c r="I770" s="228"/>
      <c r="J770" s="216"/>
      <c r="K770" s="30"/>
      <c r="L770" s="30"/>
      <c r="M770" s="286"/>
    </row>
    <row r="771" spans="1:13" s="15" customFormat="1" ht="24.4" customHeight="1">
      <c r="A771" s="306"/>
      <c r="B771" s="233"/>
      <c r="C771" s="68" t="s">
        <v>3912</v>
      </c>
      <c r="D771" s="104">
        <f>1/3*1</f>
        <v>0.33333333333333331</v>
      </c>
      <c r="E771" s="69">
        <v>234.1</v>
      </c>
      <c r="F771" s="69">
        <f t="shared" si="29"/>
        <v>78.033333333333331</v>
      </c>
      <c r="G771" s="113">
        <v>0.05</v>
      </c>
      <c r="H771" s="101">
        <f t="shared" si="28"/>
        <v>3.9016666666666668</v>
      </c>
      <c r="I771" s="228"/>
      <c r="J771" s="216"/>
      <c r="K771" s="30"/>
      <c r="L771" s="30"/>
      <c r="M771" s="286"/>
    </row>
    <row r="772" spans="1:13" s="15" customFormat="1" ht="24.4" customHeight="1">
      <c r="A772" s="306"/>
      <c r="B772" s="233"/>
      <c r="C772" s="68" t="s">
        <v>584</v>
      </c>
      <c r="D772" s="31">
        <v>0.5</v>
      </c>
      <c r="E772" s="69">
        <v>301.39999999999998</v>
      </c>
      <c r="F772" s="69">
        <f t="shared" si="29"/>
        <v>150.69999999999999</v>
      </c>
      <c r="G772" s="113">
        <v>0.05</v>
      </c>
      <c r="H772" s="101">
        <f t="shared" si="28"/>
        <v>7.5350000000000001</v>
      </c>
      <c r="I772" s="228"/>
      <c r="J772" s="216"/>
      <c r="K772" s="30"/>
      <c r="L772" s="30"/>
      <c r="M772" s="286"/>
    </row>
    <row r="773" spans="1:13" s="15" customFormat="1" ht="24.4" customHeight="1">
      <c r="A773" s="306"/>
      <c r="B773" s="233"/>
      <c r="C773" s="68" t="s">
        <v>2431</v>
      </c>
      <c r="D773" s="31">
        <v>0.5</v>
      </c>
      <c r="E773" s="69">
        <v>241</v>
      </c>
      <c r="F773" s="69">
        <f t="shared" si="29"/>
        <v>120.5</v>
      </c>
      <c r="G773" s="113">
        <v>0.05</v>
      </c>
      <c r="H773" s="101">
        <f t="shared" si="28"/>
        <v>6.0250000000000004</v>
      </c>
      <c r="I773" s="228"/>
      <c r="J773" s="216"/>
      <c r="K773" s="30"/>
      <c r="L773" s="30"/>
      <c r="M773" s="286"/>
    </row>
    <row r="774" spans="1:13" s="15" customFormat="1" ht="24.4" customHeight="1">
      <c r="A774" s="306"/>
      <c r="B774" s="233"/>
      <c r="C774" s="68" t="s">
        <v>589</v>
      </c>
      <c r="D774" s="31">
        <v>0.5</v>
      </c>
      <c r="E774" s="69">
        <v>301.39999999999998</v>
      </c>
      <c r="F774" s="69">
        <f t="shared" si="29"/>
        <v>150.69999999999999</v>
      </c>
      <c r="G774" s="113">
        <v>0.05</v>
      </c>
      <c r="H774" s="101">
        <f t="shared" si="28"/>
        <v>7.5350000000000001</v>
      </c>
      <c r="I774" s="228"/>
      <c r="J774" s="216"/>
      <c r="K774" s="30"/>
      <c r="L774" s="30"/>
      <c r="M774" s="286"/>
    </row>
    <row r="775" spans="1:13" s="15" customFormat="1" ht="24.4" customHeight="1">
      <c r="A775" s="306"/>
      <c r="B775" s="233"/>
      <c r="C775" s="68" t="s">
        <v>588</v>
      </c>
      <c r="D775" s="31">
        <v>0.5</v>
      </c>
      <c r="E775" s="69">
        <v>241</v>
      </c>
      <c r="F775" s="69">
        <f t="shared" si="29"/>
        <v>120.5</v>
      </c>
      <c r="G775" s="113">
        <v>0.05</v>
      </c>
      <c r="H775" s="101">
        <f t="shared" si="28"/>
        <v>6.0250000000000004</v>
      </c>
      <c r="I775" s="228"/>
      <c r="J775" s="216"/>
      <c r="K775" s="30"/>
      <c r="L775" s="30"/>
      <c r="M775" s="286"/>
    </row>
    <row r="776" spans="1:13" s="15" customFormat="1" ht="24.4" customHeight="1">
      <c r="A776" s="306"/>
      <c r="B776" s="233"/>
      <c r="C776" s="68" t="s">
        <v>1758</v>
      </c>
      <c r="D776" s="31">
        <v>0.5</v>
      </c>
      <c r="E776" s="69">
        <v>252.7</v>
      </c>
      <c r="F776" s="69">
        <f t="shared" si="29"/>
        <v>126.35</v>
      </c>
      <c r="G776" s="113">
        <v>0.05</v>
      </c>
      <c r="H776" s="101">
        <f t="shared" si="28"/>
        <v>6.3174999999999999</v>
      </c>
      <c r="I776" s="228"/>
      <c r="J776" s="216"/>
      <c r="K776" s="30"/>
      <c r="L776" s="30"/>
      <c r="M776" s="286"/>
    </row>
    <row r="777" spans="1:13" s="15" customFormat="1" ht="24.4" customHeight="1">
      <c r="A777" s="306"/>
      <c r="B777" s="233"/>
      <c r="C777" s="68" t="s">
        <v>2432</v>
      </c>
      <c r="D777" s="31">
        <v>0.5</v>
      </c>
      <c r="E777" s="69">
        <v>241</v>
      </c>
      <c r="F777" s="69">
        <f t="shared" si="29"/>
        <v>120.5</v>
      </c>
      <c r="G777" s="113">
        <v>0.05</v>
      </c>
      <c r="H777" s="101">
        <f t="shared" si="28"/>
        <v>6.0250000000000004</v>
      </c>
      <c r="I777" s="228"/>
      <c r="J777" s="216"/>
      <c r="K777" s="30"/>
      <c r="L777" s="30"/>
      <c r="M777" s="286"/>
    </row>
    <row r="778" spans="1:13" s="15" customFormat="1" ht="24.4" customHeight="1">
      <c r="A778" s="306"/>
      <c r="B778" s="233"/>
      <c r="C778" s="68" t="s">
        <v>2433</v>
      </c>
      <c r="D778" s="31">
        <v>0.5</v>
      </c>
      <c r="E778" s="69">
        <v>241</v>
      </c>
      <c r="F778" s="69">
        <f t="shared" si="29"/>
        <v>120.5</v>
      </c>
      <c r="G778" s="113">
        <v>0.05</v>
      </c>
      <c r="H778" s="101">
        <f t="shared" si="28"/>
        <v>6.0250000000000004</v>
      </c>
      <c r="I778" s="228"/>
      <c r="J778" s="216"/>
      <c r="K778" s="30"/>
      <c r="L778" s="30"/>
      <c r="M778" s="286"/>
    </row>
    <row r="779" spans="1:13" s="15" customFormat="1" ht="24.4" customHeight="1">
      <c r="A779" s="306"/>
      <c r="B779" s="233" t="s">
        <v>2012</v>
      </c>
      <c r="C779" s="68" t="s">
        <v>2434</v>
      </c>
      <c r="D779" s="31">
        <v>0.5</v>
      </c>
      <c r="E779" s="69">
        <v>281.89999999999998</v>
      </c>
      <c r="F779" s="69">
        <f t="shared" si="29"/>
        <v>140.94999999999999</v>
      </c>
      <c r="G779" s="113">
        <v>0.05</v>
      </c>
      <c r="H779" s="101">
        <f t="shared" si="28"/>
        <v>7.0474999999999994</v>
      </c>
      <c r="I779" s="228"/>
      <c r="J779" s="216"/>
      <c r="K779" s="30"/>
      <c r="L779" s="30"/>
      <c r="M779" s="286"/>
    </row>
    <row r="780" spans="1:13" s="15" customFormat="1" ht="24.4" customHeight="1">
      <c r="A780" s="306"/>
      <c r="B780" s="233"/>
      <c r="C780" s="68" t="s">
        <v>2435</v>
      </c>
      <c r="D780" s="31">
        <v>1</v>
      </c>
      <c r="E780" s="69">
        <v>200</v>
      </c>
      <c r="F780" s="69">
        <f t="shared" si="29"/>
        <v>200</v>
      </c>
      <c r="G780" s="113">
        <v>0.05</v>
      </c>
      <c r="H780" s="101">
        <f t="shared" si="28"/>
        <v>10</v>
      </c>
      <c r="I780" s="228"/>
      <c r="J780" s="216"/>
      <c r="K780" s="30"/>
      <c r="L780" s="30"/>
      <c r="M780" s="286"/>
    </row>
    <row r="781" spans="1:13" s="15" customFormat="1" ht="24.4" customHeight="1">
      <c r="A781" s="306"/>
      <c r="B781" s="233"/>
      <c r="C781" s="68" t="s">
        <v>2875</v>
      </c>
      <c r="D781" s="31">
        <v>1</v>
      </c>
      <c r="E781" s="69">
        <v>193.2</v>
      </c>
      <c r="F781" s="69">
        <f t="shared" si="29"/>
        <v>193.2</v>
      </c>
      <c r="G781" s="113">
        <v>0.05</v>
      </c>
      <c r="H781" s="101">
        <f t="shared" si="28"/>
        <v>9.66</v>
      </c>
      <c r="I781" s="228"/>
      <c r="J781" s="216"/>
      <c r="K781" s="30"/>
      <c r="L781" s="30"/>
      <c r="M781" s="286"/>
    </row>
    <row r="782" spans="1:13" s="15" customFormat="1" ht="24.4" customHeight="1">
      <c r="A782" s="306"/>
      <c r="B782" s="233" t="s">
        <v>684</v>
      </c>
      <c r="C782" s="68" t="s">
        <v>608</v>
      </c>
      <c r="D782" s="104">
        <f>1/3*1</f>
        <v>0.33333333333333331</v>
      </c>
      <c r="E782" s="69">
        <v>213.7</v>
      </c>
      <c r="F782" s="69">
        <f t="shared" si="29"/>
        <v>71.23333333333332</v>
      </c>
      <c r="G782" s="113">
        <v>0.05</v>
      </c>
      <c r="H782" s="101">
        <f t="shared" si="28"/>
        <v>3.5616666666666661</v>
      </c>
      <c r="I782" s="228"/>
      <c r="J782" s="216"/>
      <c r="K782" s="30"/>
      <c r="L782" s="30"/>
      <c r="M782" s="286"/>
    </row>
    <row r="783" spans="1:13" s="15" customFormat="1" ht="24.4" customHeight="1">
      <c r="A783" s="306"/>
      <c r="B783" s="233"/>
      <c r="C783" s="68" t="s">
        <v>2142</v>
      </c>
      <c r="D783" s="104">
        <f>1/3*1</f>
        <v>0.33333333333333331</v>
      </c>
      <c r="E783" s="69">
        <v>257.5</v>
      </c>
      <c r="F783" s="69">
        <f t="shared" si="29"/>
        <v>85.833333333333329</v>
      </c>
      <c r="G783" s="113">
        <v>0.05</v>
      </c>
      <c r="H783" s="101">
        <f t="shared" si="28"/>
        <v>4.291666666666667</v>
      </c>
      <c r="I783" s="228"/>
      <c r="J783" s="216"/>
      <c r="K783" s="30"/>
      <c r="L783" s="30"/>
      <c r="M783" s="286"/>
    </row>
    <row r="784" spans="1:13" s="15" customFormat="1" ht="24.4" customHeight="1">
      <c r="A784" s="306"/>
      <c r="B784" s="233"/>
      <c r="C784" s="68" t="s">
        <v>2874</v>
      </c>
      <c r="D784" s="104">
        <f>1/3*1</f>
        <v>0.33333333333333331</v>
      </c>
      <c r="E784" s="69">
        <v>316.10000000000002</v>
      </c>
      <c r="F784" s="69">
        <f t="shared" si="29"/>
        <v>105.36666666666667</v>
      </c>
      <c r="G784" s="113">
        <v>0.05</v>
      </c>
      <c r="H784" s="101">
        <f t="shared" si="28"/>
        <v>5.2683333333333344</v>
      </c>
      <c r="I784" s="228"/>
      <c r="J784" s="216"/>
      <c r="K784" s="30"/>
      <c r="L784" s="30"/>
      <c r="M784" s="286"/>
    </row>
    <row r="785" spans="1:13" s="15" customFormat="1" ht="24.4" customHeight="1">
      <c r="A785" s="306"/>
      <c r="B785" s="296" t="s">
        <v>282</v>
      </c>
      <c r="C785" s="105" t="s">
        <v>2876</v>
      </c>
      <c r="D785" s="104">
        <f>1/3*1</f>
        <v>0.33333333333333331</v>
      </c>
      <c r="E785" s="69">
        <v>172.7</v>
      </c>
      <c r="F785" s="69">
        <f t="shared" si="29"/>
        <v>57.566666666666663</v>
      </c>
      <c r="G785" s="113">
        <v>0.05</v>
      </c>
      <c r="H785" s="101">
        <f t="shared" si="28"/>
        <v>2.8783333333333334</v>
      </c>
      <c r="I785" s="228"/>
      <c r="J785" s="216"/>
      <c r="K785" s="30"/>
      <c r="L785" s="30"/>
      <c r="M785" s="286"/>
    </row>
    <row r="786" spans="1:13" s="15" customFormat="1" ht="24.4" customHeight="1">
      <c r="A786" s="306"/>
      <c r="B786" s="296"/>
      <c r="C786" s="105" t="s">
        <v>893</v>
      </c>
      <c r="D786" s="104">
        <f>1/3*1</f>
        <v>0.33333333333333331</v>
      </c>
      <c r="E786" s="69">
        <v>111.3</v>
      </c>
      <c r="F786" s="69">
        <f t="shared" si="29"/>
        <v>37.099999999999994</v>
      </c>
      <c r="G786" s="113">
        <v>0.05</v>
      </c>
      <c r="H786" s="101">
        <f t="shared" si="28"/>
        <v>1.8549999999999998</v>
      </c>
      <c r="I786" s="228"/>
      <c r="J786" s="216"/>
      <c r="K786" s="30"/>
      <c r="L786" s="30"/>
      <c r="M786" s="286"/>
    </row>
    <row r="787" spans="1:13" s="15" customFormat="1" ht="24.4" customHeight="1">
      <c r="A787" s="306"/>
      <c r="B787" s="296"/>
      <c r="C787" s="105" t="s">
        <v>2877</v>
      </c>
      <c r="D787" s="31">
        <v>0.5</v>
      </c>
      <c r="E787" s="69">
        <v>131.69999999999999</v>
      </c>
      <c r="F787" s="69">
        <f t="shared" si="29"/>
        <v>65.849999999999994</v>
      </c>
      <c r="G787" s="113">
        <v>0.05</v>
      </c>
      <c r="H787" s="101">
        <f t="shared" si="28"/>
        <v>3.2925</v>
      </c>
      <c r="I787" s="228"/>
      <c r="J787" s="216"/>
      <c r="K787" s="30"/>
      <c r="L787" s="30"/>
      <c r="M787" s="286"/>
    </row>
    <row r="788" spans="1:13" s="15" customFormat="1" ht="24.4" customHeight="1">
      <c r="A788" s="306"/>
      <c r="B788" s="296"/>
      <c r="C788" s="105" t="s">
        <v>2878</v>
      </c>
      <c r="D788" s="104">
        <f>1/3*1</f>
        <v>0.33333333333333331</v>
      </c>
      <c r="E788" s="69">
        <v>111.3</v>
      </c>
      <c r="F788" s="69">
        <f t="shared" si="29"/>
        <v>37.099999999999994</v>
      </c>
      <c r="G788" s="113">
        <v>0.05</v>
      </c>
      <c r="H788" s="101">
        <f t="shared" si="28"/>
        <v>1.8549999999999998</v>
      </c>
      <c r="I788" s="228"/>
      <c r="J788" s="216"/>
      <c r="K788" s="30"/>
      <c r="L788" s="30"/>
      <c r="M788" s="286"/>
    </row>
    <row r="789" spans="1:13" s="15" customFormat="1" ht="24.4" customHeight="1">
      <c r="A789" s="306"/>
      <c r="B789" s="233" t="s">
        <v>135</v>
      </c>
      <c r="C789" s="68" t="s">
        <v>2879</v>
      </c>
      <c r="D789" s="31">
        <v>0.2</v>
      </c>
      <c r="E789" s="69">
        <v>186.3</v>
      </c>
      <c r="F789" s="69">
        <f t="shared" si="29"/>
        <v>37.260000000000005</v>
      </c>
      <c r="G789" s="113">
        <v>0.05</v>
      </c>
      <c r="H789" s="101">
        <f t="shared" si="28"/>
        <v>1.8630000000000004</v>
      </c>
      <c r="I789" s="228"/>
      <c r="J789" s="216"/>
      <c r="K789" s="30"/>
      <c r="L789" s="30"/>
      <c r="M789" s="286"/>
    </row>
    <row r="790" spans="1:13" s="15" customFormat="1" ht="24.4" customHeight="1">
      <c r="A790" s="306"/>
      <c r="B790" s="233"/>
      <c r="C790" s="68" t="s">
        <v>2880</v>
      </c>
      <c r="D790" s="104">
        <f>1/3*1</f>
        <v>0.33333333333333331</v>
      </c>
      <c r="E790" s="69">
        <v>193.2</v>
      </c>
      <c r="F790" s="69">
        <f t="shared" si="29"/>
        <v>64.399999999999991</v>
      </c>
      <c r="G790" s="113">
        <v>0.05</v>
      </c>
      <c r="H790" s="101">
        <f t="shared" si="28"/>
        <v>3.2199999999999998</v>
      </c>
      <c r="I790" s="228"/>
      <c r="J790" s="216"/>
      <c r="K790" s="30"/>
      <c r="L790" s="30"/>
      <c r="M790" s="286"/>
    </row>
    <row r="791" spans="1:13" s="15" customFormat="1" ht="24.4" customHeight="1">
      <c r="A791" s="306"/>
      <c r="B791" s="233" t="s">
        <v>974</v>
      </c>
      <c r="C791" s="68" t="s">
        <v>471</v>
      </c>
      <c r="D791" s="31">
        <v>1</v>
      </c>
      <c r="E791" s="69">
        <v>52.4</v>
      </c>
      <c r="F791" s="69">
        <f t="shared" si="29"/>
        <v>52.4</v>
      </c>
      <c r="G791" s="113">
        <v>0.05</v>
      </c>
      <c r="H791" s="101">
        <f t="shared" si="28"/>
        <v>2.62</v>
      </c>
      <c r="I791" s="228"/>
      <c r="J791" s="216"/>
      <c r="K791" s="30"/>
      <c r="L791" s="30"/>
      <c r="M791" s="286"/>
    </row>
    <row r="792" spans="1:13" s="15" customFormat="1" ht="24.4" customHeight="1">
      <c r="A792" s="306"/>
      <c r="B792" s="233"/>
      <c r="C792" s="68" t="s">
        <v>472</v>
      </c>
      <c r="D792" s="31">
        <v>1</v>
      </c>
      <c r="E792" s="69">
        <v>60.3</v>
      </c>
      <c r="F792" s="69">
        <f t="shared" si="29"/>
        <v>60.3</v>
      </c>
      <c r="G792" s="113">
        <v>0.05</v>
      </c>
      <c r="H792" s="101">
        <f t="shared" si="28"/>
        <v>3.0150000000000001</v>
      </c>
      <c r="I792" s="228"/>
      <c r="J792" s="216"/>
      <c r="K792" s="30"/>
      <c r="L792" s="30"/>
      <c r="M792" s="286"/>
    </row>
    <row r="793" spans="1:13" s="15" customFormat="1" ht="24.4" customHeight="1">
      <c r="A793" s="306"/>
      <c r="B793" s="233"/>
      <c r="C793" s="68" t="s">
        <v>473</v>
      </c>
      <c r="D793" s="31">
        <v>1</v>
      </c>
      <c r="E793" s="69">
        <v>53</v>
      </c>
      <c r="F793" s="69">
        <f t="shared" si="29"/>
        <v>53</v>
      </c>
      <c r="G793" s="113">
        <v>0.05</v>
      </c>
      <c r="H793" s="101">
        <f t="shared" si="28"/>
        <v>2.6500000000000004</v>
      </c>
      <c r="I793" s="228"/>
      <c r="J793" s="216"/>
      <c r="K793" s="30"/>
      <c r="L793" s="30"/>
      <c r="M793" s="286"/>
    </row>
    <row r="794" spans="1:13" s="15" customFormat="1" ht="24.4" customHeight="1">
      <c r="A794" s="306"/>
      <c r="B794" s="233"/>
      <c r="C794" s="68" t="s">
        <v>474</v>
      </c>
      <c r="D794" s="31">
        <v>1</v>
      </c>
      <c r="E794" s="69">
        <v>59.2</v>
      </c>
      <c r="F794" s="69">
        <f t="shared" si="29"/>
        <v>59.2</v>
      </c>
      <c r="G794" s="113">
        <v>0.05</v>
      </c>
      <c r="H794" s="101">
        <f t="shared" si="28"/>
        <v>2.9600000000000004</v>
      </c>
      <c r="I794" s="228"/>
      <c r="J794" s="216"/>
      <c r="K794" s="30"/>
      <c r="L794" s="30"/>
      <c r="M794" s="286"/>
    </row>
    <row r="795" spans="1:13" s="15" customFormat="1" ht="24.4" customHeight="1">
      <c r="A795" s="306"/>
      <c r="B795" s="233"/>
      <c r="C795" s="68" t="s">
        <v>475</v>
      </c>
      <c r="D795" s="31">
        <v>1</v>
      </c>
      <c r="E795" s="69">
        <v>47.4</v>
      </c>
      <c r="F795" s="69">
        <f t="shared" si="29"/>
        <v>47.4</v>
      </c>
      <c r="G795" s="113">
        <v>0.05</v>
      </c>
      <c r="H795" s="101">
        <f t="shared" si="28"/>
        <v>2.37</v>
      </c>
      <c r="I795" s="228"/>
      <c r="J795" s="216"/>
      <c r="K795" s="30"/>
      <c r="L795" s="30"/>
      <c r="M795" s="286"/>
    </row>
    <row r="796" spans="1:13" s="15" customFormat="1" ht="24.4" customHeight="1">
      <c r="A796" s="306"/>
      <c r="B796" s="233"/>
      <c r="C796" s="68" t="s">
        <v>476</v>
      </c>
      <c r="D796" s="31">
        <v>1</v>
      </c>
      <c r="E796" s="69">
        <v>52.4</v>
      </c>
      <c r="F796" s="69">
        <f t="shared" si="29"/>
        <v>52.4</v>
      </c>
      <c r="G796" s="113">
        <v>0.05</v>
      </c>
      <c r="H796" s="101">
        <f t="shared" si="28"/>
        <v>2.62</v>
      </c>
      <c r="I796" s="228"/>
      <c r="J796" s="216"/>
      <c r="K796" s="30"/>
      <c r="L796" s="30"/>
      <c r="M796" s="286"/>
    </row>
    <row r="797" spans="1:13" s="15" customFormat="1" ht="24.4" customHeight="1">
      <c r="A797" s="306"/>
      <c r="B797" s="233"/>
      <c r="C797" s="68" t="s">
        <v>477</v>
      </c>
      <c r="D797" s="31">
        <v>1</v>
      </c>
      <c r="E797" s="69">
        <v>52.4</v>
      </c>
      <c r="F797" s="69">
        <f t="shared" si="29"/>
        <v>52.4</v>
      </c>
      <c r="G797" s="113">
        <v>0.05</v>
      </c>
      <c r="H797" s="101">
        <f t="shared" si="28"/>
        <v>2.62</v>
      </c>
      <c r="I797" s="228"/>
      <c r="J797" s="216"/>
      <c r="K797" s="30"/>
      <c r="L797" s="30"/>
      <c r="M797" s="286"/>
    </row>
    <row r="798" spans="1:13" s="15" customFormat="1" ht="24.4" customHeight="1">
      <c r="A798" s="306"/>
      <c r="B798" s="233" t="s">
        <v>3157</v>
      </c>
      <c r="C798" s="68" t="s">
        <v>3913</v>
      </c>
      <c r="D798" s="31">
        <v>0.2</v>
      </c>
      <c r="E798" s="69">
        <v>90.8</v>
      </c>
      <c r="F798" s="69">
        <f t="shared" si="29"/>
        <v>18.16</v>
      </c>
      <c r="G798" s="113">
        <v>0.05</v>
      </c>
      <c r="H798" s="101">
        <f t="shared" si="28"/>
        <v>0.90800000000000003</v>
      </c>
      <c r="I798" s="228"/>
      <c r="J798" s="216"/>
      <c r="K798" s="30"/>
      <c r="L798" s="30"/>
      <c r="M798" s="286"/>
    </row>
    <row r="799" spans="1:13" s="15" customFormat="1" ht="24.4" customHeight="1">
      <c r="A799" s="306"/>
      <c r="B799" s="233"/>
      <c r="C799" s="68" t="s">
        <v>3914</v>
      </c>
      <c r="D799" s="31">
        <v>0.2</v>
      </c>
      <c r="E799" s="69">
        <v>90.8</v>
      </c>
      <c r="F799" s="69">
        <f t="shared" si="29"/>
        <v>18.16</v>
      </c>
      <c r="G799" s="113">
        <v>0.05</v>
      </c>
      <c r="H799" s="101">
        <f t="shared" si="28"/>
        <v>0.90800000000000003</v>
      </c>
      <c r="I799" s="228"/>
      <c r="J799" s="216"/>
      <c r="K799" s="30"/>
      <c r="L799" s="30"/>
      <c r="M799" s="286"/>
    </row>
    <row r="800" spans="1:13" s="15" customFormat="1" ht="24.4" customHeight="1">
      <c r="A800" s="306"/>
      <c r="B800" s="233" t="s">
        <v>424</v>
      </c>
      <c r="C800" s="68" t="s">
        <v>1093</v>
      </c>
      <c r="D800" s="31">
        <v>0.2</v>
      </c>
      <c r="E800" s="69">
        <v>90.8</v>
      </c>
      <c r="F800" s="69">
        <f t="shared" si="29"/>
        <v>18.16</v>
      </c>
      <c r="G800" s="113">
        <v>0.05</v>
      </c>
      <c r="H800" s="101">
        <f t="shared" si="28"/>
        <v>0.90800000000000003</v>
      </c>
      <c r="I800" s="228"/>
      <c r="J800" s="216"/>
      <c r="K800" s="30"/>
      <c r="L800" s="30"/>
      <c r="M800" s="286"/>
    </row>
    <row r="801" spans="1:13" s="15" customFormat="1" ht="24.4" customHeight="1">
      <c r="A801" s="306"/>
      <c r="B801" s="233"/>
      <c r="C801" s="68" t="s">
        <v>1094</v>
      </c>
      <c r="D801" s="31">
        <v>0.2</v>
      </c>
      <c r="E801" s="69">
        <v>90.8</v>
      </c>
      <c r="F801" s="69">
        <f t="shared" si="29"/>
        <v>18.16</v>
      </c>
      <c r="G801" s="113">
        <v>0.05</v>
      </c>
      <c r="H801" s="101">
        <f t="shared" si="28"/>
        <v>0.90800000000000003</v>
      </c>
      <c r="I801" s="228"/>
      <c r="J801" s="216"/>
      <c r="K801" s="30"/>
      <c r="L801" s="30"/>
      <c r="M801" s="286"/>
    </row>
    <row r="802" spans="1:13" s="15" customFormat="1" ht="24.4" customHeight="1">
      <c r="A802" s="306"/>
      <c r="B802" s="218" t="s">
        <v>3794</v>
      </c>
      <c r="C802" s="102" t="s">
        <v>1347</v>
      </c>
      <c r="D802" s="31">
        <v>0.5</v>
      </c>
      <c r="E802" s="69">
        <v>496.5</v>
      </c>
      <c r="F802" s="69">
        <f t="shared" si="29"/>
        <v>248.25</v>
      </c>
      <c r="G802" s="113">
        <v>0.05</v>
      </c>
      <c r="H802" s="101">
        <f t="shared" si="28"/>
        <v>12.412500000000001</v>
      </c>
      <c r="I802" s="228"/>
      <c r="J802" s="216"/>
      <c r="K802" s="30"/>
      <c r="L802" s="30"/>
      <c r="M802" s="286"/>
    </row>
    <row r="803" spans="1:13" s="15" customFormat="1" ht="24.4" customHeight="1">
      <c r="A803" s="306"/>
      <c r="B803" s="220"/>
      <c r="C803" s="102" t="s">
        <v>3271</v>
      </c>
      <c r="D803" s="31">
        <v>1</v>
      </c>
      <c r="E803" s="69">
        <v>281.89999999999998</v>
      </c>
      <c r="F803" s="69">
        <f t="shared" si="29"/>
        <v>281.89999999999998</v>
      </c>
      <c r="G803" s="113">
        <v>0.05</v>
      </c>
      <c r="H803" s="101">
        <f t="shared" si="28"/>
        <v>14.094999999999999</v>
      </c>
      <c r="I803" s="228"/>
      <c r="J803" s="216"/>
      <c r="K803" s="30"/>
      <c r="L803" s="30"/>
      <c r="M803" s="286"/>
    </row>
    <row r="804" spans="1:13" s="15" customFormat="1" ht="24.4" customHeight="1">
      <c r="A804" s="306"/>
      <c r="B804" s="50" t="s">
        <v>1542</v>
      </c>
      <c r="C804" s="68" t="s">
        <v>3102</v>
      </c>
      <c r="D804" s="31">
        <v>0.2</v>
      </c>
      <c r="E804" s="69">
        <v>165.9</v>
      </c>
      <c r="F804" s="69">
        <f t="shared" si="29"/>
        <v>33.18</v>
      </c>
      <c r="G804" s="113">
        <v>0.05</v>
      </c>
      <c r="H804" s="101">
        <f t="shared" si="28"/>
        <v>1.659</v>
      </c>
      <c r="I804" s="228"/>
      <c r="J804" s="216"/>
      <c r="K804" s="30"/>
      <c r="L804" s="30"/>
      <c r="M804" s="286"/>
    </row>
    <row r="805" spans="1:13" s="15" customFormat="1" ht="24.4" customHeight="1">
      <c r="A805" s="306"/>
      <c r="B805" s="233" t="s">
        <v>47</v>
      </c>
      <c r="C805" s="68" t="s">
        <v>1095</v>
      </c>
      <c r="D805" s="31">
        <v>1</v>
      </c>
      <c r="E805" s="69">
        <v>58</v>
      </c>
      <c r="F805" s="69">
        <f t="shared" si="29"/>
        <v>58</v>
      </c>
      <c r="G805" s="113">
        <v>0.05</v>
      </c>
      <c r="H805" s="101">
        <f t="shared" si="28"/>
        <v>2.9000000000000004</v>
      </c>
      <c r="I805" s="228"/>
      <c r="J805" s="216"/>
      <c r="K805" s="30"/>
      <c r="L805" s="30"/>
      <c r="M805" s="286"/>
    </row>
    <row r="806" spans="1:13" s="15" customFormat="1" ht="24.4" customHeight="1">
      <c r="A806" s="306"/>
      <c r="B806" s="233"/>
      <c r="C806" s="68" t="s">
        <v>1096</v>
      </c>
      <c r="D806" s="31">
        <v>1</v>
      </c>
      <c r="E806" s="69">
        <v>63.5</v>
      </c>
      <c r="F806" s="69">
        <f t="shared" si="29"/>
        <v>63.5</v>
      </c>
      <c r="G806" s="113">
        <v>0.05</v>
      </c>
      <c r="H806" s="101">
        <f t="shared" si="28"/>
        <v>3.1750000000000003</v>
      </c>
      <c r="I806" s="228"/>
      <c r="J806" s="216"/>
      <c r="K806" s="30"/>
      <c r="L806" s="30"/>
      <c r="M806" s="286"/>
    </row>
    <row r="807" spans="1:13" s="15" customFormat="1" ht="24.4" customHeight="1">
      <c r="A807" s="306"/>
      <c r="B807" s="233" t="s">
        <v>3198</v>
      </c>
      <c r="C807" s="68" t="s">
        <v>3103</v>
      </c>
      <c r="D807" s="31">
        <v>0.5</v>
      </c>
      <c r="E807" s="69">
        <v>213.7</v>
      </c>
      <c r="F807" s="69">
        <f t="shared" si="29"/>
        <v>106.85</v>
      </c>
      <c r="G807" s="113">
        <v>0.05</v>
      </c>
      <c r="H807" s="101">
        <f t="shared" si="28"/>
        <v>5.3425000000000002</v>
      </c>
      <c r="I807" s="228"/>
      <c r="J807" s="216"/>
      <c r="K807" s="30"/>
      <c r="L807" s="30"/>
      <c r="M807" s="286"/>
    </row>
    <row r="808" spans="1:13" s="15" customFormat="1" ht="24.4" customHeight="1">
      <c r="A808" s="306"/>
      <c r="B808" s="233"/>
      <c r="C808" s="68" t="s">
        <v>463</v>
      </c>
      <c r="D808" s="31">
        <v>0.5</v>
      </c>
      <c r="E808" s="69">
        <v>281.89999999999998</v>
      </c>
      <c r="F808" s="69">
        <f t="shared" si="29"/>
        <v>140.94999999999999</v>
      </c>
      <c r="G808" s="113">
        <v>0.05</v>
      </c>
      <c r="H808" s="101">
        <f t="shared" si="28"/>
        <v>7.0474999999999994</v>
      </c>
      <c r="I808" s="228"/>
      <c r="J808" s="216"/>
      <c r="K808" s="30"/>
      <c r="L808" s="30"/>
      <c r="M808" s="286"/>
    </row>
    <row r="809" spans="1:13" s="15" customFormat="1" ht="24.4" customHeight="1">
      <c r="A809" s="306"/>
      <c r="B809" s="233"/>
      <c r="C809" s="68" t="s">
        <v>219</v>
      </c>
      <c r="D809" s="104">
        <f>1/3*1</f>
        <v>0.33333333333333331</v>
      </c>
      <c r="E809" s="69">
        <v>66.2</v>
      </c>
      <c r="F809" s="69">
        <f t="shared" si="29"/>
        <v>22.066666666666666</v>
      </c>
      <c r="G809" s="113">
        <v>0.05</v>
      </c>
      <c r="H809" s="101">
        <f t="shared" si="28"/>
        <v>1.1033333333333333</v>
      </c>
      <c r="I809" s="228"/>
      <c r="J809" s="216"/>
      <c r="K809" s="30"/>
      <c r="L809" s="30"/>
      <c r="M809" s="286"/>
    </row>
    <row r="810" spans="1:13" s="15" customFormat="1" ht="24.4" customHeight="1">
      <c r="A810" s="306"/>
      <c r="B810" s="233"/>
      <c r="C810" s="68" t="s">
        <v>1092</v>
      </c>
      <c r="D810" s="31">
        <v>0.5</v>
      </c>
      <c r="E810" s="69">
        <v>164.5</v>
      </c>
      <c r="F810" s="69">
        <f t="shared" si="29"/>
        <v>82.25</v>
      </c>
      <c r="G810" s="113">
        <v>0.05</v>
      </c>
      <c r="H810" s="101">
        <f t="shared" si="28"/>
        <v>4.1124999999999998</v>
      </c>
      <c r="I810" s="228"/>
      <c r="J810" s="216"/>
      <c r="K810" s="30"/>
      <c r="L810" s="30"/>
      <c r="M810" s="286"/>
    </row>
    <row r="811" spans="1:13" s="15" customFormat="1" ht="24.4" customHeight="1">
      <c r="A811" s="306"/>
      <c r="B811" s="233"/>
      <c r="C811" s="68" t="s">
        <v>220</v>
      </c>
      <c r="D811" s="31">
        <v>0.2</v>
      </c>
      <c r="E811" s="69">
        <v>90.8</v>
      </c>
      <c r="F811" s="69">
        <f t="shared" si="29"/>
        <v>18.16</v>
      </c>
      <c r="G811" s="113">
        <v>0.05</v>
      </c>
      <c r="H811" s="101">
        <f t="shared" si="28"/>
        <v>0.90800000000000003</v>
      </c>
      <c r="I811" s="228"/>
      <c r="J811" s="216"/>
      <c r="K811" s="30"/>
      <c r="L811" s="30"/>
      <c r="M811" s="286"/>
    </row>
    <row r="812" spans="1:13" s="15" customFormat="1" ht="24.4" customHeight="1">
      <c r="A812" s="306"/>
      <c r="B812" s="233"/>
      <c r="C812" s="68" t="s">
        <v>3104</v>
      </c>
      <c r="D812" s="31">
        <v>0.5</v>
      </c>
      <c r="E812" s="69">
        <v>227.3</v>
      </c>
      <c r="F812" s="69">
        <f t="shared" si="29"/>
        <v>113.65</v>
      </c>
      <c r="G812" s="113">
        <v>0.05</v>
      </c>
      <c r="H812" s="101">
        <f t="shared" ref="H812:H866" si="30">F812*G812</f>
        <v>5.682500000000001</v>
      </c>
      <c r="I812" s="228"/>
      <c r="J812" s="216"/>
      <c r="K812" s="30"/>
      <c r="L812" s="30"/>
      <c r="M812" s="286"/>
    </row>
    <row r="813" spans="1:13" s="15" customFormat="1" ht="24.4" customHeight="1">
      <c r="A813" s="306"/>
      <c r="B813" s="233"/>
      <c r="C813" s="68" t="s">
        <v>3105</v>
      </c>
      <c r="D813" s="31">
        <v>0.5</v>
      </c>
      <c r="E813" s="69">
        <v>224.6</v>
      </c>
      <c r="F813" s="69">
        <f t="shared" si="29"/>
        <v>112.3</v>
      </c>
      <c r="G813" s="113">
        <v>0.05</v>
      </c>
      <c r="H813" s="101">
        <f t="shared" si="30"/>
        <v>5.6150000000000002</v>
      </c>
      <c r="I813" s="228"/>
      <c r="J813" s="216"/>
      <c r="K813" s="30"/>
      <c r="L813" s="30"/>
      <c r="M813" s="286"/>
    </row>
    <row r="814" spans="1:13" s="15" customFormat="1" ht="24.4" customHeight="1">
      <c r="A814" s="306"/>
      <c r="B814" s="233"/>
      <c r="C814" s="68" t="s">
        <v>3106</v>
      </c>
      <c r="D814" s="31">
        <v>0.5</v>
      </c>
      <c r="E814" s="69">
        <v>96.2</v>
      </c>
      <c r="F814" s="69">
        <f t="shared" si="29"/>
        <v>48.1</v>
      </c>
      <c r="G814" s="113">
        <v>0.05</v>
      </c>
      <c r="H814" s="101">
        <f t="shared" si="30"/>
        <v>2.4050000000000002</v>
      </c>
      <c r="I814" s="228"/>
      <c r="J814" s="216"/>
      <c r="K814" s="30"/>
      <c r="L814" s="30"/>
      <c r="M814" s="286"/>
    </row>
    <row r="815" spans="1:13" s="15" customFormat="1" ht="24.4" customHeight="1">
      <c r="A815" s="306"/>
      <c r="B815" s="233"/>
      <c r="C815" s="68" t="s">
        <v>3107</v>
      </c>
      <c r="D815" s="31">
        <v>0.5</v>
      </c>
      <c r="E815" s="69">
        <v>131.69999999999999</v>
      </c>
      <c r="F815" s="69">
        <f t="shared" si="29"/>
        <v>65.849999999999994</v>
      </c>
      <c r="G815" s="113">
        <v>0.05</v>
      </c>
      <c r="H815" s="101">
        <f t="shared" si="30"/>
        <v>3.2925</v>
      </c>
      <c r="I815" s="228"/>
      <c r="J815" s="216"/>
      <c r="K815" s="30"/>
      <c r="L815" s="30"/>
      <c r="M815" s="286"/>
    </row>
    <row r="816" spans="1:13" s="15" customFormat="1" ht="24.4" customHeight="1">
      <c r="A816" s="306"/>
      <c r="B816" s="233"/>
      <c r="C816" s="68" t="s">
        <v>2978</v>
      </c>
      <c r="D816" s="31">
        <v>0.2</v>
      </c>
      <c r="E816" s="69">
        <v>83.9</v>
      </c>
      <c r="F816" s="69">
        <f t="shared" si="29"/>
        <v>16.78</v>
      </c>
      <c r="G816" s="113">
        <v>0.05</v>
      </c>
      <c r="H816" s="101">
        <f t="shared" si="30"/>
        <v>0.83900000000000008</v>
      </c>
      <c r="I816" s="228"/>
      <c r="J816" s="216"/>
      <c r="K816" s="30"/>
      <c r="L816" s="30"/>
      <c r="M816" s="286"/>
    </row>
    <row r="817" spans="1:13" s="15" customFormat="1" ht="24.4" customHeight="1">
      <c r="A817" s="306"/>
      <c r="B817" s="233"/>
      <c r="C817" s="68" t="s">
        <v>2979</v>
      </c>
      <c r="D817" s="31">
        <v>0.5</v>
      </c>
      <c r="E817" s="69">
        <v>118.1</v>
      </c>
      <c r="F817" s="69">
        <f t="shared" si="29"/>
        <v>59.05</v>
      </c>
      <c r="G817" s="113">
        <v>0.05</v>
      </c>
      <c r="H817" s="101">
        <f t="shared" si="30"/>
        <v>2.9525000000000001</v>
      </c>
      <c r="I817" s="228"/>
      <c r="J817" s="216"/>
      <c r="K817" s="30"/>
      <c r="L817" s="30"/>
      <c r="M817" s="286"/>
    </row>
    <row r="818" spans="1:13" s="15" customFormat="1" ht="24.4" customHeight="1">
      <c r="A818" s="306"/>
      <c r="B818" s="233"/>
      <c r="C818" s="68" t="s">
        <v>2980</v>
      </c>
      <c r="D818" s="31">
        <v>1</v>
      </c>
      <c r="E818" s="69">
        <v>179.5</v>
      </c>
      <c r="F818" s="69">
        <f t="shared" si="29"/>
        <v>179.5</v>
      </c>
      <c r="G818" s="113">
        <v>0.05</v>
      </c>
      <c r="H818" s="101">
        <f t="shared" si="30"/>
        <v>8.9749999999999996</v>
      </c>
      <c r="I818" s="229"/>
      <c r="J818" s="217"/>
      <c r="K818" s="30"/>
      <c r="L818" s="30"/>
      <c r="M818" s="286"/>
    </row>
    <row r="819" spans="1:13" s="15" customFormat="1" ht="24.4" customHeight="1">
      <c r="A819" s="306" t="s">
        <v>181</v>
      </c>
      <c r="B819" s="233" t="s">
        <v>3789</v>
      </c>
      <c r="C819" s="68" t="s">
        <v>2981</v>
      </c>
      <c r="D819" s="31">
        <v>0.5</v>
      </c>
      <c r="E819" s="69">
        <v>64.599999999999994</v>
      </c>
      <c r="F819" s="69">
        <f t="shared" si="29"/>
        <v>32.299999999999997</v>
      </c>
      <c r="G819" s="113">
        <v>0.05</v>
      </c>
      <c r="H819" s="101">
        <f t="shared" si="30"/>
        <v>1.615</v>
      </c>
      <c r="I819" s="227">
        <f>SUM(F819:F917)+SUM(H819:H917)</f>
        <v>5512.0590000000002</v>
      </c>
      <c r="J819" s="215" t="s">
        <v>2013</v>
      </c>
      <c r="K819" s="30"/>
      <c r="L819" s="30"/>
      <c r="M819" s="286"/>
    </row>
    <row r="820" spans="1:13" s="15" customFormat="1" ht="24.4" customHeight="1">
      <c r="A820" s="306"/>
      <c r="B820" s="233"/>
      <c r="C820" s="68" t="s">
        <v>3538</v>
      </c>
      <c r="D820" s="31">
        <v>0.5</v>
      </c>
      <c r="E820" s="69">
        <v>74.5</v>
      </c>
      <c r="F820" s="69">
        <f t="shared" si="29"/>
        <v>37.25</v>
      </c>
      <c r="G820" s="113">
        <v>0.05</v>
      </c>
      <c r="H820" s="101">
        <f t="shared" si="30"/>
        <v>1.8625</v>
      </c>
      <c r="I820" s="228"/>
      <c r="J820" s="216"/>
      <c r="K820" s="30"/>
      <c r="L820" s="30"/>
      <c r="M820" s="286"/>
    </row>
    <row r="821" spans="1:13" s="15" customFormat="1" ht="24.4" customHeight="1">
      <c r="A821" s="306"/>
      <c r="B821" s="233"/>
      <c r="C821" s="68" t="s">
        <v>3539</v>
      </c>
      <c r="D821" s="31">
        <v>0.5</v>
      </c>
      <c r="E821" s="69">
        <v>47.1</v>
      </c>
      <c r="F821" s="69">
        <f t="shared" si="29"/>
        <v>23.55</v>
      </c>
      <c r="G821" s="113">
        <v>0.05</v>
      </c>
      <c r="H821" s="101">
        <f t="shared" si="30"/>
        <v>1.1775</v>
      </c>
      <c r="I821" s="228"/>
      <c r="J821" s="216"/>
      <c r="K821" s="30"/>
      <c r="L821" s="30"/>
      <c r="M821" s="286"/>
    </row>
    <row r="822" spans="1:13" s="15" customFormat="1" ht="24.4" customHeight="1">
      <c r="A822" s="306"/>
      <c r="B822" s="233"/>
      <c r="C822" s="68" t="s">
        <v>599</v>
      </c>
      <c r="D822" s="31">
        <v>1</v>
      </c>
      <c r="E822" s="69">
        <v>41.1</v>
      </c>
      <c r="F822" s="69">
        <f t="shared" si="29"/>
        <v>41.1</v>
      </c>
      <c r="G822" s="113">
        <v>0.05</v>
      </c>
      <c r="H822" s="101">
        <f t="shared" si="30"/>
        <v>2.0550000000000002</v>
      </c>
      <c r="I822" s="228"/>
      <c r="J822" s="216"/>
      <c r="K822" s="30"/>
      <c r="L822" s="30"/>
      <c r="M822" s="286"/>
    </row>
    <row r="823" spans="1:13" s="15" customFormat="1" ht="24.4" customHeight="1">
      <c r="A823" s="306"/>
      <c r="B823" s="233"/>
      <c r="C823" s="68" t="s">
        <v>3540</v>
      </c>
      <c r="D823" s="31">
        <v>0.5</v>
      </c>
      <c r="E823" s="69">
        <v>71.2</v>
      </c>
      <c r="F823" s="69">
        <f t="shared" si="29"/>
        <v>35.6</v>
      </c>
      <c r="G823" s="113">
        <v>0.05</v>
      </c>
      <c r="H823" s="101">
        <f t="shared" si="30"/>
        <v>1.7800000000000002</v>
      </c>
      <c r="I823" s="228"/>
      <c r="J823" s="216"/>
      <c r="K823" s="30"/>
      <c r="L823" s="30"/>
      <c r="M823" s="286"/>
    </row>
    <row r="824" spans="1:13" s="15" customFormat="1" ht="24.4" customHeight="1">
      <c r="A824" s="306"/>
      <c r="B824" s="233"/>
      <c r="C824" s="68" t="s">
        <v>3541</v>
      </c>
      <c r="D824" s="31">
        <v>0.5</v>
      </c>
      <c r="E824" s="69">
        <v>47.1</v>
      </c>
      <c r="F824" s="69">
        <f t="shared" si="29"/>
        <v>23.55</v>
      </c>
      <c r="G824" s="113">
        <v>0.05</v>
      </c>
      <c r="H824" s="101">
        <f t="shared" si="30"/>
        <v>1.1775</v>
      </c>
      <c r="I824" s="228"/>
      <c r="J824" s="216"/>
      <c r="K824" s="30"/>
      <c r="L824" s="30"/>
      <c r="M824" s="286"/>
    </row>
    <row r="825" spans="1:13" s="15" customFormat="1" ht="24.4" customHeight="1">
      <c r="A825" s="306"/>
      <c r="B825" s="233" t="s">
        <v>2612</v>
      </c>
      <c r="C825" s="150" t="s">
        <v>3459</v>
      </c>
      <c r="D825" s="31">
        <v>0.2</v>
      </c>
      <c r="E825" s="69">
        <v>140.69999999999999</v>
      </c>
      <c r="F825" s="69">
        <f t="shared" si="29"/>
        <v>28.14</v>
      </c>
      <c r="G825" s="113">
        <v>0.05</v>
      </c>
      <c r="H825" s="101">
        <f t="shared" si="30"/>
        <v>1.407</v>
      </c>
      <c r="I825" s="228"/>
      <c r="J825" s="216"/>
      <c r="K825" s="30"/>
      <c r="L825" s="30"/>
      <c r="M825" s="286"/>
    </row>
    <row r="826" spans="1:13" s="15" customFormat="1" ht="24.4" customHeight="1">
      <c r="A826" s="306"/>
      <c r="B826" s="233"/>
      <c r="C826" s="150" t="s">
        <v>3352</v>
      </c>
      <c r="D826" s="31">
        <v>0.2</v>
      </c>
      <c r="E826" s="69">
        <v>114.3</v>
      </c>
      <c r="F826" s="69">
        <f t="shared" si="29"/>
        <v>22.86</v>
      </c>
      <c r="G826" s="113">
        <v>0.05</v>
      </c>
      <c r="H826" s="101">
        <f t="shared" si="30"/>
        <v>1.143</v>
      </c>
      <c r="I826" s="228"/>
      <c r="J826" s="216"/>
      <c r="K826" s="30"/>
      <c r="L826" s="30"/>
      <c r="M826" s="286"/>
    </row>
    <row r="827" spans="1:13" s="15" customFormat="1" ht="24.4" customHeight="1">
      <c r="A827" s="306"/>
      <c r="B827" s="233"/>
      <c r="C827" s="150" t="s">
        <v>3353</v>
      </c>
      <c r="D827" s="31">
        <v>0.1</v>
      </c>
      <c r="E827" s="69">
        <v>146</v>
      </c>
      <c r="F827" s="69">
        <f t="shared" si="29"/>
        <v>14.600000000000001</v>
      </c>
      <c r="G827" s="113">
        <v>0.05</v>
      </c>
      <c r="H827" s="101">
        <f t="shared" si="30"/>
        <v>0.73000000000000009</v>
      </c>
      <c r="I827" s="228"/>
      <c r="J827" s="216"/>
      <c r="K827" s="30"/>
      <c r="L827" s="30"/>
      <c r="M827" s="286"/>
    </row>
    <row r="828" spans="1:13" s="15" customFormat="1" ht="24.4" customHeight="1">
      <c r="A828" s="306"/>
      <c r="B828" s="233"/>
      <c r="C828" s="150" t="s">
        <v>3354</v>
      </c>
      <c r="D828" s="31">
        <v>0.1</v>
      </c>
      <c r="E828" s="69">
        <v>173.4</v>
      </c>
      <c r="F828" s="69">
        <f t="shared" si="29"/>
        <v>17.34</v>
      </c>
      <c r="G828" s="113">
        <v>0.05</v>
      </c>
      <c r="H828" s="101">
        <f t="shared" si="30"/>
        <v>0.86699999999999999</v>
      </c>
      <c r="I828" s="228"/>
      <c r="J828" s="216"/>
      <c r="K828" s="30"/>
      <c r="L828" s="30"/>
      <c r="M828" s="286"/>
    </row>
    <row r="829" spans="1:13" s="15" customFormat="1" ht="24.4" customHeight="1">
      <c r="A829" s="306"/>
      <c r="B829" s="233"/>
      <c r="C829" s="150" t="s">
        <v>3355</v>
      </c>
      <c r="D829" s="31">
        <v>0.2</v>
      </c>
      <c r="E829" s="69">
        <v>114.3</v>
      </c>
      <c r="F829" s="69">
        <f t="shared" si="29"/>
        <v>22.86</v>
      </c>
      <c r="G829" s="113">
        <v>0.05</v>
      </c>
      <c r="H829" s="101">
        <f t="shared" si="30"/>
        <v>1.143</v>
      </c>
      <c r="I829" s="228"/>
      <c r="J829" s="216"/>
      <c r="K829" s="30"/>
      <c r="L829" s="30"/>
      <c r="M829" s="286"/>
    </row>
    <row r="830" spans="1:13" s="15" customFormat="1" ht="24.4" customHeight="1">
      <c r="A830" s="306"/>
      <c r="B830" s="233"/>
      <c r="C830" s="150" t="s">
        <v>3356</v>
      </c>
      <c r="D830" s="31">
        <v>0.1</v>
      </c>
      <c r="E830" s="69">
        <v>167.1</v>
      </c>
      <c r="F830" s="69">
        <f t="shared" si="29"/>
        <v>16.71</v>
      </c>
      <c r="G830" s="113">
        <v>0.05</v>
      </c>
      <c r="H830" s="101">
        <f t="shared" si="30"/>
        <v>0.83550000000000013</v>
      </c>
      <c r="I830" s="228"/>
      <c r="J830" s="216"/>
      <c r="K830" s="30"/>
      <c r="L830" s="30"/>
      <c r="M830" s="286"/>
    </row>
    <row r="831" spans="1:13" s="15" customFormat="1" ht="24.4" customHeight="1">
      <c r="A831" s="306"/>
      <c r="B831" s="233"/>
      <c r="C831" s="150" t="s">
        <v>3331</v>
      </c>
      <c r="D831" s="31">
        <v>0.1</v>
      </c>
      <c r="E831" s="69">
        <v>204</v>
      </c>
      <c r="F831" s="69">
        <f t="shared" ref="F831:F887" si="31">SUM(D831*E831)</f>
        <v>20.400000000000002</v>
      </c>
      <c r="G831" s="113">
        <v>0.05</v>
      </c>
      <c r="H831" s="101">
        <f t="shared" si="30"/>
        <v>1.0200000000000002</v>
      </c>
      <c r="I831" s="228"/>
      <c r="J831" s="216"/>
      <c r="K831" s="30"/>
      <c r="L831" s="30"/>
      <c r="M831" s="286"/>
    </row>
    <row r="832" spans="1:13" s="15" customFormat="1" ht="24.4" customHeight="1">
      <c r="A832" s="306"/>
      <c r="B832" s="233"/>
      <c r="C832" s="150" t="s">
        <v>3332</v>
      </c>
      <c r="D832" s="31">
        <v>0.1</v>
      </c>
      <c r="E832" s="69">
        <v>146</v>
      </c>
      <c r="F832" s="69">
        <f t="shared" si="31"/>
        <v>14.600000000000001</v>
      </c>
      <c r="G832" s="113">
        <v>0.05</v>
      </c>
      <c r="H832" s="101">
        <f t="shared" si="30"/>
        <v>0.73000000000000009</v>
      </c>
      <c r="I832" s="228"/>
      <c r="J832" s="216"/>
      <c r="K832" s="30"/>
      <c r="L832" s="30"/>
      <c r="M832" s="286"/>
    </row>
    <row r="833" spans="1:13" s="15" customFormat="1" ht="24.4" customHeight="1">
      <c r="A833" s="306"/>
      <c r="B833" s="233"/>
      <c r="C833" s="150" t="s">
        <v>3333</v>
      </c>
      <c r="D833" s="31">
        <v>0.1</v>
      </c>
      <c r="E833" s="69">
        <v>135.4</v>
      </c>
      <c r="F833" s="69">
        <f t="shared" si="31"/>
        <v>13.540000000000001</v>
      </c>
      <c r="G833" s="113">
        <v>0.05</v>
      </c>
      <c r="H833" s="101">
        <f t="shared" si="30"/>
        <v>0.67700000000000005</v>
      </c>
      <c r="I833" s="228"/>
      <c r="J833" s="216"/>
      <c r="K833" s="30"/>
      <c r="L833" s="30"/>
      <c r="M833" s="286"/>
    </row>
    <row r="834" spans="1:13" s="15" customFormat="1" ht="24.4" customHeight="1">
      <c r="A834" s="306"/>
      <c r="B834" s="233"/>
      <c r="C834" s="150" t="s">
        <v>3334</v>
      </c>
      <c r="D834" s="31">
        <v>0.1</v>
      </c>
      <c r="E834" s="69">
        <v>146</v>
      </c>
      <c r="F834" s="69">
        <f t="shared" si="31"/>
        <v>14.600000000000001</v>
      </c>
      <c r="G834" s="113">
        <v>0.05</v>
      </c>
      <c r="H834" s="101">
        <f t="shared" si="30"/>
        <v>0.73000000000000009</v>
      </c>
      <c r="I834" s="228"/>
      <c r="J834" s="216"/>
      <c r="K834" s="30"/>
      <c r="L834" s="30"/>
      <c r="M834" s="286"/>
    </row>
    <row r="835" spans="1:13" s="15" customFormat="1" ht="24.4" customHeight="1">
      <c r="A835" s="306"/>
      <c r="B835" s="233"/>
      <c r="C835" s="150" t="s">
        <v>3335</v>
      </c>
      <c r="D835" s="31">
        <v>0.1</v>
      </c>
      <c r="E835" s="69">
        <v>124.9</v>
      </c>
      <c r="F835" s="69">
        <f t="shared" si="31"/>
        <v>12.490000000000002</v>
      </c>
      <c r="G835" s="113">
        <v>0.05</v>
      </c>
      <c r="H835" s="101">
        <f t="shared" si="30"/>
        <v>0.62450000000000017</v>
      </c>
      <c r="I835" s="228"/>
      <c r="J835" s="216"/>
      <c r="K835" s="30"/>
      <c r="L835" s="30"/>
      <c r="M835" s="286"/>
    </row>
    <row r="836" spans="1:13" s="15" customFormat="1" ht="24.4" customHeight="1">
      <c r="A836" s="306"/>
      <c r="B836" s="233"/>
      <c r="C836" s="150" t="s">
        <v>3336</v>
      </c>
      <c r="D836" s="31">
        <v>0.1</v>
      </c>
      <c r="E836" s="69">
        <v>124.9</v>
      </c>
      <c r="F836" s="69">
        <f t="shared" si="31"/>
        <v>12.490000000000002</v>
      </c>
      <c r="G836" s="113">
        <v>0.05</v>
      </c>
      <c r="H836" s="101">
        <f t="shared" si="30"/>
        <v>0.62450000000000017</v>
      </c>
      <c r="I836" s="228"/>
      <c r="J836" s="216"/>
      <c r="K836" s="30"/>
      <c r="L836" s="30"/>
      <c r="M836" s="286"/>
    </row>
    <row r="837" spans="1:13" s="15" customFormat="1" ht="24.4" customHeight="1">
      <c r="A837" s="306"/>
      <c r="B837" s="233"/>
      <c r="C837" s="150" t="s">
        <v>3337</v>
      </c>
      <c r="D837" s="31">
        <v>0.2</v>
      </c>
      <c r="E837" s="69">
        <v>322.7</v>
      </c>
      <c r="F837" s="69">
        <f t="shared" si="31"/>
        <v>64.540000000000006</v>
      </c>
      <c r="G837" s="113">
        <v>0.05</v>
      </c>
      <c r="H837" s="101">
        <f t="shared" si="30"/>
        <v>3.2270000000000003</v>
      </c>
      <c r="I837" s="228"/>
      <c r="J837" s="216"/>
      <c r="K837" s="30"/>
      <c r="L837" s="30"/>
      <c r="M837" s="286"/>
    </row>
    <row r="838" spans="1:13" s="15" customFormat="1" ht="24.4" customHeight="1">
      <c r="A838" s="306"/>
      <c r="B838" s="233"/>
      <c r="C838" s="150" t="s">
        <v>3338</v>
      </c>
      <c r="D838" s="31">
        <v>0.1</v>
      </c>
      <c r="E838" s="69">
        <v>167.1</v>
      </c>
      <c r="F838" s="69">
        <f t="shared" si="31"/>
        <v>16.71</v>
      </c>
      <c r="G838" s="113">
        <v>0.05</v>
      </c>
      <c r="H838" s="101">
        <f t="shared" si="30"/>
        <v>0.83550000000000013</v>
      </c>
      <c r="I838" s="228"/>
      <c r="J838" s="216"/>
      <c r="K838" s="30"/>
      <c r="L838" s="30"/>
      <c r="M838" s="286"/>
    </row>
    <row r="839" spans="1:13" s="15" customFormat="1" ht="24.4" customHeight="1">
      <c r="A839" s="306"/>
      <c r="B839" s="233"/>
      <c r="C839" s="150" t="s">
        <v>3339</v>
      </c>
      <c r="D839" s="31">
        <v>0.1</v>
      </c>
      <c r="E839" s="69">
        <v>167.1</v>
      </c>
      <c r="F839" s="69">
        <f t="shared" si="31"/>
        <v>16.71</v>
      </c>
      <c r="G839" s="113">
        <v>0.05</v>
      </c>
      <c r="H839" s="101">
        <f t="shared" si="30"/>
        <v>0.83550000000000013</v>
      </c>
      <c r="I839" s="228"/>
      <c r="J839" s="216"/>
      <c r="K839" s="30"/>
      <c r="L839" s="30"/>
      <c r="M839" s="286"/>
    </row>
    <row r="840" spans="1:13" s="15" customFormat="1" ht="24.4" customHeight="1">
      <c r="A840" s="306"/>
      <c r="B840" s="233"/>
      <c r="C840" s="150" t="s">
        <v>1439</v>
      </c>
      <c r="D840" s="31">
        <v>0.1</v>
      </c>
      <c r="E840" s="69">
        <v>167.1</v>
      </c>
      <c r="F840" s="69">
        <f t="shared" si="31"/>
        <v>16.71</v>
      </c>
      <c r="G840" s="113">
        <v>0.05</v>
      </c>
      <c r="H840" s="101">
        <f t="shared" si="30"/>
        <v>0.83550000000000013</v>
      </c>
      <c r="I840" s="228"/>
      <c r="J840" s="216"/>
      <c r="K840" s="30"/>
      <c r="L840" s="30"/>
      <c r="M840" s="286"/>
    </row>
    <row r="841" spans="1:13" s="15" customFormat="1" ht="24.4" customHeight="1">
      <c r="A841" s="306"/>
      <c r="B841" s="233"/>
      <c r="C841" s="150" t="s">
        <v>1440</v>
      </c>
      <c r="D841" s="31">
        <v>0.1</v>
      </c>
      <c r="E841" s="69">
        <v>167.1</v>
      </c>
      <c r="F841" s="69">
        <f t="shared" si="31"/>
        <v>16.71</v>
      </c>
      <c r="G841" s="113">
        <v>0.05</v>
      </c>
      <c r="H841" s="101">
        <f t="shared" si="30"/>
        <v>0.83550000000000013</v>
      </c>
      <c r="I841" s="228"/>
      <c r="J841" s="216"/>
      <c r="K841" s="30"/>
      <c r="L841" s="30"/>
      <c r="M841" s="286"/>
    </row>
    <row r="842" spans="1:13" s="15" customFormat="1" ht="24.4" customHeight="1">
      <c r="A842" s="306"/>
      <c r="B842" s="233"/>
      <c r="C842" s="150" t="s">
        <v>1441</v>
      </c>
      <c r="D842" s="31">
        <v>0.1</v>
      </c>
      <c r="E842" s="69">
        <v>188.2</v>
      </c>
      <c r="F842" s="69">
        <f t="shared" si="31"/>
        <v>18.82</v>
      </c>
      <c r="G842" s="113">
        <v>0.05</v>
      </c>
      <c r="H842" s="101">
        <f t="shared" si="30"/>
        <v>0.94100000000000006</v>
      </c>
      <c r="I842" s="228"/>
      <c r="J842" s="216"/>
      <c r="K842" s="30"/>
      <c r="L842" s="30"/>
      <c r="M842" s="286"/>
    </row>
    <row r="843" spans="1:13" s="15" customFormat="1" ht="24.4" customHeight="1">
      <c r="A843" s="306"/>
      <c r="B843" s="233"/>
      <c r="C843" s="150" t="s">
        <v>182</v>
      </c>
      <c r="D843" s="31">
        <v>1</v>
      </c>
      <c r="E843" s="69">
        <v>35.700000000000003</v>
      </c>
      <c r="F843" s="69">
        <f t="shared" si="31"/>
        <v>35.700000000000003</v>
      </c>
      <c r="G843" s="113">
        <v>0.05</v>
      </c>
      <c r="H843" s="101">
        <f t="shared" si="30"/>
        <v>1.7850000000000001</v>
      </c>
      <c r="I843" s="228"/>
      <c r="J843" s="216"/>
      <c r="K843" s="30"/>
      <c r="L843" s="30"/>
      <c r="M843" s="286"/>
    </row>
    <row r="844" spans="1:13" s="15" customFormat="1" ht="24.4" customHeight="1">
      <c r="A844" s="306"/>
      <c r="B844" s="233"/>
      <c r="C844" s="150" t="s">
        <v>1442</v>
      </c>
      <c r="D844" s="31">
        <v>0.1</v>
      </c>
      <c r="E844" s="69">
        <v>198.7</v>
      </c>
      <c r="F844" s="69">
        <f t="shared" si="31"/>
        <v>19.87</v>
      </c>
      <c r="G844" s="113">
        <v>0.05</v>
      </c>
      <c r="H844" s="101">
        <f t="shared" si="30"/>
        <v>0.99350000000000005</v>
      </c>
      <c r="I844" s="228"/>
      <c r="J844" s="216"/>
      <c r="K844" s="30"/>
      <c r="L844" s="30"/>
      <c r="M844" s="286"/>
    </row>
    <row r="845" spans="1:13" s="15" customFormat="1" ht="24.4" customHeight="1">
      <c r="A845" s="306"/>
      <c r="B845" s="233"/>
      <c r="C845" s="150" t="s">
        <v>3037</v>
      </c>
      <c r="D845" s="31">
        <v>0.1</v>
      </c>
      <c r="E845" s="69">
        <v>188.2</v>
      </c>
      <c r="F845" s="69">
        <f t="shared" si="31"/>
        <v>18.82</v>
      </c>
      <c r="G845" s="113">
        <v>0.05</v>
      </c>
      <c r="H845" s="101">
        <f t="shared" si="30"/>
        <v>0.94100000000000006</v>
      </c>
      <c r="I845" s="228"/>
      <c r="J845" s="216"/>
      <c r="K845" s="30"/>
      <c r="L845" s="30"/>
      <c r="M845" s="286"/>
    </row>
    <row r="846" spans="1:13" s="15" customFormat="1" ht="24.4" customHeight="1">
      <c r="A846" s="306"/>
      <c r="B846" s="233"/>
      <c r="C846" s="150" t="s">
        <v>1443</v>
      </c>
      <c r="D846" s="31">
        <v>0.1</v>
      </c>
      <c r="E846" s="69">
        <v>272.60000000000002</v>
      </c>
      <c r="F846" s="69">
        <f t="shared" si="31"/>
        <v>27.260000000000005</v>
      </c>
      <c r="G846" s="113">
        <v>0.05</v>
      </c>
      <c r="H846" s="101">
        <f t="shared" si="30"/>
        <v>1.3630000000000004</v>
      </c>
      <c r="I846" s="228"/>
      <c r="J846" s="216"/>
      <c r="K846" s="30"/>
      <c r="L846" s="30"/>
      <c r="M846" s="286"/>
    </row>
    <row r="847" spans="1:13" s="15" customFormat="1" ht="24.4" customHeight="1">
      <c r="A847" s="306"/>
      <c r="B847" s="233"/>
      <c r="C847" s="150" t="s">
        <v>1444</v>
      </c>
      <c r="D847" s="31">
        <v>0.1</v>
      </c>
      <c r="E847" s="69">
        <v>167.1</v>
      </c>
      <c r="F847" s="69">
        <f t="shared" si="31"/>
        <v>16.71</v>
      </c>
      <c r="G847" s="113">
        <v>0.05</v>
      </c>
      <c r="H847" s="101">
        <f t="shared" si="30"/>
        <v>0.83550000000000013</v>
      </c>
      <c r="I847" s="228"/>
      <c r="J847" s="216"/>
      <c r="K847" s="30"/>
      <c r="L847" s="30"/>
      <c r="M847" s="286"/>
    </row>
    <row r="848" spans="1:13" s="15" customFormat="1" ht="24.4" customHeight="1">
      <c r="A848" s="306"/>
      <c r="B848" s="233"/>
      <c r="C848" s="150" t="s">
        <v>1304</v>
      </c>
      <c r="D848" s="31">
        <v>0.1</v>
      </c>
      <c r="E848" s="69">
        <v>119.6</v>
      </c>
      <c r="F848" s="69">
        <f t="shared" si="31"/>
        <v>11.96</v>
      </c>
      <c r="G848" s="113">
        <v>0.05</v>
      </c>
      <c r="H848" s="101">
        <f t="shared" si="30"/>
        <v>0.59800000000000009</v>
      </c>
      <c r="I848" s="228"/>
      <c r="J848" s="216"/>
      <c r="K848" s="30"/>
      <c r="L848" s="30"/>
      <c r="M848" s="286"/>
    </row>
    <row r="849" spans="1:13" s="15" customFormat="1" ht="24.4" customHeight="1">
      <c r="A849" s="306"/>
      <c r="B849" s="233"/>
      <c r="C849" s="150" t="s">
        <v>1303</v>
      </c>
      <c r="D849" s="31">
        <v>0.2</v>
      </c>
      <c r="E849" s="69">
        <v>146</v>
      </c>
      <c r="F849" s="69">
        <f t="shared" si="31"/>
        <v>29.200000000000003</v>
      </c>
      <c r="G849" s="113">
        <v>0.05</v>
      </c>
      <c r="H849" s="101">
        <f t="shared" si="30"/>
        <v>1.4600000000000002</v>
      </c>
      <c r="I849" s="228"/>
      <c r="J849" s="216"/>
      <c r="K849" s="30"/>
      <c r="L849" s="30"/>
      <c r="M849" s="286"/>
    </row>
    <row r="850" spans="1:13" s="15" customFormat="1" ht="24.4" customHeight="1">
      <c r="A850" s="306"/>
      <c r="B850" s="233"/>
      <c r="C850" s="150" t="s">
        <v>1302</v>
      </c>
      <c r="D850" s="31">
        <v>0.1</v>
      </c>
      <c r="E850" s="69">
        <v>240.9</v>
      </c>
      <c r="F850" s="69">
        <f t="shared" si="31"/>
        <v>24.090000000000003</v>
      </c>
      <c r="G850" s="113">
        <v>0.05</v>
      </c>
      <c r="H850" s="101">
        <f t="shared" si="30"/>
        <v>1.2045000000000003</v>
      </c>
      <c r="I850" s="228"/>
      <c r="J850" s="216"/>
      <c r="K850" s="30"/>
      <c r="L850" s="30"/>
      <c r="M850" s="286"/>
    </row>
    <row r="851" spans="1:13" s="15" customFormat="1" ht="24.4" customHeight="1">
      <c r="A851" s="306"/>
      <c r="B851" s="233"/>
      <c r="C851" s="150" t="s">
        <v>1301</v>
      </c>
      <c r="D851" s="31">
        <v>0.1</v>
      </c>
      <c r="E851" s="69">
        <v>146</v>
      </c>
      <c r="F851" s="69">
        <f t="shared" si="31"/>
        <v>14.600000000000001</v>
      </c>
      <c r="G851" s="113">
        <v>0.05</v>
      </c>
      <c r="H851" s="101">
        <f t="shared" si="30"/>
        <v>0.73000000000000009</v>
      </c>
      <c r="I851" s="228"/>
      <c r="J851" s="216"/>
      <c r="K851" s="30"/>
      <c r="L851" s="30"/>
      <c r="M851" s="286"/>
    </row>
    <row r="852" spans="1:13" s="15" customFormat="1" ht="24.4" customHeight="1">
      <c r="A852" s="306"/>
      <c r="B852" s="233"/>
      <c r="C852" s="150" t="s">
        <v>1300</v>
      </c>
      <c r="D852" s="31">
        <v>0.1</v>
      </c>
      <c r="E852" s="69">
        <v>283.10000000000002</v>
      </c>
      <c r="F852" s="69">
        <f t="shared" si="31"/>
        <v>28.310000000000002</v>
      </c>
      <c r="G852" s="113">
        <v>0.05</v>
      </c>
      <c r="H852" s="101">
        <f t="shared" si="30"/>
        <v>1.4155000000000002</v>
      </c>
      <c r="I852" s="228"/>
      <c r="J852" s="216"/>
      <c r="K852" s="30"/>
      <c r="L852" s="30"/>
      <c r="M852" s="286"/>
    </row>
    <row r="853" spans="1:13" s="15" customFormat="1" ht="24.4" customHeight="1">
      <c r="A853" s="306"/>
      <c r="B853" s="233"/>
      <c r="C853" s="150" t="s">
        <v>1299</v>
      </c>
      <c r="D853" s="31">
        <v>0.1</v>
      </c>
      <c r="E853" s="69">
        <v>283.10000000000002</v>
      </c>
      <c r="F853" s="69">
        <f t="shared" si="31"/>
        <v>28.310000000000002</v>
      </c>
      <c r="G853" s="113">
        <v>0.05</v>
      </c>
      <c r="H853" s="101">
        <f t="shared" si="30"/>
        <v>1.4155000000000002</v>
      </c>
      <c r="I853" s="228"/>
      <c r="J853" s="216"/>
      <c r="K853" s="30"/>
      <c r="L853" s="30"/>
      <c r="M853" s="286"/>
    </row>
    <row r="854" spans="1:13" s="15" customFormat="1" ht="24.4" customHeight="1">
      <c r="A854" s="306"/>
      <c r="B854" s="233"/>
      <c r="C854" s="150" t="s">
        <v>1030</v>
      </c>
      <c r="D854" s="31">
        <v>0.1</v>
      </c>
      <c r="E854" s="69">
        <v>161.80000000000001</v>
      </c>
      <c r="F854" s="69">
        <f t="shared" si="31"/>
        <v>16.180000000000003</v>
      </c>
      <c r="G854" s="113">
        <v>0.05</v>
      </c>
      <c r="H854" s="101">
        <f t="shared" si="30"/>
        <v>0.80900000000000016</v>
      </c>
      <c r="I854" s="228"/>
      <c r="J854" s="216"/>
      <c r="K854" s="30"/>
      <c r="L854" s="30"/>
      <c r="M854" s="286"/>
    </row>
    <row r="855" spans="1:13" s="15" customFormat="1" ht="24.4" customHeight="1">
      <c r="A855" s="306"/>
      <c r="B855" s="233"/>
      <c r="C855" s="150" t="s">
        <v>1029</v>
      </c>
      <c r="D855" s="31">
        <v>0.1</v>
      </c>
      <c r="E855" s="69">
        <v>119.6</v>
      </c>
      <c r="F855" s="69">
        <f t="shared" si="31"/>
        <v>11.96</v>
      </c>
      <c r="G855" s="113">
        <v>0.05</v>
      </c>
      <c r="H855" s="101">
        <f t="shared" si="30"/>
        <v>0.59800000000000009</v>
      </c>
      <c r="I855" s="228"/>
      <c r="J855" s="216"/>
      <c r="K855" s="30"/>
      <c r="L855" s="30"/>
      <c r="M855" s="286"/>
    </row>
    <row r="856" spans="1:13" s="15" customFormat="1" ht="24.4" customHeight="1">
      <c r="A856" s="306"/>
      <c r="B856" s="233"/>
      <c r="C856" s="150" t="s">
        <v>1028</v>
      </c>
      <c r="D856" s="31">
        <v>0.1</v>
      </c>
      <c r="E856" s="69">
        <v>167.1</v>
      </c>
      <c r="F856" s="69">
        <f t="shared" si="31"/>
        <v>16.71</v>
      </c>
      <c r="G856" s="113">
        <v>0.05</v>
      </c>
      <c r="H856" s="101">
        <f t="shared" si="30"/>
        <v>0.83550000000000013</v>
      </c>
      <c r="I856" s="228"/>
      <c r="J856" s="216"/>
      <c r="K856" s="30"/>
      <c r="L856" s="30"/>
      <c r="M856" s="286"/>
    </row>
    <row r="857" spans="1:13" s="15" customFormat="1" ht="24.4" customHeight="1">
      <c r="A857" s="306"/>
      <c r="B857" s="233"/>
      <c r="C857" s="150" t="s">
        <v>1027</v>
      </c>
      <c r="D857" s="31">
        <v>0.1</v>
      </c>
      <c r="E857" s="69">
        <v>161.80000000000001</v>
      </c>
      <c r="F857" s="69">
        <f t="shared" si="31"/>
        <v>16.180000000000003</v>
      </c>
      <c r="G857" s="113">
        <v>0.05</v>
      </c>
      <c r="H857" s="101">
        <f t="shared" si="30"/>
        <v>0.80900000000000016</v>
      </c>
      <c r="I857" s="228"/>
      <c r="J857" s="216"/>
      <c r="K857" s="30"/>
      <c r="L857" s="30"/>
      <c r="M857" s="286"/>
    </row>
    <row r="858" spans="1:13" s="15" customFormat="1" ht="24.4" customHeight="1">
      <c r="A858" s="306"/>
      <c r="B858" s="233"/>
      <c r="C858" s="150" t="s">
        <v>1026</v>
      </c>
      <c r="D858" s="31">
        <v>0.1</v>
      </c>
      <c r="E858" s="69">
        <v>124.9</v>
      </c>
      <c r="F858" s="69">
        <f t="shared" si="31"/>
        <v>12.490000000000002</v>
      </c>
      <c r="G858" s="113">
        <v>0.05</v>
      </c>
      <c r="H858" s="101">
        <f t="shared" si="30"/>
        <v>0.62450000000000017</v>
      </c>
      <c r="I858" s="228"/>
      <c r="J858" s="216"/>
      <c r="K858" s="30"/>
      <c r="L858" s="30"/>
      <c r="M858" s="286"/>
    </row>
    <row r="859" spans="1:13" s="15" customFormat="1" ht="24.4" customHeight="1">
      <c r="A859" s="306"/>
      <c r="B859" s="233"/>
      <c r="C859" s="150" t="s">
        <v>1025</v>
      </c>
      <c r="D859" s="31">
        <v>0.1</v>
      </c>
      <c r="E859" s="69">
        <v>193.4</v>
      </c>
      <c r="F859" s="69">
        <f t="shared" si="31"/>
        <v>19.340000000000003</v>
      </c>
      <c r="G859" s="113">
        <v>0.05</v>
      </c>
      <c r="H859" s="101">
        <f t="shared" si="30"/>
        <v>0.96700000000000019</v>
      </c>
      <c r="I859" s="228"/>
      <c r="J859" s="216"/>
      <c r="K859" s="30"/>
      <c r="L859" s="30"/>
      <c r="M859" s="286"/>
    </row>
    <row r="860" spans="1:13" s="15" customFormat="1" ht="24.4" customHeight="1">
      <c r="A860" s="306"/>
      <c r="B860" s="233"/>
      <c r="C860" s="150" t="s">
        <v>1441</v>
      </c>
      <c r="D860" s="31">
        <v>0.1</v>
      </c>
      <c r="E860" s="69">
        <v>188.2</v>
      </c>
      <c r="F860" s="69">
        <f t="shared" si="31"/>
        <v>18.82</v>
      </c>
      <c r="G860" s="113">
        <v>0.05</v>
      </c>
      <c r="H860" s="101">
        <f t="shared" si="30"/>
        <v>0.94100000000000006</v>
      </c>
      <c r="I860" s="228"/>
      <c r="J860" s="216"/>
      <c r="K860" s="30"/>
      <c r="L860" s="30"/>
      <c r="M860" s="286"/>
    </row>
    <row r="861" spans="1:13" s="15" customFormat="1" ht="24.4" customHeight="1">
      <c r="A861" s="306"/>
      <c r="B861" s="233"/>
      <c r="C861" s="150" t="s">
        <v>3218</v>
      </c>
      <c r="D861" s="31">
        <v>0.2</v>
      </c>
      <c r="E861" s="69">
        <v>98.5</v>
      </c>
      <c r="F861" s="69">
        <f t="shared" si="31"/>
        <v>19.700000000000003</v>
      </c>
      <c r="G861" s="113">
        <v>0.05</v>
      </c>
      <c r="H861" s="101">
        <f t="shared" si="30"/>
        <v>0.98500000000000021</v>
      </c>
      <c r="I861" s="228"/>
      <c r="J861" s="216"/>
      <c r="K861" s="30"/>
      <c r="L861" s="30"/>
      <c r="M861" s="286"/>
    </row>
    <row r="862" spans="1:13" s="15" customFormat="1" ht="24.4" customHeight="1">
      <c r="A862" s="306"/>
      <c r="B862" s="233"/>
      <c r="C862" s="150" t="s">
        <v>1446</v>
      </c>
      <c r="D862" s="31">
        <v>0.1</v>
      </c>
      <c r="E862" s="69">
        <v>159.69999999999999</v>
      </c>
      <c r="F862" s="69">
        <f t="shared" si="31"/>
        <v>15.969999999999999</v>
      </c>
      <c r="G862" s="113">
        <v>0.05</v>
      </c>
      <c r="H862" s="101">
        <f t="shared" si="30"/>
        <v>0.79849999999999999</v>
      </c>
      <c r="I862" s="228"/>
      <c r="J862" s="216"/>
      <c r="K862" s="30"/>
      <c r="L862" s="30"/>
      <c r="M862" s="286"/>
    </row>
    <row r="863" spans="1:13" s="15" customFormat="1" ht="24.4" customHeight="1">
      <c r="A863" s="306"/>
      <c r="B863" s="233"/>
      <c r="C863" s="150" t="s">
        <v>1445</v>
      </c>
      <c r="D863" s="31">
        <v>0.1</v>
      </c>
      <c r="E863" s="69">
        <v>193.4</v>
      </c>
      <c r="F863" s="69">
        <f t="shared" si="31"/>
        <v>19.340000000000003</v>
      </c>
      <c r="G863" s="113">
        <v>0.05</v>
      </c>
      <c r="H863" s="101">
        <f t="shared" si="30"/>
        <v>0.96700000000000019</v>
      </c>
      <c r="I863" s="228"/>
      <c r="J863" s="216"/>
      <c r="K863" s="30"/>
      <c r="L863" s="30"/>
      <c r="M863" s="286"/>
    </row>
    <row r="864" spans="1:13" s="15" customFormat="1" ht="24.4" customHeight="1">
      <c r="A864" s="306"/>
      <c r="B864" s="218" t="s">
        <v>1985</v>
      </c>
      <c r="C864" s="102" t="s">
        <v>432</v>
      </c>
      <c r="D864" s="31">
        <v>0.4</v>
      </c>
      <c r="E864" s="69">
        <v>172.9</v>
      </c>
      <c r="F864" s="69">
        <f t="shared" si="31"/>
        <v>69.160000000000011</v>
      </c>
      <c r="G864" s="113">
        <v>0.05</v>
      </c>
      <c r="H864" s="101">
        <f t="shared" si="30"/>
        <v>3.4580000000000006</v>
      </c>
      <c r="I864" s="228"/>
      <c r="J864" s="216"/>
      <c r="K864" s="30"/>
      <c r="L864" s="30"/>
      <c r="M864" s="286"/>
    </row>
    <row r="865" spans="1:13" s="15" customFormat="1" ht="24.4" customHeight="1">
      <c r="A865" s="306"/>
      <c r="B865" s="220"/>
      <c r="C865" s="68" t="s">
        <v>340</v>
      </c>
      <c r="D865" s="31">
        <v>0.4</v>
      </c>
      <c r="E865" s="69">
        <v>224.9</v>
      </c>
      <c r="F865" s="69">
        <f t="shared" si="31"/>
        <v>89.960000000000008</v>
      </c>
      <c r="G865" s="113">
        <v>0.05</v>
      </c>
      <c r="H865" s="101">
        <f t="shared" si="30"/>
        <v>4.4980000000000002</v>
      </c>
      <c r="I865" s="228"/>
      <c r="J865" s="216"/>
      <c r="K865" s="30"/>
      <c r="L865" s="30"/>
      <c r="M865" s="286"/>
    </row>
    <row r="866" spans="1:13" s="15" customFormat="1" ht="24.4" customHeight="1">
      <c r="A866" s="306"/>
      <c r="B866" s="50" t="s">
        <v>676</v>
      </c>
      <c r="C866" s="68" t="s">
        <v>186</v>
      </c>
      <c r="D866" s="31">
        <v>0.2</v>
      </c>
      <c r="E866" s="69">
        <v>175.6</v>
      </c>
      <c r="F866" s="69">
        <f t="shared" si="31"/>
        <v>35.119999999999997</v>
      </c>
      <c r="G866" s="113">
        <v>0.05</v>
      </c>
      <c r="H866" s="101">
        <f t="shared" si="30"/>
        <v>1.756</v>
      </c>
      <c r="I866" s="228"/>
      <c r="J866" s="216"/>
      <c r="K866" s="30"/>
      <c r="L866" s="30"/>
      <c r="M866" s="286"/>
    </row>
    <row r="867" spans="1:13" s="15" customFormat="1" ht="24.4" customHeight="1">
      <c r="A867" s="306"/>
      <c r="B867" s="233" t="s">
        <v>2747</v>
      </c>
      <c r="C867" s="68" t="s">
        <v>187</v>
      </c>
      <c r="D867" s="104">
        <f t="shared" ref="D867:D881" si="32">1/3*1</f>
        <v>0.33333333333333331</v>
      </c>
      <c r="E867" s="69">
        <v>152.19999999999999</v>
      </c>
      <c r="F867" s="69">
        <f t="shared" si="31"/>
        <v>50.733333333333327</v>
      </c>
      <c r="G867" s="113">
        <v>0.05</v>
      </c>
      <c r="H867" s="101">
        <f t="shared" ref="H867:H930" si="33">F867*G867</f>
        <v>2.5366666666666666</v>
      </c>
      <c r="I867" s="228"/>
      <c r="J867" s="216"/>
      <c r="K867" s="30"/>
      <c r="L867" s="30"/>
      <c r="M867" s="286"/>
    </row>
    <row r="868" spans="1:13" s="15" customFormat="1" ht="24.4" customHeight="1">
      <c r="A868" s="306"/>
      <c r="B868" s="233"/>
      <c r="C868" s="68" t="s">
        <v>188</v>
      </c>
      <c r="D868" s="104">
        <f t="shared" si="32"/>
        <v>0.33333333333333331</v>
      </c>
      <c r="E868" s="69">
        <v>152.19999999999999</v>
      </c>
      <c r="F868" s="69">
        <f t="shared" si="31"/>
        <v>50.733333333333327</v>
      </c>
      <c r="G868" s="113">
        <v>0.05</v>
      </c>
      <c r="H868" s="101">
        <f t="shared" si="33"/>
        <v>2.5366666666666666</v>
      </c>
      <c r="I868" s="228"/>
      <c r="J868" s="216"/>
      <c r="K868" s="30"/>
      <c r="L868" s="30"/>
      <c r="M868" s="286"/>
    </row>
    <row r="869" spans="1:13" s="15" customFormat="1" ht="24.4" customHeight="1">
      <c r="A869" s="306"/>
      <c r="B869" s="233"/>
      <c r="C869" s="68" t="s">
        <v>189</v>
      </c>
      <c r="D869" s="104">
        <f t="shared" si="32"/>
        <v>0.33333333333333331</v>
      </c>
      <c r="E869" s="69">
        <v>152.19999999999999</v>
      </c>
      <c r="F869" s="69">
        <f t="shared" si="31"/>
        <v>50.733333333333327</v>
      </c>
      <c r="G869" s="113">
        <v>0.05</v>
      </c>
      <c r="H869" s="101">
        <f t="shared" si="33"/>
        <v>2.5366666666666666</v>
      </c>
      <c r="I869" s="228"/>
      <c r="J869" s="216"/>
      <c r="K869" s="30"/>
      <c r="L869" s="30"/>
      <c r="M869" s="286"/>
    </row>
    <row r="870" spans="1:13" s="15" customFormat="1" ht="24.4" customHeight="1">
      <c r="A870" s="306"/>
      <c r="B870" s="233"/>
      <c r="C870" s="68" t="s">
        <v>3472</v>
      </c>
      <c r="D870" s="104">
        <f t="shared" si="32"/>
        <v>0.33333333333333331</v>
      </c>
      <c r="E870" s="69">
        <v>152.19999999999999</v>
      </c>
      <c r="F870" s="69">
        <f t="shared" si="31"/>
        <v>50.733333333333327</v>
      </c>
      <c r="G870" s="113">
        <v>0.05</v>
      </c>
      <c r="H870" s="101">
        <f t="shared" si="33"/>
        <v>2.5366666666666666</v>
      </c>
      <c r="I870" s="228"/>
      <c r="J870" s="216"/>
      <c r="K870" s="30"/>
      <c r="L870" s="30"/>
      <c r="M870" s="286"/>
    </row>
    <row r="871" spans="1:13" s="15" customFormat="1" ht="24.4" customHeight="1">
      <c r="A871" s="306"/>
      <c r="B871" s="233"/>
      <c r="C871" s="68" t="s">
        <v>3473</v>
      </c>
      <c r="D871" s="104">
        <f t="shared" si="32"/>
        <v>0.33333333333333331</v>
      </c>
      <c r="E871" s="69">
        <v>152.19999999999999</v>
      </c>
      <c r="F871" s="69">
        <f t="shared" si="31"/>
        <v>50.733333333333327</v>
      </c>
      <c r="G871" s="113">
        <v>0.05</v>
      </c>
      <c r="H871" s="101">
        <f t="shared" si="33"/>
        <v>2.5366666666666666</v>
      </c>
      <c r="I871" s="228"/>
      <c r="J871" s="216"/>
      <c r="K871" s="30"/>
      <c r="L871" s="30"/>
      <c r="M871" s="286"/>
    </row>
    <row r="872" spans="1:13" s="15" customFormat="1" ht="24.4" customHeight="1">
      <c r="A872" s="306"/>
      <c r="B872" s="233"/>
      <c r="C872" s="68" t="s">
        <v>3474</v>
      </c>
      <c r="D872" s="104">
        <f t="shared" si="32"/>
        <v>0.33333333333333331</v>
      </c>
      <c r="E872" s="69">
        <v>152.19999999999999</v>
      </c>
      <c r="F872" s="69">
        <f t="shared" si="31"/>
        <v>50.733333333333327</v>
      </c>
      <c r="G872" s="113">
        <v>0.05</v>
      </c>
      <c r="H872" s="101">
        <f t="shared" si="33"/>
        <v>2.5366666666666666</v>
      </c>
      <c r="I872" s="228"/>
      <c r="J872" s="216"/>
      <c r="K872" s="30"/>
      <c r="L872" s="30"/>
      <c r="M872" s="286"/>
    </row>
    <row r="873" spans="1:13" s="15" customFormat="1" ht="24.4" customHeight="1">
      <c r="A873" s="306"/>
      <c r="B873" s="233"/>
      <c r="C873" s="68" t="s">
        <v>445</v>
      </c>
      <c r="D873" s="104">
        <f t="shared" si="32"/>
        <v>0.33333333333333331</v>
      </c>
      <c r="E873" s="69">
        <v>152.19999999999999</v>
      </c>
      <c r="F873" s="69">
        <f t="shared" si="31"/>
        <v>50.733333333333327</v>
      </c>
      <c r="G873" s="113">
        <v>0.05</v>
      </c>
      <c r="H873" s="101">
        <f t="shared" si="33"/>
        <v>2.5366666666666666</v>
      </c>
      <c r="I873" s="228"/>
      <c r="J873" s="216"/>
      <c r="K873" s="30"/>
      <c r="L873" s="30"/>
      <c r="M873" s="286"/>
    </row>
    <row r="874" spans="1:13" s="15" customFormat="1" ht="24.4" customHeight="1">
      <c r="A874" s="306"/>
      <c r="B874" s="233"/>
      <c r="C874" s="68" t="s">
        <v>614</v>
      </c>
      <c r="D874" s="104">
        <f t="shared" si="32"/>
        <v>0.33333333333333331</v>
      </c>
      <c r="E874" s="69">
        <v>152.19999999999999</v>
      </c>
      <c r="F874" s="69">
        <f t="shared" si="31"/>
        <v>50.733333333333327</v>
      </c>
      <c r="G874" s="113">
        <v>0.05</v>
      </c>
      <c r="H874" s="101">
        <f t="shared" si="33"/>
        <v>2.5366666666666666</v>
      </c>
      <c r="I874" s="228"/>
      <c r="J874" s="216"/>
      <c r="K874" s="30"/>
      <c r="L874" s="30"/>
      <c r="M874" s="286"/>
    </row>
    <row r="875" spans="1:13" s="15" customFormat="1" ht="24.4" customHeight="1">
      <c r="A875" s="306"/>
      <c r="B875" s="233"/>
      <c r="C875" s="68" t="s">
        <v>1411</v>
      </c>
      <c r="D875" s="104">
        <f t="shared" si="32"/>
        <v>0.33333333333333331</v>
      </c>
      <c r="E875" s="69">
        <v>152.19999999999999</v>
      </c>
      <c r="F875" s="69">
        <f t="shared" si="31"/>
        <v>50.733333333333327</v>
      </c>
      <c r="G875" s="113">
        <v>0.05</v>
      </c>
      <c r="H875" s="101">
        <f t="shared" si="33"/>
        <v>2.5366666666666666</v>
      </c>
      <c r="I875" s="228"/>
      <c r="J875" s="216"/>
      <c r="K875" s="30"/>
      <c r="L875" s="30"/>
      <c r="M875" s="286"/>
    </row>
    <row r="876" spans="1:13" s="15" customFormat="1" ht="24.4" customHeight="1">
      <c r="A876" s="306"/>
      <c r="B876" s="233"/>
      <c r="C876" s="68" t="s">
        <v>613</v>
      </c>
      <c r="D876" s="104">
        <f t="shared" si="32"/>
        <v>0.33333333333333331</v>
      </c>
      <c r="E876" s="69">
        <v>152.19999999999999</v>
      </c>
      <c r="F876" s="69">
        <f t="shared" si="31"/>
        <v>50.733333333333327</v>
      </c>
      <c r="G876" s="113">
        <v>0.05</v>
      </c>
      <c r="H876" s="101">
        <f t="shared" si="33"/>
        <v>2.5366666666666666</v>
      </c>
      <c r="I876" s="228"/>
      <c r="J876" s="216"/>
      <c r="K876" s="30"/>
      <c r="L876" s="30"/>
      <c r="M876" s="286"/>
    </row>
    <row r="877" spans="1:13" s="15" customFormat="1" ht="24.4" customHeight="1">
      <c r="A877" s="306"/>
      <c r="B877" s="233"/>
      <c r="C877" s="68" t="s">
        <v>446</v>
      </c>
      <c r="D877" s="104">
        <f t="shared" si="32"/>
        <v>0.33333333333333331</v>
      </c>
      <c r="E877" s="69">
        <v>152.19999999999999</v>
      </c>
      <c r="F877" s="69">
        <f t="shared" si="31"/>
        <v>50.733333333333327</v>
      </c>
      <c r="G877" s="113">
        <v>0.05</v>
      </c>
      <c r="H877" s="101">
        <f t="shared" si="33"/>
        <v>2.5366666666666666</v>
      </c>
      <c r="I877" s="228"/>
      <c r="J877" s="216"/>
      <c r="K877" s="30"/>
      <c r="L877" s="30"/>
      <c r="M877" s="286"/>
    </row>
    <row r="878" spans="1:13" s="15" customFormat="1" ht="24.4" customHeight="1">
      <c r="A878" s="306"/>
      <c r="B878" s="233"/>
      <c r="C878" s="68" t="s">
        <v>447</v>
      </c>
      <c r="D878" s="104">
        <f t="shared" si="32"/>
        <v>0.33333333333333331</v>
      </c>
      <c r="E878" s="69">
        <v>111.3</v>
      </c>
      <c r="F878" s="69">
        <f t="shared" si="31"/>
        <v>37.099999999999994</v>
      </c>
      <c r="G878" s="113">
        <v>0.05</v>
      </c>
      <c r="H878" s="101">
        <f t="shared" si="33"/>
        <v>1.8549999999999998</v>
      </c>
      <c r="I878" s="228"/>
      <c r="J878" s="216"/>
      <c r="K878" s="30"/>
      <c r="L878" s="30"/>
      <c r="M878" s="286"/>
    </row>
    <row r="879" spans="1:13" s="15" customFormat="1" ht="24.4" customHeight="1">
      <c r="A879" s="306"/>
      <c r="B879" s="233"/>
      <c r="C879" s="68" t="s">
        <v>448</v>
      </c>
      <c r="D879" s="104">
        <f t="shared" si="32"/>
        <v>0.33333333333333331</v>
      </c>
      <c r="E879" s="69">
        <v>111.3</v>
      </c>
      <c r="F879" s="69">
        <f t="shared" si="31"/>
        <v>37.099999999999994</v>
      </c>
      <c r="G879" s="113">
        <v>0.05</v>
      </c>
      <c r="H879" s="101">
        <f t="shared" si="33"/>
        <v>1.8549999999999998</v>
      </c>
      <c r="I879" s="228"/>
      <c r="J879" s="216"/>
      <c r="K879" s="30"/>
      <c r="L879" s="30"/>
      <c r="M879" s="286"/>
    </row>
    <row r="880" spans="1:13" s="15" customFormat="1" ht="24.4" customHeight="1">
      <c r="A880" s="306"/>
      <c r="B880" s="233"/>
      <c r="C880" s="68" t="s">
        <v>449</v>
      </c>
      <c r="D880" s="104">
        <f t="shared" si="32"/>
        <v>0.33333333333333331</v>
      </c>
      <c r="E880" s="69">
        <v>115.3</v>
      </c>
      <c r="F880" s="69">
        <f t="shared" si="31"/>
        <v>38.43333333333333</v>
      </c>
      <c r="G880" s="113">
        <v>0.05</v>
      </c>
      <c r="H880" s="101">
        <f t="shared" si="33"/>
        <v>1.9216666666666666</v>
      </c>
      <c r="I880" s="228"/>
      <c r="J880" s="216"/>
      <c r="K880" s="30"/>
      <c r="L880" s="30"/>
      <c r="M880" s="286"/>
    </row>
    <row r="881" spans="1:13" s="15" customFormat="1" ht="24.4" customHeight="1">
      <c r="A881" s="306"/>
      <c r="B881" s="233"/>
      <c r="C881" s="68" t="s">
        <v>450</v>
      </c>
      <c r="D881" s="104">
        <f t="shared" si="32"/>
        <v>0.33333333333333331</v>
      </c>
      <c r="E881" s="69">
        <v>137.6</v>
      </c>
      <c r="F881" s="69">
        <f t="shared" si="31"/>
        <v>45.86666666666666</v>
      </c>
      <c r="G881" s="113">
        <v>0.05</v>
      </c>
      <c r="H881" s="101">
        <f t="shared" si="33"/>
        <v>2.293333333333333</v>
      </c>
      <c r="I881" s="228"/>
      <c r="J881" s="216"/>
      <c r="K881" s="30"/>
      <c r="L881" s="30"/>
      <c r="M881" s="286"/>
    </row>
    <row r="882" spans="1:13" s="15" customFormat="1" ht="24.4" customHeight="1">
      <c r="A882" s="306"/>
      <c r="B882" s="233" t="s">
        <v>3782</v>
      </c>
      <c r="C882" s="68" t="s">
        <v>451</v>
      </c>
      <c r="D882" s="31">
        <v>0.2</v>
      </c>
      <c r="E882" s="69">
        <v>555</v>
      </c>
      <c r="F882" s="69">
        <f t="shared" si="31"/>
        <v>111</v>
      </c>
      <c r="G882" s="113">
        <v>0.05</v>
      </c>
      <c r="H882" s="101">
        <f t="shared" si="33"/>
        <v>5.5500000000000007</v>
      </c>
      <c r="I882" s="228"/>
      <c r="J882" s="216"/>
      <c r="K882" s="30"/>
      <c r="L882" s="30"/>
      <c r="M882" s="286"/>
    </row>
    <row r="883" spans="1:13" s="15" customFormat="1" ht="24.4" customHeight="1">
      <c r="A883" s="306"/>
      <c r="B883" s="233"/>
      <c r="C883" s="68" t="s">
        <v>452</v>
      </c>
      <c r="D883" s="31">
        <v>0.2</v>
      </c>
      <c r="E883" s="69">
        <v>691.5</v>
      </c>
      <c r="F883" s="69">
        <f t="shared" si="31"/>
        <v>138.30000000000001</v>
      </c>
      <c r="G883" s="113">
        <v>0.05</v>
      </c>
      <c r="H883" s="101">
        <f t="shared" si="33"/>
        <v>6.9150000000000009</v>
      </c>
      <c r="I883" s="228"/>
      <c r="J883" s="216"/>
      <c r="K883" s="30"/>
      <c r="L883" s="30"/>
      <c r="M883" s="286"/>
    </row>
    <row r="884" spans="1:13" s="15" customFormat="1" ht="24.4" customHeight="1">
      <c r="A884" s="306"/>
      <c r="B884" s="233"/>
      <c r="C884" s="68" t="s">
        <v>1148</v>
      </c>
      <c r="D884" s="31">
        <v>0.2</v>
      </c>
      <c r="E884" s="69">
        <v>623.29999999999995</v>
      </c>
      <c r="F884" s="69">
        <f t="shared" si="31"/>
        <v>124.66</v>
      </c>
      <c r="G884" s="113">
        <v>0.05</v>
      </c>
      <c r="H884" s="101">
        <f t="shared" si="33"/>
        <v>6.2330000000000005</v>
      </c>
      <c r="I884" s="228"/>
      <c r="J884" s="216"/>
      <c r="K884" s="30"/>
      <c r="L884" s="30"/>
      <c r="M884" s="286"/>
    </row>
    <row r="885" spans="1:13" s="15" customFormat="1" ht="24.4" customHeight="1">
      <c r="A885" s="306"/>
      <c r="B885" s="233"/>
      <c r="C885" s="68" t="s">
        <v>453</v>
      </c>
      <c r="D885" s="31">
        <v>0.2</v>
      </c>
      <c r="E885" s="69">
        <v>623.29999999999995</v>
      </c>
      <c r="F885" s="69">
        <f t="shared" si="31"/>
        <v>124.66</v>
      </c>
      <c r="G885" s="113">
        <v>0.05</v>
      </c>
      <c r="H885" s="101">
        <f t="shared" si="33"/>
        <v>6.2330000000000005</v>
      </c>
      <c r="I885" s="228"/>
      <c r="J885" s="216"/>
      <c r="K885" s="30"/>
      <c r="L885" s="30"/>
      <c r="M885" s="286"/>
    </row>
    <row r="886" spans="1:13" s="15" customFormat="1" ht="24.4" customHeight="1">
      <c r="A886" s="306"/>
      <c r="B886" s="233"/>
      <c r="C886" s="68" t="s">
        <v>1149</v>
      </c>
      <c r="D886" s="31">
        <v>0.2</v>
      </c>
      <c r="E886" s="69">
        <v>370.7</v>
      </c>
      <c r="F886" s="69">
        <f t="shared" si="31"/>
        <v>74.14</v>
      </c>
      <c r="G886" s="113">
        <v>0.05</v>
      </c>
      <c r="H886" s="101">
        <f t="shared" si="33"/>
        <v>3.7070000000000003</v>
      </c>
      <c r="I886" s="228"/>
      <c r="J886" s="216"/>
      <c r="K886" s="30"/>
      <c r="L886" s="30"/>
      <c r="M886" s="286"/>
    </row>
    <row r="887" spans="1:13" s="15" customFormat="1" ht="24.4" customHeight="1">
      <c r="A887" s="306"/>
      <c r="B887" s="233"/>
      <c r="C887" s="68" t="s">
        <v>454</v>
      </c>
      <c r="D887" s="31">
        <v>0.2</v>
      </c>
      <c r="E887" s="69">
        <v>691.5</v>
      </c>
      <c r="F887" s="69">
        <f t="shared" si="31"/>
        <v>138.30000000000001</v>
      </c>
      <c r="G887" s="113">
        <v>0.05</v>
      </c>
      <c r="H887" s="101">
        <f t="shared" si="33"/>
        <v>6.9150000000000009</v>
      </c>
      <c r="I887" s="228"/>
      <c r="J887" s="216"/>
      <c r="K887" s="30"/>
      <c r="L887" s="30"/>
      <c r="M887" s="286"/>
    </row>
    <row r="888" spans="1:13" s="15" customFormat="1" ht="24.4" customHeight="1">
      <c r="A888" s="306"/>
      <c r="B888" s="233"/>
      <c r="C888" s="68" t="s">
        <v>190</v>
      </c>
      <c r="D888" s="31">
        <v>0.2</v>
      </c>
      <c r="E888" s="69">
        <v>438.9</v>
      </c>
      <c r="F888" s="69">
        <f t="shared" ref="F888:F951" si="34">SUM(D888*E888)</f>
        <v>87.78</v>
      </c>
      <c r="G888" s="113">
        <v>0.05</v>
      </c>
      <c r="H888" s="101">
        <f t="shared" si="33"/>
        <v>4.3890000000000002</v>
      </c>
      <c r="I888" s="228"/>
      <c r="J888" s="216"/>
      <c r="K888" s="30"/>
      <c r="L888" s="30"/>
      <c r="M888" s="286"/>
    </row>
    <row r="889" spans="1:13" s="15" customFormat="1" ht="24.4" customHeight="1">
      <c r="A889" s="306"/>
      <c r="B889" s="233"/>
      <c r="C889" s="68" t="s">
        <v>191</v>
      </c>
      <c r="D889" s="31">
        <v>0.2</v>
      </c>
      <c r="E889" s="69">
        <v>623.29999999999995</v>
      </c>
      <c r="F889" s="69">
        <f t="shared" si="34"/>
        <v>124.66</v>
      </c>
      <c r="G889" s="113">
        <v>0.05</v>
      </c>
      <c r="H889" s="101">
        <f t="shared" si="33"/>
        <v>6.2330000000000005</v>
      </c>
      <c r="I889" s="228"/>
      <c r="J889" s="216"/>
      <c r="K889" s="30"/>
      <c r="L889" s="30"/>
      <c r="M889" s="286"/>
    </row>
    <row r="890" spans="1:13" s="15" customFormat="1" ht="24.4" customHeight="1">
      <c r="A890" s="306"/>
      <c r="B890" s="233"/>
      <c r="C890" s="68" t="s">
        <v>1150</v>
      </c>
      <c r="D890" s="31">
        <v>0.2</v>
      </c>
      <c r="E890" s="69">
        <v>438.9</v>
      </c>
      <c r="F890" s="69">
        <f t="shared" si="34"/>
        <v>87.78</v>
      </c>
      <c r="G890" s="113">
        <v>0.05</v>
      </c>
      <c r="H890" s="101">
        <f t="shared" si="33"/>
        <v>4.3890000000000002</v>
      </c>
      <c r="I890" s="228"/>
      <c r="J890" s="216"/>
      <c r="K890" s="30"/>
      <c r="L890" s="30"/>
      <c r="M890" s="286"/>
    </row>
    <row r="891" spans="1:13" s="15" customFormat="1" ht="24.4" customHeight="1">
      <c r="A891" s="306"/>
      <c r="B891" s="233" t="s">
        <v>3786</v>
      </c>
      <c r="C891" s="68" t="s">
        <v>583</v>
      </c>
      <c r="D891" s="31">
        <v>0.5</v>
      </c>
      <c r="E891" s="69">
        <v>252.7</v>
      </c>
      <c r="F891" s="69">
        <f t="shared" si="34"/>
        <v>126.35</v>
      </c>
      <c r="G891" s="113">
        <v>0.05</v>
      </c>
      <c r="H891" s="101">
        <f t="shared" si="33"/>
        <v>6.3174999999999999</v>
      </c>
      <c r="I891" s="228"/>
      <c r="J891" s="216"/>
      <c r="K891" s="30"/>
      <c r="L891" s="30"/>
      <c r="M891" s="286"/>
    </row>
    <row r="892" spans="1:13" s="15" customFormat="1" ht="24.4" customHeight="1">
      <c r="A892" s="306"/>
      <c r="B892" s="233"/>
      <c r="C892" s="68" t="s">
        <v>192</v>
      </c>
      <c r="D892" s="31">
        <v>0.5</v>
      </c>
      <c r="E892" s="69">
        <v>301.39999999999998</v>
      </c>
      <c r="F892" s="69">
        <f t="shared" si="34"/>
        <v>150.69999999999999</v>
      </c>
      <c r="G892" s="113">
        <v>0.05</v>
      </c>
      <c r="H892" s="101">
        <f t="shared" si="33"/>
        <v>7.5350000000000001</v>
      </c>
      <c r="I892" s="228"/>
      <c r="J892" s="216"/>
      <c r="K892" s="30"/>
      <c r="L892" s="30"/>
      <c r="M892" s="286"/>
    </row>
    <row r="893" spans="1:13" s="15" customFormat="1" ht="24.4" customHeight="1">
      <c r="A893" s="306"/>
      <c r="B893" s="233"/>
      <c r="C893" s="68" t="s">
        <v>585</v>
      </c>
      <c r="D893" s="31">
        <v>0.5</v>
      </c>
      <c r="E893" s="69">
        <v>301.39999999999998</v>
      </c>
      <c r="F893" s="69">
        <f t="shared" si="34"/>
        <v>150.69999999999999</v>
      </c>
      <c r="G893" s="113">
        <v>0.05</v>
      </c>
      <c r="H893" s="101">
        <f t="shared" si="33"/>
        <v>7.5350000000000001</v>
      </c>
      <c r="I893" s="228"/>
      <c r="J893" s="216"/>
      <c r="K893" s="30"/>
      <c r="L893" s="30"/>
      <c r="M893" s="286"/>
    </row>
    <row r="894" spans="1:13" s="15" customFormat="1" ht="24.4" customHeight="1">
      <c r="A894" s="306"/>
      <c r="B894" s="233"/>
      <c r="C894" s="68" t="s">
        <v>586</v>
      </c>
      <c r="D894" s="31">
        <v>0.5</v>
      </c>
      <c r="E894" s="69">
        <v>241</v>
      </c>
      <c r="F894" s="69">
        <f t="shared" si="34"/>
        <v>120.5</v>
      </c>
      <c r="G894" s="113">
        <v>0.05</v>
      </c>
      <c r="H894" s="101">
        <f t="shared" si="33"/>
        <v>6.0250000000000004</v>
      </c>
      <c r="I894" s="228"/>
      <c r="J894" s="216"/>
      <c r="K894" s="30"/>
      <c r="L894" s="30"/>
      <c r="M894" s="286"/>
    </row>
    <row r="895" spans="1:13" s="15" customFormat="1" ht="24.4" customHeight="1">
      <c r="A895" s="306"/>
      <c r="B895" s="233"/>
      <c r="C895" s="68" t="s">
        <v>2693</v>
      </c>
      <c r="D895" s="31">
        <v>0.5</v>
      </c>
      <c r="E895" s="69">
        <v>281.89999999999998</v>
      </c>
      <c r="F895" s="69">
        <f t="shared" si="34"/>
        <v>140.94999999999999</v>
      </c>
      <c r="G895" s="113">
        <v>0.05</v>
      </c>
      <c r="H895" s="101">
        <f t="shared" si="33"/>
        <v>7.0474999999999994</v>
      </c>
      <c r="I895" s="228"/>
      <c r="J895" s="216"/>
      <c r="K895" s="30"/>
      <c r="L895" s="30"/>
      <c r="M895" s="286"/>
    </row>
    <row r="896" spans="1:13" s="15" customFormat="1" ht="24.4" customHeight="1">
      <c r="A896" s="306"/>
      <c r="B896" s="233"/>
      <c r="C896" s="68" t="s">
        <v>2694</v>
      </c>
      <c r="D896" s="31">
        <v>0.5</v>
      </c>
      <c r="E896" s="69">
        <v>301.39999999999998</v>
      </c>
      <c r="F896" s="69">
        <f t="shared" si="34"/>
        <v>150.69999999999999</v>
      </c>
      <c r="G896" s="113">
        <v>0.05</v>
      </c>
      <c r="H896" s="101">
        <f t="shared" si="33"/>
        <v>7.5350000000000001</v>
      </c>
      <c r="I896" s="228"/>
      <c r="J896" s="216"/>
      <c r="K896" s="30"/>
      <c r="L896" s="30"/>
      <c r="M896" s="286"/>
    </row>
    <row r="897" spans="1:13" s="15" customFormat="1" ht="24.4" customHeight="1">
      <c r="A897" s="306"/>
      <c r="B897" s="233"/>
      <c r="C897" s="68" t="s">
        <v>2695</v>
      </c>
      <c r="D897" s="31">
        <v>0.5</v>
      </c>
      <c r="E897" s="69">
        <v>241</v>
      </c>
      <c r="F897" s="69">
        <f t="shared" si="34"/>
        <v>120.5</v>
      </c>
      <c r="G897" s="113">
        <v>0.05</v>
      </c>
      <c r="H897" s="101">
        <f t="shared" si="33"/>
        <v>6.0250000000000004</v>
      </c>
      <c r="I897" s="228"/>
      <c r="J897" s="216"/>
      <c r="K897" s="30"/>
      <c r="L897" s="30"/>
      <c r="M897" s="286"/>
    </row>
    <row r="898" spans="1:13" s="15" customFormat="1" ht="24.4" customHeight="1">
      <c r="A898" s="306"/>
      <c r="B898" s="233"/>
      <c r="C898" s="68" t="s">
        <v>2696</v>
      </c>
      <c r="D898" s="31">
        <v>0.5</v>
      </c>
      <c r="E898" s="69">
        <v>301.39999999999998</v>
      </c>
      <c r="F898" s="69">
        <f t="shared" si="34"/>
        <v>150.69999999999999</v>
      </c>
      <c r="G898" s="113">
        <v>0.05</v>
      </c>
      <c r="H898" s="101">
        <f t="shared" si="33"/>
        <v>7.5350000000000001</v>
      </c>
      <c r="I898" s="228"/>
      <c r="J898" s="216"/>
      <c r="K898" s="30"/>
      <c r="L898" s="30"/>
      <c r="M898" s="286"/>
    </row>
    <row r="899" spans="1:13" s="15" customFormat="1" ht="24.4" customHeight="1">
      <c r="A899" s="306"/>
      <c r="B899" s="233"/>
      <c r="C899" s="68" t="s">
        <v>2697</v>
      </c>
      <c r="D899" s="31">
        <v>0.5</v>
      </c>
      <c r="E899" s="69">
        <v>252.7</v>
      </c>
      <c r="F899" s="69">
        <f t="shared" si="34"/>
        <v>126.35</v>
      </c>
      <c r="G899" s="113">
        <v>0.05</v>
      </c>
      <c r="H899" s="101">
        <f t="shared" si="33"/>
        <v>6.3174999999999999</v>
      </c>
      <c r="I899" s="228"/>
      <c r="J899" s="216"/>
      <c r="K899" s="30"/>
      <c r="L899" s="30"/>
      <c r="M899" s="286"/>
    </row>
    <row r="900" spans="1:13" s="15" customFormat="1" ht="24.4" customHeight="1">
      <c r="A900" s="306"/>
      <c r="B900" s="233"/>
      <c r="C900" s="68" t="s">
        <v>2698</v>
      </c>
      <c r="D900" s="31">
        <v>0.5</v>
      </c>
      <c r="E900" s="69">
        <v>301.39999999999998</v>
      </c>
      <c r="F900" s="69">
        <f t="shared" si="34"/>
        <v>150.69999999999999</v>
      </c>
      <c r="G900" s="113">
        <v>0.05</v>
      </c>
      <c r="H900" s="101">
        <f t="shared" si="33"/>
        <v>7.5350000000000001</v>
      </c>
      <c r="I900" s="228"/>
      <c r="J900" s="216"/>
      <c r="K900" s="30"/>
      <c r="L900" s="30"/>
      <c r="M900" s="286"/>
    </row>
    <row r="901" spans="1:13" s="15" customFormat="1" ht="24.4" customHeight="1">
      <c r="A901" s="306"/>
      <c r="B901" s="233"/>
      <c r="C901" s="68" t="s">
        <v>2699</v>
      </c>
      <c r="D901" s="31">
        <v>0.5</v>
      </c>
      <c r="E901" s="69">
        <v>241</v>
      </c>
      <c r="F901" s="69">
        <f t="shared" si="34"/>
        <v>120.5</v>
      </c>
      <c r="G901" s="113">
        <v>0.05</v>
      </c>
      <c r="H901" s="101">
        <f t="shared" si="33"/>
        <v>6.0250000000000004</v>
      </c>
      <c r="I901" s="228"/>
      <c r="J901" s="216"/>
      <c r="K901" s="30"/>
      <c r="L901" s="30"/>
      <c r="M901" s="286"/>
    </row>
    <row r="902" spans="1:13" s="15" customFormat="1" ht="24.4" customHeight="1">
      <c r="A902" s="306"/>
      <c r="B902" s="233" t="s">
        <v>3794</v>
      </c>
      <c r="C902" s="68" t="s">
        <v>2700</v>
      </c>
      <c r="D902" s="31">
        <v>0.5</v>
      </c>
      <c r="E902" s="69">
        <v>118.1</v>
      </c>
      <c r="F902" s="69">
        <f t="shared" si="34"/>
        <v>59.05</v>
      </c>
      <c r="G902" s="113">
        <v>0.05</v>
      </c>
      <c r="H902" s="101">
        <f t="shared" si="33"/>
        <v>2.9525000000000001</v>
      </c>
      <c r="I902" s="228"/>
      <c r="J902" s="216"/>
      <c r="K902" s="30"/>
      <c r="L902" s="30"/>
      <c r="M902" s="286"/>
    </row>
    <row r="903" spans="1:13" s="15" customFormat="1" ht="24.4" customHeight="1">
      <c r="A903" s="306"/>
      <c r="B903" s="233"/>
      <c r="C903" s="68" t="s">
        <v>1654</v>
      </c>
      <c r="D903" s="31">
        <v>0.5</v>
      </c>
      <c r="E903" s="69">
        <v>418.5</v>
      </c>
      <c r="F903" s="69">
        <f t="shared" si="34"/>
        <v>209.25</v>
      </c>
      <c r="G903" s="113">
        <v>0.05</v>
      </c>
      <c r="H903" s="101">
        <f t="shared" si="33"/>
        <v>10.4625</v>
      </c>
      <c r="I903" s="228"/>
      <c r="J903" s="216"/>
      <c r="K903" s="30"/>
      <c r="L903" s="30"/>
      <c r="M903" s="286"/>
    </row>
    <row r="904" spans="1:13" s="15" customFormat="1" ht="24.4" customHeight="1">
      <c r="A904" s="306"/>
      <c r="B904" s="233" t="s">
        <v>2607</v>
      </c>
      <c r="C904" s="68" t="s">
        <v>2701</v>
      </c>
      <c r="D904" s="31">
        <v>0.2</v>
      </c>
      <c r="E904" s="69">
        <v>138</v>
      </c>
      <c r="F904" s="69">
        <f t="shared" si="34"/>
        <v>27.6</v>
      </c>
      <c r="G904" s="113">
        <v>0.05</v>
      </c>
      <c r="H904" s="101">
        <f t="shared" si="33"/>
        <v>1.3800000000000001</v>
      </c>
      <c r="I904" s="228"/>
      <c r="J904" s="216"/>
      <c r="K904" s="30"/>
      <c r="L904" s="30"/>
      <c r="M904" s="286"/>
    </row>
    <row r="905" spans="1:13" s="15" customFormat="1" ht="24.4" customHeight="1">
      <c r="A905" s="306"/>
      <c r="B905" s="233"/>
      <c r="C905" s="68" t="s">
        <v>2716</v>
      </c>
      <c r="D905" s="31">
        <v>0.2</v>
      </c>
      <c r="E905" s="69">
        <v>131.69999999999999</v>
      </c>
      <c r="F905" s="69">
        <f t="shared" si="34"/>
        <v>26.34</v>
      </c>
      <c r="G905" s="113">
        <v>0.05</v>
      </c>
      <c r="H905" s="101">
        <f t="shared" si="33"/>
        <v>1.3170000000000002</v>
      </c>
      <c r="I905" s="228"/>
      <c r="J905" s="216"/>
      <c r="K905" s="30"/>
      <c r="L905" s="30"/>
      <c r="M905" s="286"/>
    </row>
    <row r="906" spans="1:13" s="15" customFormat="1" ht="24.4" customHeight="1">
      <c r="A906" s="306"/>
      <c r="B906" s="233"/>
      <c r="C906" s="68" t="s">
        <v>2702</v>
      </c>
      <c r="D906" s="31">
        <v>0.2</v>
      </c>
      <c r="E906" s="69">
        <v>218.5</v>
      </c>
      <c r="F906" s="69">
        <f t="shared" si="34"/>
        <v>43.7</v>
      </c>
      <c r="G906" s="113">
        <v>0.05</v>
      </c>
      <c r="H906" s="101">
        <f t="shared" si="33"/>
        <v>2.1850000000000001</v>
      </c>
      <c r="I906" s="228"/>
      <c r="J906" s="216"/>
      <c r="K906" s="30"/>
      <c r="L906" s="30"/>
      <c r="M906" s="286"/>
    </row>
    <row r="907" spans="1:13" s="15" customFormat="1" ht="24.4" customHeight="1">
      <c r="A907" s="306"/>
      <c r="B907" s="233"/>
      <c r="C907" s="68" t="s">
        <v>2703</v>
      </c>
      <c r="D907" s="31">
        <v>0.2</v>
      </c>
      <c r="E907" s="69">
        <v>247.8</v>
      </c>
      <c r="F907" s="69">
        <f t="shared" si="34"/>
        <v>49.56</v>
      </c>
      <c r="G907" s="113">
        <v>0.05</v>
      </c>
      <c r="H907" s="101">
        <f t="shared" si="33"/>
        <v>2.4780000000000002</v>
      </c>
      <c r="I907" s="228"/>
      <c r="J907" s="216"/>
      <c r="K907" s="30"/>
      <c r="L907" s="30"/>
      <c r="M907" s="286"/>
    </row>
    <row r="908" spans="1:13" s="15" customFormat="1" ht="24.4" customHeight="1">
      <c r="A908" s="306"/>
      <c r="B908" s="233"/>
      <c r="C908" s="68" t="s">
        <v>2704</v>
      </c>
      <c r="D908" s="31">
        <v>0.2</v>
      </c>
      <c r="E908" s="69">
        <v>131.69999999999999</v>
      </c>
      <c r="F908" s="69">
        <f t="shared" si="34"/>
        <v>26.34</v>
      </c>
      <c r="G908" s="113">
        <v>0.05</v>
      </c>
      <c r="H908" s="101">
        <f t="shared" si="33"/>
        <v>1.3170000000000002</v>
      </c>
      <c r="I908" s="228"/>
      <c r="J908" s="216"/>
      <c r="K908" s="30"/>
      <c r="L908" s="30"/>
      <c r="M908" s="286"/>
    </row>
    <row r="909" spans="1:13" s="15" customFormat="1" ht="24.4" customHeight="1">
      <c r="A909" s="306"/>
      <c r="B909" s="233"/>
      <c r="C909" s="68" t="s">
        <v>2705</v>
      </c>
      <c r="D909" s="31">
        <v>0.2</v>
      </c>
      <c r="E909" s="69">
        <v>145.4</v>
      </c>
      <c r="F909" s="69">
        <f t="shared" si="34"/>
        <v>29.080000000000002</v>
      </c>
      <c r="G909" s="113">
        <v>0.05</v>
      </c>
      <c r="H909" s="101">
        <f t="shared" si="33"/>
        <v>1.4540000000000002</v>
      </c>
      <c r="I909" s="228"/>
      <c r="J909" s="216"/>
      <c r="K909" s="30"/>
      <c r="L909" s="30"/>
      <c r="M909" s="286"/>
    </row>
    <row r="910" spans="1:13" s="15" customFormat="1" ht="24.4" customHeight="1">
      <c r="A910" s="306"/>
      <c r="B910" s="50" t="s">
        <v>1375</v>
      </c>
      <c r="C910" s="68" t="s">
        <v>2706</v>
      </c>
      <c r="D910" s="31">
        <v>0.5</v>
      </c>
      <c r="E910" s="69">
        <v>281.89999999999998</v>
      </c>
      <c r="F910" s="69">
        <f t="shared" si="34"/>
        <v>140.94999999999999</v>
      </c>
      <c r="G910" s="113">
        <v>0.05</v>
      </c>
      <c r="H910" s="101">
        <f t="shared" si="33"/>
        <v>7.0474999999999994</v>
      </c>
      <c r="I910" s="228"/>
      <c r="J910" s="216"/>
      <c r="K910" s="30"/>
      <c r="L910" s="30"/>
      <c r="M910" s="286"/>
    </row>
    <row r="911" spans="1:13" s="15" customFormat="1" ht="24.4" customHeight="1">
      <c r="A911" s="306"/>
      <c r="B911" s="233" t="s">
        <v>424</v>
      </c>
      <c r="C911" s="68" t="s">
        <v>806</v>
      </c>
      <c r="D911" s="31">
        <v>0.2</v>
      </c>
      <c r="E911" s="69">
        <v>90.8</v>
      </c>
      <c r="F911" s="69">
        <f t="shared" si="34"/>
        <v>18.16</v>
      </c>
      <c r="G911" s="113">
        <v>0.05</v>
      </c>
      <c r="H911" s="101">
        <f t="shared" si="33"/>
        <v>0.90800000000000003</v>
      </c>
      <c r="I911" s="228"/>
      <c r="J911" s="216"/>
      <c r="K911" s="30"/>
      <c r="L911" s="30"/>
      <c r="M911" s="286"/>
    </row>
    <row r="912" spans="1:13" s="15" customFormat="1" ht="24.4" customHeight="1">
      <c r="A912" s="306"/>
      <c r="B912" s="233"/>
      <c r="C912" s="68" t="s">
        <v>422</v>
      </c>
      <c r="D912" s="31">
        <v>0.2</v>
      </c>
      <c r="E912" s="69">
        <v>90.8</v>
      </c>
      <c r="F912" s="69">
        <f t="shared" si="34"/>
        <v>18.16</v>
      </c>
      <c r="G912" s="113">
        <v>0.05</v>
      </c>
      <c r="H912" s="101">
        <f t="shared" si="33"/>
        <v>0.90800000000000003</v>
      </c>
      <c r="I912" s="228"/>
      <c r="J912" s="216"/>
      <c r="K912" s="30"/>
      <c r="L912" s="30"/>
      <c r="M912" s="286"/>
    </row>
    <row r="913" spans="1:13" s="15" customFormat="1" ht="24.4" customHeight="1">
      <c r="A913" s="306"/>
      <c r="B913" s="233"/>
      <c r="C913" s="68" t="s">
        <v>423</v>
      </c>
      <c r="D913" s="31">
        <v>0.2</v>
      </c>
      <c r="E913" s="69">
        <v>90.8</v>
      </c>
      <c r="F913" s="69">
        <f t="shared" si="34"/>
        <v>18.16</v>
      </c>
      <c r="G913" s="113">
        <v>0.05</v>
      </c>
      <c r="H913" s="101">
        <f t="shared" si="33"/>
        <v>0.90800000000000003</v>
      </c>
      <c r="I913" s="228"/>
      <c r="J913" s="216"/>
      <c r="K913" s="30"/>
      <c r="L913" s="30"/>
      <c r="M913" s="286"/>
    </row>
    <row r="914" spans="1:13" s="15" customFormat="1" ht="24.4" customHeight="1">
      <c r="A914" s="306"/>
      <c r="B914" s="50" t="s">
        <v>3157</v>
      </c>
      <c r="C914" s="68" t="s">
        <v>425</v>
      </c>
      <c r="D914" s="31">
        <v>0.2</v>
      </c>
      <c r="E914" s="69">
        <v>90.8</v>
      </c>
      <c r="F914" s="69">
        <f t="shared" si="34"/>
        <v>18.16</v>
      </c>
      <c r="G914" s="113">
        <v>0.05</v>
      </c>
      <c r="H914" s="101">
        <f t="shared" si="33"/>
        <v>0.90800000000000003</v>
      </c>
      <c r="I914" s="228"/>
      <c r="J914" s="216"/>
      <c r="K914" s="30"/>
      <c r="L914" s="30"/>
      <c r="M914" s="286"/>
    </row>
    <row r="915" spans="1:13" s="15" customFormat="1" ht="24.4" customHeight="1">
      <c r="A915" s="306"/>
      <c r="B915" s="50"/>
      <c r="C915" s="68" t="s">
        <v>3460</v>
      </c>
      <c r="D915" s="104">
        <f>1/3*1</f>
        <v>0.33333333333333331</v>
      </c>
      <c r="E915" s="69">
        <v>66.2</v>
      </c>
      <c r="F915" s="69">
        <f t="shared" si="34"/>
        <v>22.066666666666666</v>
      </c>
      <c r="G915" s="113">
        <v>0.05</v>
      </c>
      <c r="H915" s="101">
        <f t="shared" si="33"/>
        <v>1.1033333333333333</v>
      </c>
      <c r="I915" s="228"/>
      <c r="J915" s="216"/>
      <c r="K915" s="30"/>
      <c r="L915" s="30"/>
      <c r="M915" s="286"/>
    </row>
    <row r="916" spans="1:13" s="15" customFormat="1" ht="24.4" customHeight="1">
      <c r="A916" s="306"/>
      <c r="B916" s="233" t="s">
        <v>3198</v>
      </c>
      <c r="C916" s="68" t="s">
        <v>2707</v>
      </c>
      <c r="D916" s="104">
        <f>1/3*1</f>
        <v>0.33333333333333331</v>
      </c>
      <c r="E916" s="69">
        <v>131.69999999999999</v>
      </c>
      <c r="F916" s="69">
        <f t="shared" si="34"/>
        <v>43.899999999999991</v>
      </c>
      <c r="G916" s="113">
        <v>0.05</v>
      </c>
      <c r="H916" s="101">
        <f t="shared" si="33"/>
        <v>2.1949999999999998</v>
      </c>
      <c r="I916" s="228"/>
      <c r="J916" s="216"/>
      <c r="K916" s="30"/>
      <c r="L916" s="30"/>
      <c r="M916" s="286"/>
    </row>
    <row r="917" spans="1:13" s="15" customFormat="1" ht="24.4" customHeight="1">
      <c r="A917" s="306"/>
      <c r="B917" s="233"/>
      <c r="C917" s="68" t="s">
        <v>2708</v>
      </c>
      <c r="D917" s="104">
        <f>1/3*1</f>
        <v>0.33333333333333331</v>
      </c>
      <c r="E917" s="69">
        <v>278</v>
      </c>
      <c r="F917" s="69">
        <f t="shared" si="34"/>
        <v>92.666666666666657</v>
      </c>
      <c r="G917" s="113">
        <v>0.05</v>
      </c>
      <c r="H917" s="101">
        <f t="shared" si="33"/>
        <v>4.6333333333333329</v>
      </c>
      <c r="I917" s="229"/>
      <c r="J917" s="217"/>
      <c r="K917" s="30"/>
      <c r="L917" s="30"/>
      <c r="M917" s="286"/>
    </row>
    <row r="918" spans="1:13" s="15" customFormat="1" ht="24.4" customHeight="1">
      <c r="A918" s="309" t="s">
        <v>2601</v>
      </c>
      <c r="B918" s="233" t="s">
        <v>3786</v>
      </c>
      <c r="C918" s="68" t="s">
        <v>3800</v>
      </c>
      <c r="D918" s="104">
        <f>1/3*1</f>
        <v>0.33333333333333331</v>
      </c>
      <c r="E918" s="69">
        <v>193.2</v>
      </c>
      <c r="F918" s="69">
        <f t="shared" si="34"/>
        <v>64.399999999999991</v>
      </c>
      <c r="G918" s="113">
        <v>0.05</v>
      </c>
      <c r="H918" s="101">
        <f t="shared" si="33"/>
        <v>3.2199999999999998</v>
      </c>
      <c r="I918" s="227">
        <f>SUM(F918:F943)</f>
        <v>2439.4266666666658</v>
      </c>
      <c r="J918" s="215">
        <v>2170</v>
      </c>
      <c r="K918" s="30" t="s">
        <v>4019</v>
      </c>
      <c r="L918" s="30"/>
      <c r="M918" s="286"/>
    </row>
    <row r="919" spans="1:13" s="15" customFormat="1" ht="24.4" customHeight="1">
      <c r="A919" s="309"/>
      <c r="B919" s="233"/>
      <c r="C919" s="68" t="s">
        <v>2709</v>
      </c>
      <c r="D919" s="31">
        <v>0.2</v>
      </c>
      <c r="E919" s="69">
        <v>179.5</v>
      </c>
      <c r="F919" s="69">
        <f t="shared" si="34"/>
        <v>35.9</v>
      </c>
      <c r="G919" s="113">
        <v>0.05</v>
      </c>
      <c r="H919" s="101">
        <f t="shared" si="33"/>
        <v>1.7949999999999999</v>
      </c>
      <c r="I919" s="228"/>
      <c r="J919" s="216"/>
      <c r="K919" s="30" t="s">
        <v>4020</v>
      </c>
      <c r="L919" s="30"/>
      <c r="M919" s="286"/>
    </row>
    <row r="920" spans="1:13" s="15" customFormat="1" ht="24.4" customHeight="1">
      <c r="A920" s="309"/>
      <c r="B920" s="233"/>
      <c r="C920" s="68" t="s">
        <v>2710</v>
      </c>
      <c r="D920" s="31">
        <v>0.5</v>
      </c>
      <c r="E920" s="69">
        <v>252.7</v>
      </c>
      <c r="F920" s="69">
        <f t="shared" si="34"/>
        <v>126.35</v>
      </c>
      <c r="G920" s="113">
        <v>0.05</v>
      </c>
      <c r="H920" s="101">
        <f t="shared" si="33"/>
        <v>6.3174999999999999</v>
      </c>
      <c r="I920" s="228"/>
      <c r="J920" s="216"/>
      <c r="K920" s="30"/>
      <c r="L920" s="30"/>
      <c r="M920" s="286"/>
    </row>
    <row r="921" spans="1:13" s="15" customFormat="1" ht="24.4" customHeight="1">
      <c r="A921" s="309"/>
      <c r="B921" s="233"/>
      <c r="C921" s="68" t="s">
        <v>2711</v>
      </c>
      <c r="D921" s="31">
        <v>0.5</v>
      </c>
      <c r="E921" s="69">
        <v>254.6</v>
      </c>
      <c r="F921" s="69">
        <f t="shared" si="34"/>
        <v>127.3</v>
      </c>
      <c r="G921" s="113">
        <v>0.05</v>
      </c>
      <c r="H921" s="101">
        <f t="shared" si="33"/>
        <v>6.3650000000000002</v>
      </c>
      <c r="I921" s="228"/>
      <c r="J921" s="216"/>
      <c r="K921" s="30"/>
      <c r="L921" s="30"/>
      <c r="M921" s="286"/>
    </row>
    <row r="922" spans="1:13" s="15" customFormat="1" ht="24.4" customHeight="1">
      <c r="A922" s="309"/>
      <c r="B922" s="233"/>
      <c r="C922" s="68" t="s">
        <v>2712</v>
      </c>
      <c r="D922" s="31">
        <v>0.5</v>
      </c>
      <c r="E922" s="69">
        <v>350.2</v>
      </c>
      <c r="F922" s="69">
        <f t="shared" si="34"/>
        <v>175.1</v>
      </c>
      <c r="G922" s="113">
        <v>0.05</v>
      </c>
      <c r="H922" s="101">
        <f t="shared" si="33"/>
        <v>8.7550000000000008</v>
      </c>
      <c r="I922" s="228"/>
      <c r="J922" s="216"/>
      <c r="K922" s="30"/>
      <c r="L922" s="30"/>
      <c r="M922" s="286"/>
    </row>
    <row r="923" spans="1:13" s="15" customFormat="1" ht="24.4" customHeight="1">
      <c r="A923" s="309"/>
      <c r="B923" s="233" t="s">
        <v>2006</v>
      </c>
      <c r="C923" s="68" t="s">
        <v>2717</v>
      </c>
      <c r="D923" s="31">
        <v>0.5</v>
      </c>
      <c r="E923" s="69">
        <v>350.2</v>
      </c>
      <c r="F923" s="69">
        <f t="shared" si="34"/>
        <v>175.1</v>
      </c>
      <c r="G923" s="113">
        <v>0.05</v>
      </c>
      <c r="H923" s="101">
        <f t="shared" si="33"/>
        <v>8.7550000000000008</v>
      </c>
      <c r="I923" s="228"/>
      <c r="J923" s="216"/>
      <c r="K923" s="30"/>
      <c r="L923" s="30"/>
      <c r="M923" s="286"/>
    </row>
    <row r="924" spans="1:13" s="15" customFormat="1" ht="24.4" customHeight="1">
      <c r="A924" s="309"/>
      <c r="B924" s="233"/>
      <c r="C924" s="68" t="s">
        <v>2177</v>
      </c>
      <c r="D924" s="31">
        <v>0.5</v>
      </c>
      <c r="E924" s="69">
        <v>350.2</v>
      </c>
      <c r="F924" s="69">
        <f t="shared" si="34"/>
        <v>175.1</v>
      </c>
      <c r="G924" s="113">
        <v>0.05</v>
      </c>
      <c r="H924" s="101">
        <f t="shared" si="33"/>
        <v>8.7550000000000008</v>
      </c>
      <c r="I924" s="228"/>
      <c r="J924" s="216"/>
      <c r="K924" s="30"/>
      <c r="L924" s="30"/>
      <c r="M924" s="286"/>
    </row>
    <row r="925" spans="1:13" s="15" customFormat="1" ht="24.4" customHeight="1">
      <c r="A925" s="309"/>
      <c r="B925" s="233"/>
      <c r="C925" s="68" t="s">
        <v>2007</v>
      </c>
      <c r="D925" s="31">
        <v>0.5</v>
      </c>
      <c r="E925" s="69">
        <v>363.9</v>
      </c>
      <c r="F925" s="69">
        <f t="shared" si="34"/>
        <v>181.95</v>
      </c>
      <c r="G925" s="113">
        <v>0.05</v>
      </c>
      <c r="H925" s="101">
        <f t="shared" si="33"/>
        <v>9.0975000000000001</v>
      </c>
      <c r="I925" s="228"/>
      <c r="J925" s="216"/>
      <c r="K925" s="30"/>
      <c r="L925" s="30"/>
      <c r="M925" s="286"/>
    </row>
    <row r="926" spans="1:13" s="15" customFormat="1" ht="24.4" customHeight="1">
      <c r="A926" s="309"/>
      <c r="B926" s="233" t="s">
        <v>686</v>
      </c>
      <c r="C926" s="68" t="s">
        <v>1206</v>
      </c>
      <c r="D926" s="104">
        <f>1/3*1</f>
        <v>0.33333333333333331</v>
      </c>
      <c r="E926" s="69">
        <v>123.5</v>
      </c>
      <c r="F926" s="69">
        <f t="shared" si="34"/>
        <v>41.166666666666664</v>
      </c>
      <c r="G926" s="113">
        <v>0.05</v>
      </c>
      <c r="H926" s="101">
        <f t="shared" si="33"/>
        <v>2.0583333333333331</v>
      </c>
      <c r="I926" s="228"/>
      <c r="J926" s="216"/>
      <c r="K926" s="30"/>
      <c r="L926" s="30"/>
      <c r="M926" s="286"/>
    </row>
    <row r="927" spans="1:13" s="15" customFormat="1" ht="24.4" customHeight="1">
      <c r="A927" s="309"/>
      <c r="B927" s="233"/>
      <c r="C927" s="68" t="s">
        <v>2718</v>
      </c>
      <c r="D927" s="104">
        <f>1/3*1</f>
        <v>0.33333333333333331</v>
      </c>
      <c r="E927" s="69">
        <v>111.3</v>
      </c>
      <c r="F927" s="69">
        <f t="shared" si="34"/>
        <v>37.099999999999994</v>
      </c>
      <c r="G927" s="113">
        <v>0.05</v>
      </c>
      <c r="H927" s="101">
        <f t="shared" si="33"/>
        <v>1.8549999999999998</v>
      </c>
      <c r="I927" s="228"/>
      <c r="J927" s="216"/>
      <c r="K927" s="30"/>
      <c r="L927" s="30"/>
      <c r="M927" s="286"/>
    </row>
    <row r="928" spans="1:13" s="15" customFormat="1" ht="24.4" customHeight="1">
      <c r="A928" s="309"/>
      <c r="B928" s="233" t="s">
        <v>676</v>
      </c>
      <c r="C928" s="68" t="s">
        <v>2719</v>
      </c>
      <c r="D928" s="31">
        <v>0.2</v>
      </c>
      <c r="E928" s="69">
        <v>175.6</v>
      </c>
      <c r="F928" s="69">
        <f t="shared" si="34"/>
        <v>35.119999999999997</v>
      </c>
      <c r="G928" s="113">
        <v>0.05</v>
      </c>
      <c r="H928" s="101">
        <f t="shared" si="33"/>
        <v>1.756</v>
      </c>
      <c r="I928" s="228"/>
      <c r="J928" s="216"/>
      <c r="K928" s="30"/>
      <c r="L928" s="30"/>
      <c r="M928" s="286"/>
    </row>
    <row r="929" spans="1:13" s="15" customFormat="1" ht="24.4" customHeight="1">
      <c r="A929" s="309"/>
      <c r="B929" s="233"/>
      <c r="C929" s="68" t="s">
        <v>3305</v>
      </c>
      <c r="D929" s="31">
        <v>0.2</v>
      </c>
      <c r="E929" s="69">
        <v>175.6</v>
      </c>
      <c r="F929" s="69">
        <f t="shared" si="34"/>
        <v>35.119999999999997</v>
      </c>
      <c r="G929" s="113">
        <v>0.05</v>
      </c>
      <c r="H929" s="101">
        <f t="shared" si="33"/>
        <v>1.756</v>
      </c>
      <c r="I929" s="228"/>
      <c r="J929" s="216"/>
      <c r="K929" s="30"/>
      <c r="L929" s="30"/>
      <c r="M929" s="286"/>
    </row>
    <row r="930" spans="1:13" s="15" customFormat="1" ht="24.4" customHeight="1">
      <c r="A930" s="309"/>
      <c r="B930" s="233"/>
      <c r="C930" s="68" t="s">
        <v>3306</v>
      </c>
      <c r="D930" s="31">
        <v>0.2</v>
      </c>
      <c r="E930" s="69">
        <v>175.6</v>
      </c>
      <c r="F930" s="69">
        <f t="shared" si="34"/>
        <v>35.119999999999997</v>
      </c>
      <c r="G930" s="113">
        <v>0.05</v>
      </c>
      <c r="H930" s="101">
        <f t="shared" si="33"/>
        <v>1.756</v>
      </c>
      <c r="I930" s="228"/>
      <c r="J930" s="216"/>
      <c r="K930" s="30"/>
      <c r="L930" s="30"/>
      <c r="M930" s="286"/>
    </row>
    <row r="931" spans="1:13" s="15" customFormat="1" ht="24.4" customHeight="1">
      <c r="A931" s="309"/>
      <c r="B931" s="233"/>
      <c r="C931" s="68" t="s">
        <v>3307</v>
      </c>
      <c r="D931" s="31">
        <v>0.2</v>
      </c>
      <c r="E931" s="69">
        <v>175.6</v>
      </c>
      <c r="F931" s="69">
        <f t="shared" si="34"/>
        <v>35.119999999999997</v>
      </c>
      <c r="G931" s="113">
        <v>0.05</v>
      </c>
      <c r="H931" s="101">
        <f t="shared" ref="H931:H994" si="35">F931*G931</f>
        <v>1.756</v>
      </c>
      <c r="I931" s="228"/>
      <c r="J931" s="216"/>
      <c r="K931" s="30"/>
      <c r="L931" s="30"/>
      <c r="M931" s="286"/>
    </row>
    <row r="932" spans="1:13" s="15" customFormat="1" ht="24.4" customHeight="1">
      <c r="A932" s="309"/>
      <c r="B932" s="233" t="s">
        <v>2747</v>
      </c>
      <c r="C932" s="68" t="s">
        <v>3308</v>
      </c>
      <c r="D932" s="104">
        <f>1/3*1</f>
        <v>0.33333333333333331</v>
      </c>
      <c r="E932" s="69">
        <v>152.19999999999999</v>
      </c>
      <c r="F932" s="69">
        <f t="shared" si="34"/>
        <v>50.733333333333327</v>
      </c>
      <c r="G932" s="113">
        <v>0.05</v>
      </c>
      <c r="H932" s="101">
        <f t="shared" si="35"/>
        <v>2.5366666666666666</v>
      </c>
      <c r="I932" s="228"/>
      <c r="J932" s="216"/>
      <c r="K932" s="30"/>
      <c r="L932" s="30"/>
      <c r="M932" s="286"/>
    </row>
    <row r="933" spans="1:13" s="15" customFormat="1" ht="24.4" customHeight="1">
      <c r="A933" s="309"/>
      <c r="B933" s="233"/>
      <c r="C933" s="68" t="s">
        <v>2867</v>
      </c>
      <c r="D933" s="104">
        <f>1/3*1</f>
        <v>0.33333333333333331</v>
      </c>
      <c r="E933" s="69">
        <v>152.19999999999999</v>
      </c>
      <c r="F933" s="69">
        <f t="shared" si="34"/>
        <v>50.733333333333327</v>
      </c>
      <c r="G933" s="113">
        <v>0.05</v>
      </c>
      <c r="H933" s="101">
        <f t="shared" si="35"/>
        <v>2.5366666666666666</v>
      </c>
      <c r="I933" s="228"/>
      <c r="J933" s="216"/>
      <c r="K933" s="30"/>
      <c r="L933" s="30"/>
      <c r="M933" s="286"/>
    </row>
    <row r="934" spans="1:13" s="15" customFormat="1" ht="24.4" customHeight="1">
      <c r="A934" s="309"/>
      <c r="B934" s="50" t="s">
        <v>2612</v>
      </c>
      <c r="C934" s="68" t="s">
        <v>2314</v>
      </c>
      <c r="D934" s="31">
        <v>0.2</v>
      </c>
      <c r="E934" s="69">
        <v>283.10000000000002</v>
      </c>
      <c r="F934" s="69">
        <f t="shared" si="34"/>
        <v>56.620000000000005</v>
      </c>
      <c r="G934" s="113">
        <v>0.05</v>
      </c>
      <c r="H934" s="101">
        <f t="shared" si="35"/>
        <v>2.8310000000000004</v>
      </c>
      <c r="I934" s="228"/>
      <c r="J934" s="216"/>
      <c r="K934" s="30"/>
      <c r="L934" s="30"/>
      <c r="M934" s="286"/>
    </row>
    <row r="935" spans="1:13" s="15" customFormat="1" ht="24.4" customHeight="1">
      <c r="A935" s="309"/>
      <c r="B935" s="233" t="s">
        <v>1754</v>
      </c>
      <c r="C935" s="68" t="s">
        <v>2766</v>
      </c>
      <c r="D935" s="104">
        <f>1/3*1</f>
        <v>0.33333333333333331</v>
      </c>
      <c r="E935" s="69">
        <v>418.5</v>
      </c>
      <c r="F935" s="69">
        <f t="shared" si="34"/>
        <v>139.5</v>
      </c>
      <c r="G935" s="113">
        <v>0.05</v>
      </c>
      <c r="H935" s="101">
        <f t="shared" si="35"/>
        <v>6.9750000000000005</v>
      </c>
      <c r="I935" s="228"/>
      <c r="J935" s="216"/>
      <c r="K935" s="30"/>
      <c r="L935" s="30"/>
      <c r="M935" s="286"/>
    </row>
    <row r="936" spans="1:13" s="15" customFormat="1" ht="24.4" customHeight="1">
      <c r="A936" s="309"/>
      <c r="B936" s="233"/>
      <c r="C936" s="68" t="s">
        <v>2767</v>
      </c>
      <c r="D936" s="104">
        <f>1/3*1</f>
        <v>0.33333333333333331</v>
      </c>
      <c r="E936" s="69">
        <v>418.5</v>
      </c>
      <c r="F936" s="69">
        <f t="shared" si="34"/>
        <v>139.5</v>
      </c>
      <c r="G936" s="113">
        <v>0.05</v>
      </c>
      <c r="H936" s="101">
        <f t="shared" si="35"/>
        <v>6.9750000000000005</v>
      </c>
      <c r="I936" s="228"/>
      <c r="J936" s="216"/>
      <c r="K936" s="30"/>
      <c r="L936" s="30"/>
      <c r="M936" s="286"/>
    </row>
    <row r="937" spans="1:13" s="15" customFormat="1" ht="24.4" customHeight="1">
      <c r="A937" s="309"/>
      <c r="B937" s="233"/>
      <c r="C937" s="68" t="s">
        <v>2333</v>
      </c>
      <c r="D937" s="104">
        <f>1/3*1</f>
        <v>0.33333333333333331</v>
      </c>
      <c r="E937" s="69">
        <v>447.7</v>
      </c>
      <c r="F937" s="69">
        <f t="shared" si="34"/>
        <v>149.23333333333332</v>
      </c>
      <c r="G937" s="113">
        <v>0.05</v>
      </c>
      <c r="H937" s="101">
        <f t="shared" si="35"/>
        <v>7.461666666666666</v>
      </c>
      <c r="I937" s="228"/>
      <c r="J937" s="216"/>
      <c r="K937" s="30"/>
      <c r="L937" s="30"/>
      <c r="M937" s="286"/>
    </row>
    <row r="938" spans="1:13" s="15" customFormat="1" ht="24.4" customHeight="1">
      <c r="A938" s="309"/>
      <c r="B938" s="233" t="s">
        <v>3782</v>
      </c>
      <c r="C938" s="68" t="s">
        <v>3309</v>
      </c>
      <c r="D938" s="31">
        <v>0.2</v>
      </c>
      <c r="E938" s="69">
        <v>691.5</v>
      </c>
      <c r="F938" s="69">
        <f t="shared" si="34"/>
        <v>138.30000000000001</v>
      </c>
      <c r="G938" s="113">
        <v>0.05</v>
      </c>
      <c r="H938" s="101">
        <f t="shared" si="35"/>
        <v>6.9150000000000009</v>
      </c>
      <c r="I938" s="228"/>
      <c r="J938" s="216"/>
      <c r="K938" s="30"/>
      <c r="L938" s="30"/>
      <c r="M938" s="286"/>
    </row>
    <row r="939" spans="1:13" s="15" customFormat="1" ht="24.4" customHeight="1">
      <c r="A939" s="309"/>
      <c r="B939" s="233"/>
      <c r="C939" s="102" t="s">
        <v>1148</v>
      </c>
      <c r="D939" s="31">
        <v>0.2</v>
      </c>
      <c r="E939" s="69">
        <v>623.29999999999995</v>
      </c>
      <c r="F939" s="69">
        <f t="shared" si="34"/>
        <v>124.66</v>
      </c>
      <c r="G939" s="113">
        <v>0.05</v>
      </c>
      <c r="H939" s="101">
        <f t="shared" si="35"/>
        <v>6.2330000000000005</v>
      </c>
      <c r="I939" s="228"/>
      <c r="J939" s="216"/>
      <c r="K939" s="30"/>
      <c r="L939" s="30"/>
      <c r="M939" s="286"/>
    </row>
    <row r="940" spans="1:13" s="15" customFormat="1" ht="24.4" customHeight="1">
      <c r="A940" s="309"/>
      <c r="B940" s="233"/>
      <c r="C940" s="68" t="s">
        <v>3310</v>
      </c>
      <c r="D940" s="31">
        <v>0.2</v>
      </c>
      <c r="E940" s="69">
        <v>370.7</v>
      </c>
      <c r="F940" s="69">
        <f t="shared" si="34"/>
        <v>74.14</v>
      </c>
      <c r="G940" s="113">
        <v>0.05</v>
      </c>
      <c r="H940" s="101">
        <f t="shared" si="35"/>
        <v>3.7070000000000003</v>
      </c>
      <c r="I940" s="228"/>
      <c r="J940" s="216"/>
      <c r="K940" s="30"/>
      <c r="L940" s="30"/>
      <c r="M940" s="286"/>
    </row>
    <row r="941" spans="1:13" s="15" customFormat="1" ht="24.4" customHeight="1">
      <c r="A941" s="309"/>
      <c r="B941" s="233"/>
      <c r="C941" s="68" t="s">
        <v>3311</v>
      </c>
      <c r="D941" s="31">
        <v>0.2</v>
      </c>
      <c r="E941" s="69">
        <v>370.7</v>
      </c>
      <c r="F941" s="69">
        <f t="shared" si="34"/>
        <v>74.14</v>
      </c>
      <c r="G941" s="113">
        <v>0.05</v>
      </c>
      <c r="H941" s="101">
        <f t="shared" si="35"/>
        <v>3.7070000000000003</v>
      </c>
      <c r="I941" s="228"/>
      <c r="J941" s="216"/>
      <c r="K941" s="30"/>
      <c r="L941" s="30"/>
      <c r="M941" s="286"/>
    </row>
    <row r="942" spans="1:13" s="15" customFormat="1" ht="24.4" customHeight="1">
      <c r="A942" s="309"/>
      <c r="B942" s="233"/>
      <c r="C942" s="68" t="s">
        <v>2765</v>
      </c>
      <c r="D942" s="31">
        <v>0.2</v>
      </c>
      <c r="E942" s="69">
        <v>370.7</v>
      </c>
      <c r="F942" s="69">
        <f t="shared" si="34"/>
        <v>74.14</v>
      </c>
      <c r="G942" s="113">
        <v>0.05</v>
      </c>
      <c r="H942" s="101">
        <f t="shared" si="35"/>
        <v>3.7070000000000003</v>
      </c>
      <c r="I942" s="228"/>
      <c r="J942" s="216"/>
      <c r="K942" s="30"/>
      <c r="L942" s="30"/>
      <c r="M942" s="286"/>
    </row>
    <row r="943" spans="1:13" s="15" customFormat="1" ht="24.4" customHeight="1">
      <c r="A943" s="309"/>
      <c r="B943" s="233"/>
      <c r="C943" s="68" t="s">
        <v>3312</v>
      </c>
      <c r="D943" s="31">
        <v>0.2</v>
      </c>
      <c r="E943" s="69">
        <v>438.9</v>
      </c>
      <c r="F943" s="69">
        <f t="shared" si="34"/>
        <v>87.78</v>
      </c>
      <c r="G943" s="113">
        <v>0.05</v>
      </c>
      <c r="H943" s="101">
        <f t="shared" si="35"/>
        <v>4.3890000000000002</v>
      </c>
      <c r="I943" s="229"/>
      <c r="J943" s="217"/>
      <c r="K943" s="30"/>
      <c r="L943" s="30"/>
      <c r="M943" s="286"/>
    </row>
    <row r="944" spans="1:13" s="15" customFormat="1" ht="24.4" customHeight="1">
      <c r="A944" s="300" t="s">
        <v>3313</v>
      </c>
      <c r="B944" s="233" t="s">
        <v>2747</v>
      </c>
      <c r="C944" s="68" t="s">
        <v>3308</v>
      </c>
      <c r="D944" s="104">
        <f t="shared" ref="D944:D956" si="36">1/3*1</f>
        <v>0.33333333333333331</v>
      </c>
      <c r="E944" s="69">
        <v>152.19999999999999</v>
      </c>
      <c r="F944" s="69">
        <f t="shared" si="34"/>
        <v>50.733333333333327</v>
      </c>
      <c r="G944" s="113">
        <v>0.05</v>
      </c>
      <c r="H944" s="101">
        <f t="shared" si="35"/>
        <v>2.5366666666666666</v>
      </c>
      <c r="I944" s="227">
        <f>SUM(F944:F1012)+SUM(H944:H1012)</f>
        <v>3317.1459999999997</v>
      </c>
      <c r="J944" s="215">
        <v>3317</v>
      </c>
      <c r="K944" s="30"/>
      <c r="L944" s="30"/>
      <c r="M944" s="286"/>
    </row>
    <row r="945" spans="1:13" s="15" customFormat="1" ht="24.4" customHeight="1">
      <c r="A945" s="307"/>
      <c r="B945" s="233"/>
      <c r="C945" s="68" t="s">
        <v>3314</v>
      </c>
      <c r="D945" s="104">
        <f t="shared" si="36"/>
        <v>0.33333333333333331</v>
      </c>
      <c r="E945" s="69">
        <v>152.19999999999999</v>
      </c>
      <c r="F945" s="69">
        <f t="shared" si="34"/>
        <v>50.733333333333327</v>
      </c>
      <c r="G945" s="113">
        <v>0.05</v>
      </c>
      <c r="H945" s="101">
        <f t="shared" si="35"/>
        <v>2.5366666666666666</v>
      </c>
      <c r="I945" s="228"/>
      <c r="J945" s="216"/>
      <c r="K945" s="30"/>
      <c r="L945" s="30"/>
      <c r="M945" s="286"/>
    </row>
    <row r="946" spans="1:13" s="15" customFormat="1" ht="24.4" customHeight="1">
      <c r="A946" s="307"/>
      <c r="B946" s="233"/>
      <c r="C946" s="68" t="s">
        <v>3315</v>
      </c>
      <c r="D946" s="104">
        <f t="shared" si="36"/>
        <v>0.33333333333333331</v>
      </c>
      <c r="E946" s="69">
        <v>152.19999999999999</v>
      </c>
      <c r="F946" s="69">
        <f t="shared" si="34"/>
        <v>50.733333333333327</v>
      </c>
      <c r="G946" s="113">
        <v>0.05</v>
      </c>
      <c r="H946" s="101">
        <f t="shared" si="35"/>
        <v>2.5366666666666666</v>
      </c>
      <c r="I946" s="228"/>
      <c r="J946" s="216"/>
      <c r="K946" s="30"/>
      <c r="L946" s="30"/>
      <c r="M946" s="286"/>
    </row>
    <row r="947" spans="1:13" s="15" customFormat="1" ht="24.4" customHeight="1">
      <c r="A947" s="307"/>
      <c r="B947" s="233"/>
      <c r="C947" s="68" t="s">
        <v>620</v>
      </c>
      <c r="D947" s="104">
        <f t="shared" si="36"/>
        <v>0.33333333333333331</v>
      </c>
      <c r="E947" s="69">
        <v>152.19999999999999</v>
      </c>
      <c r="F947" s="69">
        <f t="shared" si="34"/>
        <v>50.733333333333327</v>
      </c>
      <c r="G947" s="113">
        <v>0.05</v>
      </c>
      <c r="H947" s="101">
        <f t="shared" si="35"/>
        <v>2.5366666666666666</v>
      </c>
      <c r="I947" s="228"/>
      <c r="J947" s="216"/>
      <c r="K947" s="30"/>
      <c r="L947" s="30"/>
      <c r="M947" s="286"/>
    </row>
    <row r="948" spans="1:13" s="15" customFormat="1" ht="24.4" customHeight="1">
      <c r="A948" s="307"/>
      <c r="B948" s="233"/>
      <c r="C948" s="68" t="s">
        <v>2955</v>
      </c>
      <c r="D948" s="104">
        <f t="shared" si="36"/>
        <v>0.33333333333333331</v>
      </c>
      <c r="E948" s="69">
        <v>152.19999999999999</v>
      </c>
      <c r="F948" s="69">
        <f t="shared" si="34"/>
        <v>50.733333333333327</v>
      </c>
      <c r="G948" s="113">
        <v>0.05</v>
      </c>
      <c r="H948" s="101">
        <f t="shared" si="35"/>
        <v>2.5366666666666666</v>
      </c>
      <c r="I948" s="228"/>
      <c r="J948" s="216"/>
      <c r="K948" s="30"/>
      <c r="L948" s="30"/>
      <c r="M948" s="286"/>
    </row>
    <row r="949" spans="1:13" s="15" customFormat="1" ht="24.4" customHeight="1">
      <c r="A949" s="307"/>
      <c r="B949" s="233"/>
      <c r="C949" s="68" t="s">
        <v>3199</v>
      </c>
      <c r="D949" s="104">
        <f t="shared" si="36"/>
        <v>0.33333333333333331</v>
      </c>
      <c r="E949" s="69">
        <v>152.19999999999999</v>
      </c>
      <c r="F949" s="69">
        <f t="shared" si="34"/>
        <v>50.733333333333327</v>
      </c>
      <c r="G949" s="113">
        <v>0.05</v>
      </c>
      <c r="H949" s="101">
        <f t="shared" si="35"/>
        <v>2.5366666666666666</v>
      </c>
      <c r="I949" s="228"/>
      <c r="J949" s="216"/>
      <c r="K949" s="30"/>
      <c r="L949" s="30"/>
      <c r="M949" s="286"/>
    </row>
    <row r="950" spans="1:13" s="15" customFormat="1" ht="24.4" customHeight="1">
      <c r="A950" s="307"/>
      <c r="B950" s="233"/>
      <c r="C950" s="68" t="s">
        <v>2956</v>
      </c>
      <c r="D950" s="104">
        <f t="shared" si="36"/>
        <v>0.33333333333333331</v>
      </c>
      <c r="E950" s="69">
        <v>152.19999999999999</v>
      </c>
      <c r="F950" s="69">
        <f t="shared" si="34"/>
        <v>50.733333333333327</v>
      </c>
      <c r="G950" s="113">
        <v>0.05</v>
      </c>
      <c r="H950" s="101">
        <f t="shared" si="35"/>
        <v>2.5366666666666666</v>
      </c>
      <c r="I950" s="228"/>
      <c r="J950" s="216"/>
      <c r="K950" s="30"/>
      <c r="L950" s="30"/>
      <c r="M950" s="286"/>
    </row>
    <row r="951" spans="1:13" s="15" customFormat="1" ht="24.4" customHeight="1">
      <c r="A951" s="307"/>
      <c r="B951" s="233"/>
      <c r="C951" s="68" t="s">
        <v>2205</v>
      </c>
      <c r="D951" s="104">
        <f t="shared" si="36"/>
        <v>0.33333333333333331</v>
      </c>
      <c r="E951" s="69">
        <v>152.19999999999999</v>
      </c>
      <c r="F951" s="69">
        <f t="shared" si="34"/>
        <v>50.733333333333327</v>
      </c>
      <c r="G951" s="113">
        <v>0.05</v>
      </c>
      <c r="H951" s="101">
        <f t="shared" si="35"/>
        <v>2.5366666666666666</v>
      </c>
      <c r="I951" s="228"/>
      <c r="J951" s="216"/>
      <c r="K951" s="30"/>
      <c r="L951" s="30"/>
      <c r="M951" s="286"/>
    </row>
    <row r="952" spans="1:13" s="15" customFormat="1" ht="24.4" customHeight="1">
      <c r="A952" s="307"/>
      <c r="B952" s="233"/>
      <c r="C952" s="68" t="s">
        <v>1017</v>
      </c>
      <c r="D952" s="104">
        <f t="shared" si="36"/>
        <v>0.33333333333333331</v>
      </c>
      <c r="E952" s="69">
        <v>152.19999999999999</v>
      </c>
      <c r="F952" s="69">
        <f t="shared" ref="F952:F1022" si="37">SUM(D952*E952)</f>
        <v>50.733333333333327</v>
      </c>
      <c r="G952" s="113">
        <v>0.05</v>
      </c>
      <c r="H952" s="101">
        <f t="shared" si="35"/>
        <v>2.5366666666666666</v>
      </c>
      <c r="I952" s="228"/>
      <c r="J952" s="216"/>
      <c r="K952" s="30"/>
      <c r="L952" s="30"/>
      <c r="M952" s="286"/>
    </row>
    <row r="953" spans="1:13" s="15" customFormat="1" ht="24.4" customHeight="1">
      <c r="A953" s="307"/>
      <c r="B953" s="233"/>
      <c r="C953" s="68" t="s">
        <v>1018</v>
      </c>
      <c r="D953" s="104">
        <f t="shared" si="36"/>
        <v>0.33333333333333331</v>
      </c>
      <c r="E953" s="69">
        <v>152.19999999999999</v>
      </c>
      <c r="F953" s="69">
        <f t="shared" si="37"/>
        <v>50.733333333333327</v>
      </c>
      <c r="G953" s="113">
        <v>0.05</v>
      </c>
      <c r="H953" s="101">
        <f t="shared" si="35"/>
        <v>2.5366666666666666</v>
      </c>
      <c r="I953" s="228"/>
      <c r="J953" s="216"/>
      <c r="K953" s="30"/>
      <c r="L953" s="30"/>
      <c r="M953" s="286"/>
    </row>
    <row r="954" spans="1:13" s="15" customFormat="1" ht="24.4" customHeight="1">
      <c r="A954" s="307"/>
      <c r="B954" s="233"/>
      <c r="C954" s="102" t="s">
        <v>1105</v>
      </c>
      <c r="D954" s="104">
        <f t="shared" si="36"/>
        <v>0.33333333333333331</v>
      </c>
      <c r="E954" s="69">
        <v>152.19999999999999</v>
      </c>
      <c r="F954" s="69">
        <f t="shared" si="37"/>
        <v>50.733333333333327</v>
      </c>
      <c r="G954" s="113">
        <v>0.05</v>
      </c>
      <c r="H954" s="101">
        <f t="shared" si="35"/>
        <v>2.5366666666666666</v>
      </c>
      <c r="I954" s="228"/>
      <c r="J954" s="216"/>
      <c r="K954" s="30"/>
      <c r="L954" s="30"/>
      <c r="M954" s="286"/>
    </row>
    <row r="955" spans="1:13" s="15" customFormat="1" ht="24.4" customHeight="1">
      <c r="A955" s="307"/>
      <c r="B955" s="233"/>
      <c r="C955" s="68" t="s">
        <v>3504</v>
      </c>
      <c r="D955" s="104">
        <f t="shared" si="36"/>
        <v>0.33333333333333331</v>
      </c>
      <c r="E955" s="69">
        <v>152.19999999999999</v>
      </c>
      <c r="F955" s="69">
        <f t="shared" si="37"/>
        <v>50.733333333333327</v>
      </c>
      <c r="G955" s="113">
        <v>0.05</v>
      </c>
      <c r="H955" s="101">
        <f t="shared" si="35"/>
        <v>2.5366666666666666</v>
      </c>
      <c r="I955" s="228"/>
      <c r="J955" s="216"/>
      <c r="K955" s="30"/>
      <c r="L955" s="30"/>
      <c r="M955" s="286"/>
    </row>
    <row r="956" spans="1:13" s="15" customFormat="1" ht="24.4" customHeight="1">
      <c r="A956" s="307"/>
      <c r="B956" s="233"/>
      <c r="C956" s="68" t="s">
        <v>1019</v>
      </c>
      <c r="D956" s="104">
        <f t="shared" si="36"/>
        <v>0.33333333333333331</v>
      </c>
      <c r="E956" s="69">
        <v>152.19999999999999</v>
      </c>
      <c r="F956" s="69">
        <f t="shared" si="37"/>
        <v>50.733333333333327</v>
      </c>
      <c r="G956" s="113">
        <v>0.05</v>
      </c>
      <c r="H956" s="101">
        <f t="shared" si="35"/>
        <v>2.5366666666666666</v>
      </c>
      <c r="I956" s="228"/>
      <c r="J956" s="216"/>
      <c r="K956" s="30"/>
      <c r="L956" s="30"/>
      <c r="M956" s="286"/>
    </row>
    <row r="957" spans="1:13" s="15" customFormat="1" ht="24.4" customHeight="1">
      <c r="A957" s="307"/>
      <c r="B957" s="233" t="s">
        <v>2612</v>
      </c>
      <c r="C957" s="68" t="s">
        <v>1020</v>
      </c>
      <c r="D957" s="31">
        <v>0.4</v>
      </c>
      <c r="E957" s="69">
        <v>93.2</v>
      </c>
      <c r="F957" s="69">
        <f t="shared" si="37"/>
        <v>37.28</v>
      </c>
      <c r="G957" s="113">
        <v>0.05</v>
      </c>
      <c r="H957" s="101">
        <f t="shared" si="35"/>
        <v>1.8640000000000001</v>
      </c>
      <c r="I957" s="228"/>
      <c r="J957" s="216"/>
      <c r="K957" s="30"/>
      <c r="L957" s="30"/>
      <c r="M957" s="286"/>
    </row>
    <row r="958" spans="1:13" s="15" customFormat="1" ht="24.4" customHeight="1">
      <c r="A958" s="307"/>
      <c r="B958" s="233"/>
      <c r="C958" s="68" t="s">
        <v>224</v>
      </c>
      <c r="D958" s="31">
        <v>0.4</v>
      </c>
      <c r="E958" s="69">
        <v>93.2</v>
      </c>
      <c r="F958" s="69">
        <f t="shared" si="37"/>
        <v>37.28</v>
      </c>
      <c r="G958" s="113">
        <v>0.05</v>
      </c>
      <c r="H958" s="101">
        <f t="shared" si="35"/>
        <v>1.8640000000000001</v>
      </c>
      <c r="I958" s="228"/>
      <c r="J958" s="216"/>
      <c r="K958" s="30"/>
      <c r="L958" s="30"/>
      <c r="M958" s="286"/>
    </row>
    <row r="959" spans="1:13" s="15" customFormat="1" ht="24.4" customHeight="1">
      <c r="A959" s="307"/>
      <c r="B959" s="233"/>
      <c r="C959" s="68" t="s">
        <v>225</v>
      </c>
      <c r="D959" s="31">
        <v>0.4</v>
      </c>
      <c r="E959" s="69">
        <v>93.2</v>
      </c>
      <c r="F959" s="69">
        <f t="shared" si="37"/>
        <v>37.28</v>
      </c>
      <c r="G959" s="113">
        <v>0.05</v>
      </c>
      <c r="H959" s="101">
        <f t="shared" si="35"/>
        <v>1.8640000000000001</v>
      </c>
      <c r="I959" s="228"/>
      <c r="J959" s="216"/>
      <c r="K959" s="30"/>
      <c r="L959" s="30"/>
      <c r="M959" s="286"/>
    </row>
    <row r="960" spans="1:13" s="15" customFormat="1" ht="24.4" customHeight="1">
      <c r="A960" s="307"/>
      <c r="B960" s="233"/>
      <c r="C960" s="68" t="s">
        <v>226</v>
      </c>
      <c r="D960" s="31">
        <v>0.2</v>
      </c>
      <c r="E960" s="69">
        <v>167.1</v>
      </c>
      <c r="F960" s="69">
        <f t="shared" si="37"/>
        <v>33.42</v>
      </c>
      <c r="G960" s="113">
        <v>0.05</v>
      </c>
      <c r="H960" s="101">
        <f t="shared" si="35"/>
        <v>1.6710000000000003</v>
      </c>
      <c r="I960" s="228"/>
      <c r="J960" s="216"/>
      <c r="K960" s="30"/>
      <c r="L960" s="30"/>
      <c r="M960" s="286"/>
    </row>
    <row r="961" spans="1:13" s="15" customFormat="1" ht="24.4" customHeight="1">
      <c r="A961" s="307"/>
      <c r="B961" s="233"/>
      <c r="C961" s="68" t="s">
        <v>227</v>
      </c>
      <c r="D961" s="31">
        <v>0.2</v>
      </c>
      <c r="E961" s="69">
        <v>283.10000000000002</v>
      </c>
      <c r="F961" s="69">
        <f t="shared" si="37"/>
        <v>56.620000000000005</v>
      </c>
      <c r="G961" s="113">
        <v>0.05</v>
      </c>
      <c r="H961" s="101">
        <f t="shared" si="35"/>
        <v>2.8310000000000004</v>
      </c>
      <c r="I961" s="228"/>
      <c r="J961" s="216"/>
      <c r="K961" s="30"/>
      <c r="L961" s="30"/>
      <c r="M961" s="286"/>
    </row>
    <row r="962" spans="1:13" s="15" customFormat="1" ht="24.4" customHeight="1">
      <c r="A962" s="307"/>
      <c r="B962" s="233"/>
      <c r="C962" s="68" t="s">
        <v>5</v>
      </c>
      <c r="D962" s="31">
        <v>0.4</v>
      </c>
      <c r="E962" s="69">
        <v>124.9</v>
      </c>
      <c r="F962" s="69">
        <f t="shared" si="37"/>
        <v>49.960000000000008</v>
      </c>
      <c r="G962" s="113">
        <v>0.05</v>
      </c>
      <c r="H962" s="101">
        <f t="shared" si="35"/>
        <v>2.4980000000000007</v>
      </c>
      <c r="I962" s="228"/>
      <c r="J962" s="216"/>
      <c r="K962" s="30"/>
      <c r="L962" s="30"/>
      <c r="M962" s="286"/>
    </row>
    <row r="963" spans="1:13" s="15" customFormat="1" ht="24.4" customHeight="1">
      <c r="A963" s="307"/>
      <c r="B963" s="233"/>
      <c r="C963" s="68" t="s">
        <v>1563</v>
      </c>
      <c r="D963" s="31">
        <v>0.4</v>
      </c>
      <c r="E963" s="69">
        <v>140.69999999999999</v>
      </c>
      <c r="F963" s="69">
        <f t="shared" si="37"/>
        <v>56.28</v>
      </c>
      <c r="G963" s="113">
        <v>0.05</v>
      </c>
      <c r="H963" s="101">
        <f t="shared" si="35"/>
        <v>2.8140000000000001</v>
      </c>
      <c r="I963" s="228"/>
      <c r="J963" s="216"/>
      <c r="K963" s="30"/>
      <c r="L963" s="30"/>
      <c r="M963" s="286"/>
    </row>
    <row r="964" spans="1:13" s="15" customFormat="1" ht="24.4" customHeight="1">
      <c r="A964" s="307"/>
      <c r="B964" s="233"/>
      <c r="C964" s="68" t="s">
        <v>3360</v>
      </c>
      <c r="D964" s="31">
        <v>0.4</v>
      </c>
      <c r="E964" s="69">
        <v>140.69999999999999</v>
      </c>
      <c r="F964" s="69">
        <f t="shared" si="37"/>
        <v>56.28</v>
      </c>
      <c r="G964" s="113">
        <v>0.05</v>
      </c>
      <c r="H964" s="101">
        <f t="shared" si="35"/>
        <v>2.8140000000000001</v>
      </c>
      <c r="I964" s="228"/>
      <c r="J964" s="216"/>
      <c r="K964" s="30"/>
      <c r="L964" s="30"/>
      <c r="M964" s="286"/>
    </row>
    <row r="965" spans="1:13" s="15" customFormat="1" ht="24.4" customHeight="1">
      <c r="A965" s="307"/>
      <c r="B965" s="233"/>
      <c r="C965" s="68" t="s">
        <v>1564</v>
      </c>
      <c r="D965" s="31">
        <v>0.2</v>
      </c>
      <c r="E965" s="69">
        <v>272.60000000000002</v>
      </c>
      <c r="F965" s="69">
        <f t="shared" si="37"/>
        <v>54.52000000000001</v>
      </c>
      <c r="G965" s="113">
        <v>0.05</v>
      </c>
      <c r="H965" s="101">
        <f t="shared" si="35"/>
        <v>2.7260000000000009</v>
      </c>
      <c r="I965" s="228"/>
      <c r="J965" s="216"/>
      <c r="K965" s="30"/>
      <c r="L965" s="30"/>
      <c r="M965" s="286"/>
    </row>
    <row r="966" spans="1:13" s="15" customFormat="1" ht="24.4" customHeight="1">
      <c r="A966" s="307"/>
      <c r="B966" s="233"/>
      <c r="C966" s="68" t="s">
        <v>3108</v>
      </c>
      <c r="D966" s="31">
        <v>0.2</v>
      </c>
      <c r="E966" s="69">
        <v>298.89999999999998</v>
      </c>
      <c r="F966" s="69">
        <f t="shared" si="37"/>
        <v>59.78</v>
      </c>
      <c r="G966" s="113">
        <v>0.05</v>
      </c>
      <c r="H966" s="101">
        <f t="shared" si="35"/>
        <v>2.9890000000000003</v>
      </c>
      <c r="I966" s="228"/>
      <c r="J966" s="216"/>
      <c r="K966" s="30"/>
      <c r="L966" s="30"/>
      <c r="M966" s="286"/>
    </row>
    <row r="967" spans="1:13" s="15" customFormat="1" ht="24.4" customHeight="1">
      <c r="A967" s="307"/>
      <c r="B967" s="233"/>
      <c r="C967" s="68" t="s">
        <v>2828</v>
      </c>
      <c r="D967" s="31">
        <v>1</v>
      </c>
      <c r="E967" s="69">
        <v>146</v>
      </c>
      <c r="F967" s="69">
        <f t="shared" si="37"/>
        <v>146</v>
      </c>
      <c r="G967" s="113">
        <v>0.05</v>
      </c>
      <c r="H967" s="101">
        <f t="shared" si="35"/>
        <v>7.3000000000000007</v>
      </c>
      <c r="I967" s="228"/>
      <c r="J967" s="216"/>
      <c r="K967" s="30"/>
      <c r="L967" s="30"/>
      <c r="M967" s="286"/>
    </row>
    <row r="968" spans="1:13" s="15" customFormat="1" ht="24.4" customHeight="1">
      <c r="A968" s="307"/>
      <c r="B968" s="233"/>
      <c r="C968" s="68" t="s">
        <v>1565</v>
      </c>
      <c r="D968" s="31">
        <v>0.2</v>
      </c>
      <c r="E968" s="69">
        <v>298.89999999999998</v>
      </c>
      <c r="F968" s="69">
        <f t="shared" si="37"/>
        <v>59.78</v>
      </c>
      <c r="G968" s="113">
        <v>0.05</v>
      </c>
      <c r="H968" s="101">
        <f t="shared" si="35"/>
        <v>2.9890000000000003</v>
      </c>
      <c r="I968" s="228"/>
      <c r="J968" s="216"/>
      <c r="K968" s="30"/>
      <c r="L968" s="30"/>
      <c r="M968" s="286"/>
    </row>
    <row r="969" spans="1:13" s="15" customFormat="1" ht="24.4" customHeight="1">
      <c r="A969" s="307"/>
      <c r="B969" s="233"/>
      <c r="C969" s="68" t="s">
        <v>1348</v>
      </c>
      <c r="D969" s="31">
        <v>0.2</v>
      </c>
      <c r="E969" s="69">
        <v>298.89999999999998</v>
      </c>
      <c r="F969" s="69">
        <f t="shared" si="37"/>
        <v>59.78</v>
      </c>
      <c r="G969" s="113">
        <v>0.05</v>
      </c>
      <c r="H969" s="101">
        <f t="shared" si="35"/>
        <v>2.9890000000000003</v>
      </c>
      <c r="I969" s="228"/>
      <c r="J969" s="216"/>
      <c r="K969" s="30"/>
      <c r="L969" s="30"/>
      <c r="M969" s="286"/>
    </row>
    <row r="970" spans="1:13" s="15" customFormat="1" ht="24.4" customHeight="1">
      <c r="A970" s="307"/>
      <c r="B970" s="233"/>
      <c r="C970" s="68" t="s">
        <v>3109</v>
      </c>
      <c r="D970" s="31">
        <v>0.2</v>
      </c>
      <c r="E970" s="69">
        <v>246.2</v>
      </c>
      <c r="F970" s="69">
        <f t="shared" si="37"/>
        <v>49.24</v>
      </c>
      <c r="G970" s="113">
        <v>0.05</v>
      </c>
      <c r="H970" s="101">
        <f t="shared" si="35"/>
        <v>2.4620000000000002</v>
      </c>
      <c r="I970" s="228"/>
      <c r="J970" s="216"/>
      <c r="K970" s="30"/>
      <c r="L970" s="30"/>
      <c r="M970" s="286"/>
    </row>
    <row r="971" spans="1:13" s="15" customFormat="1" ht="24.4" customHeight="1">
      <c r="A971" s="307"/>
      <c r="B971" s="233"/>
      <c r="C971" s="68" t="s">
        <v>1349</v>
      </c>
      <c r="D971" s="31">
        <v>0.2</v>
      </c>
      <c r="E971" s="69">
        <v>251.5</v>
      </c>
      <c r="F971" s="69">
        <f t="shared" si="37"/>
        <v>50.300000000000004</v>
      </c>
      <c r="G971" s="113">
        <v>0.05</v>
      </c>
      <c r="H971" s="101">
        <f t="shared" si="35"/>
        <v>2.5150000000000006</v>
      </c>
      <c r="I971" s="228"/>
      <c r="J971" s="216"/>
      <c r="K971" s="30"/>
      <c r="L971" s="30"/>
      <c r="M971" s="286"/>
    </row>
    <row r="972" spans="1:13" s="15" customFormat="1" ht="24.4" customHeight="1">
      <c r="A972" s="307"/>
      <c r="B972" s="233"/>
      <c r="C972" s="68" t="s">
        <v>1350</v>
      </c>
      <c r="D972" s="31">
        <v>0.2</v>
      </c>
      <c r="E972" s="69">
        <v>298.89999999999998</v>
      </c>
      <c r="F972" s="69">
        <f t="shared" si="37"/>
        <v>59.78</v>
      </c>
      <c r="G972" s="113">
        <v>0.05</v>
      </c>
      <c r="H972" s="101">
        <f t="shared" si="35"/>
        <v>2.9890000000000003</v>
      </c>
      <c r="I972" s="228"/>
      <c r="J972" s="216"/>
      <c r="K972" s="30"/>
      <c r="L972" s="30"/>
      <c r="M972" s="286"/>
    </row>
    <row r="973" spans="1:13" s="15" customFormat="1" ht="24.4" customHeight="1">
      <c r="A973" s="307"/>
      <c r="B973" s="233"/>
      <c r="C973" s="68" t="s">
        <v>3110</v>
      </c>
      <c r="D973" s="31">
        <v>0.2</v>
      </c>
      <c r="E973" s="69">
        <v>298.89999999999998</v>
      </c>
      <c r="F973" s="69">
        <f t="shared" si="37"/>
        <v>59.78</v>
      </c>
      <c r="G973" s="113">
        <v>0.05</v>
      </c>
      <c r="H973" s="101">
        <f t="shared" si="35"/>
        <v>2.9890000000000003</v>
      </c>
      <c r="I973" s="228"/>
      <c r="J973" s="216"/>
      <c r="K973" s="30"/>
      <c r="L973" s="30"/>
      <c r="M973" s="286"/>
    </row>
    <row r="974" spans="1:13" s="15" customFormat="1" ht="24.4" customHeight="1">
      <c r="A974" s="307"/>
      <c r="B974" s="233"/>
      <c r="C974" s="68" t="s">
        <v>3111</v>
      </c>
      <c r="D974" s="31">
        <v>0.2</v>
      </c>
      <c r="E974" s="69">
        <v>246.2</v>
      </c>
      <c r="F974" s="69">
        <f t="shared" si="37"/>
        <v>49.24</v>
      </c>
      <c r="G974" s="113">
        <v>0.05</v>
      </c>
      <c r="H974" s="101">
        <f t="shared" si="35"/>
        <v>2.4620000000000002</v>
      </c>
      <c r="I974" s="228"/>
      <c r="J974" s="216"/>
      <c r="K974" s="30"/>
      <c r="L974" s="30"/>
      <c r="M974" s="286"/>
    </row>
    <row r="975" spans="1:13" s="15" customFormat="1" ht="24.4" customHeight="1">
      <c r="A975" s="307"/>
      <c r="B975" s="233"/>
      <c r="C975" s="68" t="s">
        <v>1351</v>
      </c>
      <c r="D975" s="31">
        <v>0.2</v>
      </c>
      <c r="E975" s="69">
        <v>298.89999999999998</v>
      </c>
      <c r="F975" s="69">
        <f t="shared" si="37"/>
        <v>59.78</v>
      </c>
      <c r="G975" s="113">
        <v>0.05</v>
      </c>
      <c r="H975" s="101">
        <f t="shared" si="35"/>
        <v>2.9890000000000003</v>
      </c>
      <c r="I975" s="228"/>
      <c r="J975" s="216"/>
      <c r="K975" s="30"/>
      <c r="L975" s="30"/>
      <c r="M975" s="286"/>
    </row>
    <row r="976" spans="1:13" s="15" customFormat="1" ht="24.4" customHeight="1">
      <c r="A976" s="307"/>
      <c r="B976" s="233"/>
      <c r="C976" s="68" t="s">
        <v>1352</v>
      </c>
      <c r="D976" s="31">
        <v>0.2</v>
      </c>
      <c r="E976" s="69">
        <v>204</v>
      </c>
      <c r="F976" s="69">
        <f t="shared" si="37"/>
        <v>40.800000000000004</v>
      </c>
      <c r="G976" s="113">
        <v>0.05</v>
      </c>
      <c r="H976" s="101">
        <f t="shared" si="35"/>
        <v>2.0400000000000005</v>
      </c>
      <c r="I976" s="228"/>
      <c r="J976" s="216"/>
      <c r="K976" s="30"/>
      <c r="L976" s="30"/>
      <c r="M976" s="286"/>
    </row>
    <row r="977" spans="1:13" s="15" customFormat="1" ht="24.4" customHeight="1">
      <c r="A977" s="307"/>
      <c r="B977" s="233"/>
      <c r="C977" s="68" t="s">
        <v>1353</v>
      </c>
      <c r="D977" s="31">
        <v>0.2</v>
      </c>
      <c r="E977" s="69">
        <v>298.89999999999998</v>
      </c>
      <c r="F977" s="69">
        <f t="shared" si="37"/>
        <v>59.78</v>
      </c>
      <c r="G977" s="113">
        <v>0.05</v>
      </c>
      <c r="H977" s="101">
        <f t="shared" si="35"/>
        <v>2.9890000000000003</v>
      </c>
      <c r="I977" s="228"/>
      <c r="J977" s="216"/>
      <c r="K977" s="30"/>
      <c r="L977" s="30"/>
      <c r="M977" s="286"/>
    </row>
    <row r="978" spans="1:13" s="15" customFormat="1" ht="24.4" customHeight="1">
      <c r="A978" s="307"/>
      <c r="B978" s="233"/>
      <c r="C978" s="68" t="s">
        <v>1354</v>
      </c>
      <c r="D978" s="31">
        <v>0.2</v>
      </c>
      <c r="E978" s="69">
        <v>272.60000000000002</v>
      </c>
      <c r="F978" s="69">
        <f t="shared" si="37"/>
        <v>54.52000000000001</v>
      </c>
      <c r="G978" s="113">
        <v>0.05</v>
      </c>
      <c r="H978" s="101">
        <f t="shared" si="35"/>
        <v>2.7260000000000009</v>
      </c>
      <c r="I978" s="228"/>
      <c r="J978" s="216"/>
      <c r="K978" s="30"/>
      <c r="L978" s="30"/>
      <c r="M978" s="286"/>
    </row>
    <row r="979" spans="1:13" s="15" customFormat="1" ht="24.4" customHeight="1">
      <c r="A979" s="307"/>
      <c r="B979" s="233"/>
      <c r="C979" s="68" t="s">
        <v>2953</v>
      </c>
      <c r="D979" s="31">
        <v>0.2</v>
      </c>
      <c r="E979" s="69">
        <v>320</v>
      </c>
      <c r="F979" s="69">
        <f t="shared" si="37"/>
        <v>64</v>
      </c>
      <c r="G979" s="113">
        <v>0.05</v>
      </c>
      <c r="H979" s="101">
        <f t="shared" si="35"/>
        <v>3.2</v>
      </c>
      <c r="I979" s="228"/>
      <c r="J979" s="216"/>
      <c r="K979" s="30"/>
      <c r="L979" s="30"/>
      <c r="M979" s="286"/>
    </row>
    <row r="980" spans="1:13" s="15" customFormat="1" ht="24.4" customHeight="1">
      <c r="A980" s="307"/>
      <c r="B980" s="233"/>
      <c r="C980" s="102" t="s">
        <v>1480</v>
      </c>
      <c r="D980" s="31">
        <v>2</v>
      </c>
      <c r="E980" s="69">
        <v>35.700000000000003</v>
      </c>
      <c r="F980" s="69">
        <f t="shared" si="37"/>
        <v>71.400000000000006</v>
      </c>
      <c r="G980" s="113">
        <v>0.05</v>
      </c>
      <c r="H980" s="101">
        <f t="shared" si="35"/>
        <v>3.5700000000000003</v>
      </c>
      <c r="I980" s="228"/>
      <c r="J980" s="216"/>
      <c r="K980" s="30"/>
      <c r="L980" s="30"/>
      <c r="M980" s="286"/>
    </row>
    <row r="981" spans="1:13" s="15" customFormat="1" ht="24.4" customHeight="1">
      <c r="A981" s="307"/>
      <c r="B981" s="233"/>
      <c r="C981" s="102" t="s">
        <v>1481</v>
      </c>
      <c r="D981" s="31">
        <v>0.2</v>
      </c>
      <c r="E981" s="69">
        <v>151.19999999999999</v>
      </c>
      <c r="F981" s="69">
        <f t="shared" si="37"/>
        <v>30.24</v>
      </c>
      <c r="G981" s="113">
        <v>0.05</v>
      </c>
      <c r="H981" s="101">
        <f t="shared" si="35"/>
        <v>1.512</v>
      </c>
      <c r="I981" s="228"/>
      <c r="J981" s="216"/>
      <c r="K981" s="30"/>
      <c r="L981" s="30"/>
      <c r="M981" s="286"/>
    </row>
    <row r="982" spans="1:13" s="15" customFormat="1" ht="24.4" customHeight="1">
      <c r="A982" s="307"/>
      <c r="B982" s="233"/>
      <c r="C982" s="102" t="s">
        <v>2832</v>
      </c>
      <c r="D982" s="31">
        <v>0.4</v>
      </c>
      <c r="E982" s="69">
        <v>140.69999999999999</v>
      </c>
      <c r="F982" s="69">
        <f t="shared" si="37"/>
        <v>56.28</v>
      </c>
      <c r="G982" s="113">
        <v>0.05</v>
      </c>
      <c r="H982" s="101">
        <f t="shared" si="35"/>
        <v>2.8140000000000001</v>
      </c>
      <c r="I982" s="228"/>
      <c r="J982" s="216"/>
      <c r="K982" s="30"/>
      <c r="L982" s="30"/>
      <c r="M982" s="286"/>
    </row>
    <row r="983" spans="1:13" s="15" customFormat="1" ht="24.4" customHeight="1">
      <c r="A983" s="307"/>
      <c r="B983" s="233"/>
      <c r="C983" s="68" t="s">
        <v>2954</v>
      </c>
      <c r="D983" s="31">
        <v>0.2</v>
      </c>
      <c r="E983" s="69">
        <v>272.60000000000002</v>
      </c>
      <c r="F983" s="69">
        <f t="shared" si="37"/>
        <v>54.52000000000001</v>
      </c>
      <c r="G983" s="113">
        <v>0.05</v>
      </c>
      <c r="H983" s="101">
        <f t="shared" si="35"/>
        <v>2.7260000000000009</v>
      </c>
      <c r="I983" s="228"/>
      <c r="J983" s="216"/>
      <c r="K983" s="30"/>
      <c r="L983" s="30"/>
      <c r="M983" s="286"/>
    </row>
    <row r="984" spans="1:13" s="15" customFormat="1" ht="24.4" customHeight="1">
      <c r="A984" s="307"/>
      <c r="B984" s="233"/>
      <c r="C984" s="68" t="s">
        <v>228</v>
      </c>
      <c r="D984" s="31">
        <v>0.2</v>
      </c>
      <c r="E984" s="69">
        <v>172.3</v>
      </c>
      <c r="F984" s="69">
        <f t="shared" si="37"/>
        <v>34.46</v>
      </c>
      <c r="G984" s="113">
        <v>0.05</v>
      </c>
      <c r="H984" s="101">
        <f t="shared" si="35"/>
        <v>1.7230000000000001</v>
      </c>
      <c r="I984" s="228"/>
      <c r="J984" s="216"/>
      <c r="K984" s="30"/>
      <c r="L984" s="30"/>
      <c r="M984" s="286"/>
    </row>
    <row r="985" spans="1:13" s="15" customFormat="1" ht="24.4" customHeight="1">
      <c r="A985" s="307"/>
      <c r="B985" s="233"/>
      <c r="C985" s="134" t="s">
        <v>229</v>
      </c>
      <c r="D985" s="31">
        <v>0.4</v>
      </c>
      <c r="E985" s="69">
        <v>140.69999999999999</v>
      </c>
      <c r="F985" s="69">
        <f t="shared" si="37"/>
        <v>56.28</v>
      </c>
      <c r="G985" s="113">
        <v>0.05</v>
      </c>
      <c r="H985" s="101">
        <f t="shared" si="35"/>
        <v>2.8140000000000001</v>
      </c>
      <c r="I985" s="228"/>
      <c r="J985" s="216"/>
      <c r="K985" s="30"/>
      <c r="L985" s="30"/>
      <c r="M985" s="286"/>
    </row>
    <row r="986" spans="1:13" s="15" customFormat="1" ht="24.4" customHeight="1">
      <c r="A986" s="307"/>
      <c r="B986" s="233" t="s">
        <v>676</v>
      </c>
      <c r="C986" s="68" t="s">
        <v>2719</v>
      </c>
      <c r="D986" s="31">
        <v>0.2</v>
      </c>
      <c r="E986" s="69">
        <v>175.6</v>
      </c>
      <c r="F986" s="69">
        <f t="shared" si="37"/>
        <v>35.119999999999997</v>
      </c>
      <c r="G986" s="113">
        <v>0.05</v>
      </c>
      <c r="H986" s="101">
        <f t="shared" si="35"/>
        <v>1.756</v>
      </c>
      <c r="I986" s="228"/>
      <c r="J986" s="216"/>
      <c r="K986" s="30"/>
      <c r="L986" s="30"/>
      <c r="M986" s="286"/>
    </row>
    <row r="987" spans="1:13" s="15" customFormat="1" ht="24.4" customHeight="1">
      <c r="A987" s="307"/>
      <c r="B987" s="233"/>
      <c r="C987" s="68" t="s">
        <v>230</v>
      </c>
      <c r="D987" s="31">
        <v>0.2</v>
      </c>
      <c r="E987" s="69">
        <v>175.6</v>
      </c>
      <c r="F987" s="69">
        <f t="shared" si="37"/>
        <v>35.119999999999997</v>
      </c>
      <c r="G987" s="113">
        <v>0.05</v>
      </c>
      <c r="H987" s="101">
        <f t="shared" si="35"/>
        <v>1.756</v>
      </c>
      <c r="I987" s="228"/>
      <c r="J987" s="216"/>
      <c r="K987" s="30"/>
      <c r="L987" s="30"/>
      <c r="M987" s="286"/>
    </row>
    <row r="988" spans="1:13" s="15" customFormat="1" ht="24.4" customHeight="1">
      <c r="A988" s="307"/>
      <c r="B988" s="233"/>
      <c r="C988" s="68" t="s">
        <v>231</v>
      </c>
      <c r="D988" s="31">
        <v>0.2</v>
      </c>
      <c r="E988" s="69">
        <v>175.6</v>
      </c>
      <c r="F988" s="69">
        <f t="shared" si="37"/>
        <v>35.119999999999997</v>
      </c>
      <c r="G988" s="113">
        <v>0.05</v>
      </c>
      <c r="H988" s="101">
        <f t="shared" si="35"/>
        <v>1.756</v>
      </c>
      <c r="I988" s="228"/>
      <c r="J988" s="216"/>
      <c r="K988" s="30"/>
      <c r="L988" s="30"/>
      <c r="M988" s="286"/>
    </row>
    <row r="989" spans="1:13" s="15" customFormat="1" ht="24.4" customHeight="1">
      <c r="A989" s="307"/>
      <c r="B989" s="233"/>
      <c r="C989" s="68" t="s">
        <v>2119</v>
      </c>
      <c r="D989" s="31">
        <v>0.2</v>
      </c>
      <c r="E989" s="69">
        <v>175.6</v>
      </c>
      <c r="F989" s="69">
        <f t="shared" si="37"/>
        <v>35.119999999999997</v>
      </c>
      <c r="G989" s="113">
        <v>0.05</v>
      </c>
      <c r="H989" s="101">
        <f t="shared" si="35"/>
        <v>1.756</v>
      </c>
      <c r="I989" s="228"/>
      <c r="J989" s="216"/>
      <c r="K989" s="30"/>
      <c r="L989" s="30"/>
      <c r="M989" s="286"/>
    </row>
    <row r="990" spans="1:13" s="15" customFormat="1" ht="24.4" customHeight="1">
      <c r="A990" s="307"/>
      <c r="B990" s="233"/>
      <c r="C990" s="68" t="s">
        <v>2120</v>
      </c>
      <c r="D990" s="31">
        <v>0.2</v>
      </c>
      <c r="E990" s="69">
        <v>175.6</v>
      </c>
      <c r="F990" s="69">
        <f t="shared" si="37"/>
        <v>35.119999999999997</v>
      </c>
      <c r="G990" s="113">
        <v>0.05</v>
      </c>
      <c r="H990" s="101">
        <f t="shared" si="35"/>
        <v>1.756</v>
      </c>
      <c r="I990" s="228"/>
      <c r="J990" s="216"/>
      <c r="K990" s="30"/>
      <c r="L990" s="30"/>
      <c r="M990" s="286"/>
    </row>
    <row r="991" spans="1:13" s="15" customFormat="1" ht="24.4" customHeight="1">
      <c r="A991" s="307"/>
      <c r="B991" s="233"/>
      <c r="C991" s="68" t="s">
        <v>2121</v>
      </c>
      <c r="D991" s="31">
        <v>0.2</v>
      </c>
      <c r="E991" s="69">
        <v>175.6</v>
      </c>
      <c r="F991" s="69">
        <f t="shared" si="37"/>
        <v>35.119999999999997</v>
      </c>
      <c r="G991" s="113">
        <v>0.05</v>
      </c>
      <c r="H991" s="101">
        <f t="shared" si="35"/>
        <v>1.756</v>
      </c>
      <c r="I991" s="228"/>
      <c r="J991" s="216"/>
      <c r="K991" s="30"/>
      <c r="L991" s="30"/>
      <c r="M991" s="286"/>
    </row>
    <row r="992" spans="1:13" s="15" customFormat="1" ht="24.4" customHeight="1">
      <c r="A992" s="307"/>
      <c r="B992" s="233"/>
      <c r="C992" s="68" t="s">
        <v>2122</v>
      </c>
      <c r="D992" s="31">
        <v>0.2</v>
      </c>
      <c r="E992" s="69">
        <v>175.6</v>
      </c>
      <c r="F992" s="69">
        <f t="shared" si="37"/>
        <v>35.119999999999997</v>
      </c>
      <c r="G992" s="113">
        <v>0.05</v>
      </c>
      <c r="H992" s="101">
        <f t="shared" si="35"/>
        <v>1.756</v>
      </c>
      <c r="I992" s="228"/>
      <c r="J992" s="216"/>
      <c r="K992" s="30"/>
      <c r="L992" s="30"/>
      <c r="M992" s="286"/>
    </row>
    <row r="993" spans="1:13" s="15" customFormat="1" ht="24.4" customHeight="1">
      <c r="A993" s="307"/>
      <c r="B993" s="233"/>
      <c r="C993" s="68" t="s">
        <v>2123</v>
      </c>
      <c r="D993" s="31">
        <v>0.2</v>
      </c>
      <c r="E993" s="69">
        <v>175.6</v>
      </c>
      <c r="F993" s="69">
        <f t="shared" si="37"/>
        <v>35.119999999999997</v>
      </c>
      <c r="G993" s="113">
        <v>0.05</v>
      </c>
      <c r="H993" s="101">
        <f t="shared" si="35"/>
        <v>1.756</v>
      </c>
      <c r="I993" s="228"/>
      <c r="J993" s="216"/>
      <c r="K993" s="30"/>
      <c r="L993" s="30"/>
      <c r="M993" s="286"/>
    </row>
    <row r="994" spans="1:13" s="15" customFormat="1" ht="24.4" customHeight="1">
      <c r="A994" s="307"/>
      <c r="B994" s="233"/>
      <c r="C994" s="68" t="s">
        <v>2124</v>
      </c>
      <c r="D994" s="31">
        <v>0.2</v>
      </c>
      <c r="E994" s="69">
        <v>175.6</v>
      </c>
      <c r="F994" s="69">
        <f t="shared" si="37"/>
        <v>35.119999999999997</v>
      </c>
      <c r="G994" s="113">
        <v>0.05</v>
      </c>
      <c r="H994" s="101">
        <f t="shared" si="35"/>
        <v>1.756</v>
      </c>
      <c r="I994" s="228"/>
      <c r="J994" s="216"/>
      <c r="K994" s="30"/>
      <c r="L994" s="30"/>
      <c r="M994" s="286"/>
    </row>
    <row r="995" spans="1:13" s="15" customFormat="1" ht="24.4" customHeight="1">
      <c r="A995" s="307"/>
      <c r="B995" s="233"/>
      <c r="C995" s="68" t="s">
        <v>2125</v>
      </c>
      <c r="D995" s="31">
        <v>0.2</v>
      </c>
      <c r="E995" s="69">
        <v>175.6</v>
      </c>
      <c r="F995" s="69">
        <f t="shared" si="37"/>
        <v>35.119999999999997</v>
      </c>
      <c r="G995" s="113">
        <v>0.05</v>
      </c>
      <c r="H995" s="101">
        <f t="shared" ref="H995:H1067" si="38">F995*G995</f>
        <v>1.756</v>
      </c>
      <c r="I995" s="228"/>
      <c r="J995" s="216"/>
      <c r="K995" s="30"/>
      <c r="L995" s="30"/>
      <c r="M995" s="286"/>
    </row>
    <row r="996" spans="1:13" s="15" customFormat="1" ht="24.4" customHeight="1">
      <c r="A996" s="307"/>
      <c r="B996" s="218" t="s">
        <v>3789</v>
      </c>
      <c r="C996" s="102" t="s">
        <v>2193</v>
      </c>
      <c r="D996" s="31">
        <v>0.5</v>
      </c>
      <c r="E996" s="69">
        <v>71.2</v>
      </c>
      <c r="F996" s="69">
        <f t="shared" si="37"/>
        <v>35.6</v>
      </c>
      <c r="G996" s="113">
        <v>0.05</v>
      </c>
      <c r="H996" s="101">
        <f t="shared" si="38"/>
        <v>1.7800000000000002</v>
      </c>
      <c r="I996" s="228"/>
      <c r="J996" s="216"/>
      <c r="K996" s="30"/>
      <c r="L996" s="30"/>
      <c r="M996" s="286"/>
    </row>
    <row r="997" spans="1:13" s="15" customFormat="1" ht="24.4" customHeight="1">
      <c r="A997" s="307"/>
      <c r="B997" s="219"/>
      <c r="C997" s="102" t="s">
        <v>3790</v>
      </c>
      <c r="D997" s="31">
        <v>0.5</v>
      </c>
      <c r="E997" s="69">
        <v>47.1</v>
      </c>
      <c r="F997" s="69">
        <f t="shared" si="37"/>
        <v>23.55</v>
      </c>
      <c r="G997" s="113">
        <v>0.05</v>
      </c>
      <c r="H997" s="101">
        <f t="shared" si="38"/>
        <v>1.1775</v>
      </c>
      <c r="I997" s="228"/>
      <c r="J997" s="216"/>
      <c r="K997" s="30"/>
      <c r="L997" s="30"/>
      <c r="M997" s="286"/>
    </row>
    <row r="998" spans="1:13" s="15" customFormat="1" ht="24.4" customHeight="1">
      <c r="A998" s="307"/>
      <c r="B998" s="219"/>
      <c r="C998" s="102" t="s">
        <v>3470</v>
      </c>
      <c r="D998" s="31">
        <v>0.5</v>
      </c>
      <c r="E998" s="69">
        <v>47.1</v>
      </c>
      <c r="F998" s="69">
        <f t="shared" si="37"/>
        <v>23.55</v>
      </c>
      <c r="G998" s="113">
        <v>0.05</v>
      </c>
      <c r="H998" s="101">
        <f t="shared" si="38"/>
        <v>1.1775</v>
      </c>
      <c r="I998" s="228"/>
      <c r="J998" s="216"/>
      <c r="K998" s="30"/>
      <c r="L998" s="30"/>
      <c r="M998" s="286"/>
    </row>
    <row r="999" spans="1:13" s="15" customFormat="1" ht="24.4" customHeight="1">
      <c r="A999" s="307"/>
      <c r="B999" s="219"/>
      <c r="C999" s="102" t="s">
        <v>3876</v>
      </c>
      <c r="D999" s="31">
        <v>0.5</v>
      </c>
      <c r="E999" s="69">
        <v>47.1</v>
      </c>
      <c r="F999" s="69">
        <f t="shared" si="37"/>
        <v>23.55</v>
      </c>
      <c r="G999" s="113">
        <v>0.05</v>
      </c>
      <c r="H999" s="101">
        <f t="shared" si="38"/>
        <v>1.1775</v>
      </c>
      <c r="I999" s="228"/>
      <c r="J999" s="216"/>
      <c r="K999" s="30"/>
      <c r="L999" s="30"/>
      <c r="M999" s="286"/>
    </row>
    <row r="1000" spans="1:13" s="15" customFormat="1" ht="24.4" customHeight="1">
      <c r="A1000" s="307"/>
      <c r="B1000" s="219"/>
      <c r="C1000" s="102" t="s">
        <v>1482</v>
      </c>
      <c r="D1000" s="31">
        <v>0.5</v>
      </c>
      <c r="E1000" s="69">
        <v>47.1</v>
      </c>
      <c r="F1000" s="69">
        <f t="shared" si="37"/>
        <v>23.55</v>
      </c>
      <c r="G1000" s="113">
        <v>0.05</v>
      </c>
      <c r="H1000" s="101">
        <f t="shared" si="38"/>
        <v>1.1775</v>
      </c>
      <c r="I1000" s="228"/>
      <c r="J1000" s="216"/>
      <c r="K1000" s="30"/>
      <c r="L1000" s="30"/>
      <c r="M1000" s="286"/>
    </row>
    <row r="1001" spans="1:13" s="15" customFormat="1" ht="24.4" customHeight="1">
      <c r="A1001" s="307"/>
      <c r="B1001" s="219"/>
      <c r="C1001" s="102" t="s">
        <v>2944</v>
      </c>
      <c r="D1001" s="31">
        <v>0.5</v>
      </c>
      <c r="E1001" s="69">
        <v>64.599999999999994</v>
      </c>
      <c r="F1001" s="69">
        <f t="shared" si="37"/>
        <v>32.299999999999997</v>
      </c>
      <c r="G1001" s="113">
        <v>0.05</v>
      </c>
      <c r="H1001" s="101">
        <f t="shared" si="38"/>
        <v>1.615</v>
      </c>
      <c r="I1001" s="228"/>
      <c r="J1001" s="216"/>
      <c r="K1001" s="30"/>
      <c r="L1001" s="30"/>
      <c r="M1001" s="286"/>
    </row>
    <row r="1002" spans="1:13" s="15" customFormat="1" ht="24.4" customHeight="1">
      <c r="A1002" s="307"/>
      <c r="B1002" s="219"/>
      <c r="C1002" s="102" t="s">
        <v>598</v>
      </c>
      <c r="D1002" s="31">
        <v>0.5</v>
      </c>
      <c r="E1002" s="69">
        <v>54.8</v>
      </c>
      <c r="F1002" s="69">
        <f t="shared" si="37"/>
        <v>27.4</v>
      </c>
      <c r="G1002" s="113">
        <v>0.05</v>
      </c>
      <c r="H1002" s="101">
        <f t="shared" si="38"/>
        <v>1.37</v>
      </c>
      <c r="I1002" s="228"/>
      <c r="J1002" s="216"/>
      <c r="K1002" s="30"/>
      <c r="L1002" s="30"/>
      <c r="M1002" s="286"/>
    </row>
    <row r="1003" spans="1:13" s="15" customFormat="1" ht="24.4" customHeight="1">
      <c r="A1003" s="307"/>
      <c r="B1003" s="219"/>
      <c r="C1003" s="102" t="s">
        <v>2496</v>
      </c>
      <c r="D1003" s="31">
        <v>1</v>
      </c>
      <c r="E1003" s="69">
        <v>41.1</v>
      </c>
      <c r="F1003" s="69">
        <f t="shared" si="37"/>
        <v>41.1</v>
      </c>
      <c r="G1003" s="113">
        <v>0.05</v>
      </c>
      <c r="H1003" s="101">
        <f t="shared" si="38"/>
        <v>2.0550000000000002</v>
      </c>
      <c r="I1003" s="228"/>
      <c r="J1003" s="216"/>
      <c r="K1003" s="30"/>
      <c r="L1003" s="30"/>
      <c r="M1003" s="286"/>
    </row>
    <row r="1004" spans="1:13" s="15" customFormat="1" ht="24.4" customHeight="1">
      <c r="A1004" s="307"/>
      <c r="B1004" s="219"/>
      <c r="C1004" s="102" t="s">
        <v>1483</v>
      </c>
      <c r="D1004" s="31">
        <v>0.5</v>
      </c>
      <c r="E1004" s="69">
        <v>44.9</v>
      </c>
      <c r="F1004" s="69">
        <f t="shared" si="37"/>
        <v>22.45</v>
      </c>
      <c r="G1004" s="113">
        <v>0.05</v>
      </c>
      <c r="H1004" s="101">
        <f t="shared" si="38"/>
        <v>1.1225000000000001</v>
      </c>
      <c r="I1004" s="228"/>
      <c r="J1004" s="216"/>
      <c r="K1004" s="30"/>
      <c r="L1004" s="30"/>
      <c r="M1004" s="286"/>
    </row>
    <row r="1005" spans="1:13" s="15" customFormat="1" ht="24.4" customHeight="1">
      <c r="A1005" s="307"/>
      <c r="B1005" s="219"/>
      <c r="C1005" s="102" t="s">
        <v>2102</v>
      </c>
      <c r="D1005" s="31">
        <v>0.5</v>
      </c>
      <c r="E1005" s="69">
        <v>59.2</v>
      </c>
      <c r="F1005" s="69">
        <f t="shared" si="37"/>
        <v>29.6</v>
      </c>
      <c r="G1005" s="113">
        <v>0.05</v>
      </c>
      <c r="H1005" s="101">
        <f t="shared" si="38"/>
        <v>1.4800000000000002</v>
      </c>
      <c r="I1005" s="228"/>
      <c r="J1005" s="216"/>
      <c r="K1005" s="30"/>
      <c r="L1005" s="30"/>
      <c r="M1005" s="286"/>
    </row>
    <row r="1006" spans="1:13" s="15" customFormat="1" ht="24.4" customHeight="1">
      <c r="A1006" s="307"/>
      <c r="B1006" s="220"/>
      <c r="C1006" s="102" t="s">
        <v>1484</v>
      </c>
      <c r="D1006" s="31">
        <v>0.5</v>
      </c>
      <c r="E1006" s="69">
        <v>47.1</v>
      </c>
      <c r="F1006" s="69">
        <f t="shared" si="37"/>
        <v>23.55</v>
      </c>
      <c r="G1006" s="113">
        <v>0.05</v>
      </c>
      <c r="H1006" s="101">
        <f t="shared" si="38"/>
        <v>1.1775</v>
      </c>
      <c r="I1006" s="228"/>
      <c r="J1006" s="216"/>
      <c r="K1006" s="30"/>
      <c r="L1006" s="30"/>
      <c r="M1006" s="286"/>
    </row>
    <row r="1007" spans="1:13" s="15" customFormat="1" ht="24.4" customHeight="1">
      <c r="A1007" s="307"/>
      <c r="B1007" s="218" t="s">
        <v>2607</v>
      </c>
      <c r="C1007" s="132" t="s">
        <v>3301</v>
      </c>
      <c r="D1007" s="31">
        <v>0.2</v>
      </c>
      <c r="E1007" s="69">
        <v>131.69999999999999</v>
      </c>
      <c r="F1007" s="69">
        <f t="shared" si="37"/>
        <v>26.34</v>
      </c>
      <c r="G1007" s="113">
        <v>0.05</v>
      </c>
      <c r="H1007" s="101">
        <f t="shared" si="38"/>
        <v>1.3170000000000002</v>
      </c>
      <c r="I1007" s="228"/>
      <c r="J1007" s="216"/>
      <c r="K1007" s="30"/>
      <c r="L1007" s="30"/>
      <c r="M1007" s="286"/>
    </row>
    <row r="1008" spans="1:13" s="15" customFormat="1" ht="24.4" customHeight="1">
      <c r="A1008" s="307"/>
      <c r="B1008" s="219"/>
      <c r="C1008" s="132" t="s">
        <v>3302</v>
      </c>
      <c r="D1008" s="31">
        <f>1/3*1</f>
        <v>0.33333333333333331</v>
      </c>
      <c r="E1008" s="69">
        <v>234.1</v>
      </c>
      <c r="F1008" s="69">
        <f t="shared" si="37"/>
        <v>78.033333333333331</v>
      </c>
      <c r="G1008" s="113">
        <v>0.05</v>
      </c>
      <c r="H1008" s="101">
        <f t="shared" si="38"/>
        <v>3.9016666666666668</v>
      </c>
      <c r="I1008" s="228"/>
      <c r="J1008" s="216"/>
      <c r="K1008" s="30"/>
      <c r="L1008" s="30"/>
      <c r="M1008" s="286"/>
    </row>
    <row r="1009" spans="1:13" s="15" customFormat="1" ht="24.4" customHeight="1">
      <c r="A1009" s="307"/>
      <c r="B1009" s="219"/>
      <c r="C1009" s="132" t="s">
        <v>3303</v>
      </c>
      <c r="D1009" s="31">
        <v>0.2</v>
      </c>
      <c r="E1009" s="69">
        <v>165.9</v>
      </c>
      <c r="F1009" s="69">
        <f t="shared" si="37"/>
        <v>33.18</v>
      </c>
      <c r="G1009" s="113">
        <v>0.05</v>
      </c>
      <c r="H1009" s="101">
        <f t="shared" si="38"/>
        <v>1.659</v>
      </c>
      <c r="I1009" s="228"/>
      <c r="J1009" s="216"/>
      <c r="K1009" s="30"/>
      <c r="L1009" s="30"/>
      <c r="M1009" s="286"/>
    </row>
    <row r="1010" spans="1:13" s="15" customFormat="1" ht="24.4" customHeight="1">
      <c r="A1010" s="307"/>
      <c r="B1010" s="219"/>
      <c r="C1010" s="132" t="s">
        <v>3304</v>
      </c>
      <c r="D1010" s="31">
        <v>0.2</v>
      </c>
      <c r="E1010" s="69">
        <v>218.5</v>
      </c>
      <c r="F1010" s="69">
        <f t="shared" si="37"/>
        <v>43.7</v>
      </c>
      <c r="G1010" s="113">
        <v>0.05</v>
      </c>
      <c r="H1010" s="101">
        <f t="shared" si="38"/>
        <v>2.1850000000000001</v>
      </c>
      <c r="I1010" s="228"/>
      <c r="J1010" s="216"/>
      <c r="K1010" s="30"/>
      <c r="L1010" s="30"/>
      <c r="M1010" s="286"/>
    </row>
    <row r="1011" spans="1:13" s="15" customFormat="1" ht="24.4" customHeight="1">
      <c r="A1011" s="307"/>
      <c r="B1011" s="220"/>
      <c r="C1011" s="68" t="s">
        <v>2126</v>
      </c>
      <c r="D1011" s="31">
        <v>0.2</v>
      </c>
      <c r="E1011" s="69">
        <v>247.8</v>
      </c>
      <c r="F1011" s="69">
        <f t="shared" si="37"/>
        <v>49.56</v>
      </c>
      <c r="G1011" s="113">
        <v>0.05</v>
      </c>
      <c r="H1011" s="101">
        <f t="shared" si="38"/>
        <v>2.4780000000000002</v>
      </c>
      <c r="I1011" s="228"/>
      <c r="J1011" s="216"/>
      <c r="K1011" s="30"/>
      <c r="L1011" s="30"/>
      <c r="M1011" s="286"/>
    </row>
    <row r="1012" spans="1:13" s="15" customFormat="1" ht="24.4" customHeight="1">
      <c r="A1012" s="308"/>
      <c r="B1012" s="50" t="s">
        <v>3198</v>
      </c>
      <c r="C1012" s="68" t="s">
        <v>1364</v>
      </c>
      <c r="D1012" s="31">
        <v>0.2</v>
      </c>
      <c r="E1012" s="69">
        <v>83.9</v>
      </c>
      <c r="F1012" s="69">
        <f t="shared" si="37"/>
        <v>16.78</v>
      </c>
      <c r="G1012" s="113">
        <v>0.05</v>
      </c>
      <c r="H1012" s="101">
        <f t="shared" si="38"/>
        <v>0.83900000000000008</v>
      </c>
      <c r="I1012" s="229"/>
      <c r="J1012" s="217"/>
      <c r="K1012" s="30"/>
      <c r="L1012" s="30"/>
      <c r="M1012" s="286"/>
    </row>
    <row r="1013" spans="1:13" s="15" customFormat="1" ht="24.4" customHeight="1">
      <c r="A1013" s="282" t="s">
        <v>2127</v>
      </c>
      <c r="B1013" s="233" t="s">
        <v>3794</v>
      </c>
      <c r="C1013" s="68" t="s">
        <v>2128</v>
      </c>
      <c r="D1013" s="31">
        <v>0.5</v>
      </c>
      <c r="E1013" s="69">
        <v>213.7</v>
      </c>
      <c r="F1013" s="69">
        <f t="shared" si="37"/>
        <v>106.85</v>
      </c>
      <c r="G1013" s="113">
        <v>0.05</v>
      </c>
      <c r="H1013" s="101">
        <f t="shared" si="38"/>
        <v>5.3425000000000002</v>
      </c>
      <c r="I1013" s="227">
        <f>SUM(F1013:F1024)+SUM(H1013:H1024)</f>
        <v>1103.6725000000001</v>
      </c>
      <c r="J1013" s="215">
        <v>1040</v>
      </c>
      <c r="K1013" s="30"/>
      <c r="L1013" s="30"/>
      <c r="M1013" s="286"/>
    </row>
    <row r="1014" spans="1:13" s="15" customFormat="1" ht="24.4" customHeight="1">
      <c r="A1014" s="282"/>
      <c r="B1014" s="233"/>
      <c r="C1014" s="68" t="s">
        <v>2129</v>
      </c>
      <c r="D1014" s="31">
        <v>0.5</v>
      </c>
      <c r="E1014" s="69">
        <v>281.89999999999998</v>
      </c>
      <c r="F1014" s="69">
        <f t="shared" si="37"/>
        <v>140.94999999999999</v>
      </c>
      <c r="G1014" s="113">
        <v>0.05</v>
      </c>
      <c r="H1014" s="101">
        <f t="shared" si="38"/>
        <v>7.0474999999999994</v>
      </c>
      <c r="I1014" s="228"/>
      <c r="J1014" s="216"/>
      <c r="K1014" s="30"/>
      <c r="L1014" s="30"/>
      <c r="M1014" s="286"/>
    </row>
    <row r="1015" spans="1:13" s="15" customFormat="1" ht="24.4" customHeight="1">
      <c r="A1015" s="282"/>
      <c r="B1015" s="233"/>
      <c r="C1015" s="68" t="s">
        <v>2130</v>
      </c>
      <c r="D1015" s="31">
        <v>0.5</v>
      </c>
      <c r="E1015" s="69">
        <v>164.9</v>
      </c>
      <c r="F1015" s="69">
        <f t="shared" si="37"/>
        <v>82.45</v>
      </c>
      <c r="G1015" s="113">
        <v>0.05</v>
      </c>
      <c r="H1015" s="101">
        <f t="shared" si="38"/>
        <v>4.1225000000000005</v>
      </c>
      <c r="I1015" s="228"/>
      <c r="J1015" s="216"/>
      <c r="K1015" s="30"/>
      <c r="L1015" s="30"/>
      <c r="M1015" s="286"/>
    </row>
    <row r="1016" spans="1:13" s="15" customFormat="1" ht="24.4" customHeight="1">
      <c r="A1016" s="282"/>
      <c r="B1016" s="233" t="s">
        <v>2608</v>
      </c>
      <c r="C1016" s="68" t="s">
        <v>3136</v>
      </c>
      <c r="D1016" s="31">
        <v>0.5</v>
      </c>
      <c r="E1016" s="69">
        <v>194.5</v>
      </c>
      <c r="F1016" s="69">
        <f t="shared" si="37"/>
        <v>97.25</v>
      </c>
      <c r="G1016" s="113">
        <v>0.05</v>
      </c>
      <c r="H1016" s="101">
        <f t="shared" si="38"/>
        <v>4.8625000000000007</v>
      </c>
      <c r="I1016" s="228"/>
      <c r="J1016" s="216"/>
      <c r="K1016" s="30"/>
      <c r="L1016" s="30"/>
      <c r="M1016" s="286"/>
    </row>
    <row r="1017" spans="1:13" s="15" customFormat="1" ht="24.4" customHeight="1">
      <c r="A1017" s="282"/>
      <c r="B1017" s="233"/>
      <c r="C1017" s="68" t="s">
        <v>3137</v>
      </c>
      <c r="D1017" s="31">
        <v>0.5</v>
      </c>
      <c r="E1017" s="69">
        <v>194.5</v>
      </c>
      <c r="F1017" s="69">
        <f t="shared" si="37"/>
        <v>97.25</v>
      </c>
      <c r="G1017" s="113">
        <v>0.05</v>
      </c>
      <c r="H1017" s="101">
        <f t="shared" si="38"/>
        <v>4.8625000000000007</v>
      </c>
      <c r="I1017" s="228"/>
      <c r="J1017" s="216"/>
      <c r="K1017" s="30"/>
      <c r="L1017" s="30"/>
      <c r="M1017" s="286"/>
    </row>
    <row r="1018" spans="1:13" s="15" customFormat="1" ht="24.4" customHeight="1">
      <c r="A1018" s="282"/>
      <c r="B1018" s="233"/>
      <c r="C1018" s="68" t="s">
        <v>2582</v>
      </c>
      <c r="D1018" s="31">
        <v>1</v>
      </c>
      <c r="E1018" s="69">
        <v>239</v>
      </c>
      <c r="F1018" s="69">
        <f t="shared" si="37"/>
        <v>239</v>
      </c>
      <c r="G1018" s="113">
        <v>0.05</v>
      </c>
      <c r="H1018" s="101">
        <f t="shared" si="38"/>
        <v>11.950000000000001</v>
      </c>
      <c r="I1018" s="228"/>
      <c r="J1018" s="216"/>
      <c r="K1018" s="30"/>
      <c r="L1018" s="30"/>
      <c r="M1018" s="286"/>
    </row>
    <row r="1019" spans="1:13" s="15" customFormat="1" ht="24.4" customHeight="1">
      <c r="A1019" s="282"/>
      <c r="B1019" s="50" t="s">
        <v>1736</v>
      </c>
      <c r="C1019" s="176" t="s">
        <v>1723</v>
      </c>
      <c r="D1019" s="31">
        <v>0.5</v>
      </c>
      <c r="E1019" s="69">
        <v>81</v>
      </c>
      <c r="F1019" s="69">
        <f t="shared" si="37"/>
        <v>40.5</v>
      </c>
      <c r="G1019" s="113">
        <v>0.05</v>
      </c>
      <c r="H1019" s="101">
        <f t="shared" si="38"/>
        <v>2.0249999999999999</v>
      </c>
      <c r="I1019" s="228"/>
      <c r="J1019" s="216"/>
      <c r="K1019" s="30"/>
      <c r="L1019" s="30"/>
      <c r="M1019" s="286"/>
    </row>
    <row r="1020" spans="1:13" s="15" customFormat="1" ht="24.4" customHeight="1">
      <c r="A1020" s="282"/>
      <c r="B1020" s="218" t="s">
        <v>686</v>
      </c>
      <c r="C1020" s="176" t="s">
        <v>1721</v>
      </c>
      <c r="D1020" s="104">
        <f>1/3*1</f>
        <v>0.33333333333333331</v>
      </c>
      <c r="E1020" s="69">
        <v>111.3</v>
      </c>
      <c r="F1020" s="69">
        <f t="shared" si="37"/>
        <v>37.099999999999994</v>
      </c>
      <c r="G1020" s="113">
        <v>0.05</v>
      </c>
      <c r="H1020" s="101">
        <f t="shared" si="38"/>
        <v>1.8549999999999998</v>
      </c>
      <c r="I1020" s="228"/>
      <c r="J1020" s="216"/>
      <c r="K1020" s="30"/>
      <c r="L1020" s="30"/>
      <c r="M1020" s="286"/>
    </row>
    <row r="1021" spans="1:13" s="15" customFormat="1" ht="24.4" customHeight="1">
      <c r="A1021" s="282"/>
      <c r="B1021" s="220"/>
      <c r="C1021" s="176" t="s">
        <v>1722</v>
      </c>
      <c r="D1021" s="104">
        <f>1/3*1</f>
        <v>0.33333333333333331</v>
      </c>
      <c r="E1021" s="69">
        <v>172.7</v>
      </c>
      <c r="F1021" s="69">
        <f t="shared" si="37"/>
        <v>57.566666666666663</v>
      </c>
      <c r="G1021" s="113">
        <v>0.05</v>
      </c>
      <c r="H1021" s="101">
        <f t="shared" si="38"/>
        <v>2.8783333333333334</v>
      </c>
      <c r="I1021" s="228"/>
      <c r="J1021" s="216"/>
      <c r="K1021" s="30"/>
      <c r="L1021" s="30"/>
      <c r="M1021" s="286"/>
    </row>
    <row r="1022" spans="1:13" s="15" customFormat="1" ht="24.4" customHeight="1">
      <c r="A1022" s="282"/>
      <c r="B1022" s="233" t="s">
        <v>2747</v>
      </c>
      <c r="C1022" s="68" t="s">
        <v>2579</v>
      </c>
      <c r="D1022" s="104">
        <f>1/3*1</f>
        <v>0.33333333333333331</v>
      </c>
      <c r="E1022" s="69">
        <v>152.19999999999999</v>
      </c>
      <c r="F1022" s="69">
        <f t="shared" si="37"/>
        <v>50.733333333333327</v>
      </c>
      <c r="G1022" s="113">
        <v>0.05</v>
      </c>
      <c r="H1022" s="101">
        <f t="shared" si="38"/>
        <v>2.5366666666666666</v>
      </c>
      <c r="I1022" s="228"/>
      <c r="J1022" s="216"/>
      <c r="K1022" s="30"/>
      <c r="L1022" s="30"/>
      <c r="M1022" s="286"/>
    </row>
    <row r="1023" spans="1:13" s="15" customFormat="1" ht="24.4" customHeight="1">
      <c r="A1023" s="282"/>
      <c r="B1023" s="233"/>
      <c r="C1023" s="68" t="s">
        <v>2580</v>
      </c>
      <c r="D1023" s="104">
        <f>1/3*1</f>
        <v>0.33333333333333331</v>
      </c>
      <c r="E1023" s="69">
        <v>152.19999999999999</v>
      </c>
      <c r="F1023" s="69">
        <f t="shared" ref="F1023:F1089" si="39">SUM(D1023*E1023)</f>
        <v>50.733333333333327</v>
      </c>
      <c r="G1023" s="113">
        <v>0.05</v>
      </c>
      <c r="H1023" s="101">
        <f t="shared" si="38"/>
        <v>2.5366666666666666</v>
      </c>
      <c r="I1023" s="228"/>
      <c r="J1023" s="216"/>
      <c r="K1023" s="30"/>
      <c r="L1023" s="30"/>
      <c r="M1023" s="286"/>
    </row>
    <row r="1024" spans="1:13" s="15" customFormat="1" ht="24.4" customHeight="1">
      <c r="A1024" s="282"/>
      <c r="B1024" s="233"/>
      <c r="C1024" s="68" t="s">
        <v>2581</v>
      </c>
      <c r="D1024" s="104">
        <f>1/3*1</f>
        <v>0.33333333333333331</v>
      </c>
      <c r="E1024" s="69">
        <v>152.19999999999999</v>
      </c>
      <c r="F1024" s="69">
        <f t="shared" si="39"/>
        <v>50.733333333333327</v>
      </c>
      <c r="G1024" s="113">
        <v>0.05</v>
      </c>
      <c r="H1024" s="101">
        <f t="shared" si="38"/>
        <v>2.5366666666666666</v>
      </c>
      <c r="I1024" s="229"/>
      <c r="J1024" s="217"/>
      <c r="K1024" s="30"/>
      <c r="L1024" s="30"/>
      <c r="M1024" s="286"/>
    </row>
    <row r="1025" spans="1:13" s="15" customFormat="1" ht="24.4" customHeight="1">
      <c r="A1025" s="282" t="s">
        <v>2131</v>
      </c>
      <c r="B1025" s="233" t="s">
        <v>3794</v>
      </c>
      <c r="C1025" s="68" t="s">
        <v>2132</v>
      </c>
      <c r="D1025" s="31">
        <v>0.5</v>
      </c>
      <c r="E1025" s="69">
        <v>118.1</v>
      </c>
      <c r="F1025" s="69">
        <f t="shared" si="39"/>
        <v>59.05</v>
      </c>
      <c r="G1025" s="113">
        <v>0.05</v>
      </c>
      <c r="H1025" s="101">
        <f t="shared" si="38"/>
        <v>2.9525000000000001</v>
      </c>
      <c r="I1025" s="227">
        <f>SUM(F1025:F1030)+SUM(H1025:H1030)</f>
        <v>402.72750000000002</v>
      </c>
      <c r="J1025" s="215">
        <v>403</v>
      </c>
      <c r="K1025" s="30"/>
      <c r="L1025" s="30"/>
      <c r="M1025" s="286"/>
    </row>
    <row r="1026" spans="1:13" s="15" customFormat="1" ht="24.4" customHeight="1">
      <c r="A1026" s="282"/>
      <c r="B1026" s="233"/>
      <c r="C1026" s="68" t="s">
        <v>2133</v>
      </c>
      <c r="D1026" s="31">
        <v>0.5</v>
      </c>
      <c r="E1026" s="69">
        <v>223.4</v>
      </c>
      <c r="F1026" s="69">
        <f t="shared" si="39"/>
        <v>111.7</v>
      </c>
      <c r="G1026" s="113">
        <v>0.05</v>
      </c>
      <c r="H1026" s="101">
        <f t="shared" si="38"/>
        <v>5.5850000000000009</v>
      </c>
      <c r="I1026" s="228"/>
      <c r="J1026" s="216"/>
      <c r="K1026" s="30"/>
      <c r="L1026" s="30"/>
      <c r="M1026" s="286"/>
    </row>
    <row r="1027" spans="1:13" s="15" customFormat="1" ht="24.4" customHeight="1">
      <c r="A1027" s="282"/>
      <c r="B1027" s="233"/>
      <c r="C1027" s="68" t="s">
        <v>2134</v>
      </c>
      <c r="D1027" s="31">
        <v>0.5</v>
      </c>
      <c r="E1027" s="69">
        <v>262.39999999999998</v>
      </c>
      <c r="F1027" s="69">
        <f t="shared" si="39"/>
        <v>131.19999999999999</v>
      </c>
      <c r="G1027" s="113">
        <v>0.05</v>
      </c>
      <c r="H1027" s="101">
        <f t="shared" si="38"/>
        <v>6.56</v>
      </c>
      <c r="I1027" s="228"/>
      <c r="J1027" s="216"/>
      <c r="K1027" s="30"/>
      <c r="L1027" s="30"/>
      <c r="M1027" s="286"/>
    </row>
    <row r="1028" spans="1:13" s="15" customFormat="1" ht="24.4" customHeight="1">
      <c r="A1028" s="282"/>
      <c r="B1028" s="233" t="s">
        <v>3789</v>
      </c>
      <c r="C1028" s="68" t="s">
        <v>2135</v>
      </c>
      <c r="D1028" s="31">
        <v>0.5</v>
      </c>
      <c r="E1028" s="69">
        <v>71.2</v>
      </c>
      <c r="F1028" s="69">
        <f t="shared" si="39"/>
        <v>35.6</v>
      </c>
      <c r="G1028" s="113">
        <v>0.05</v>
      </c>
      <c r="H1028" s="101">
        <f t="shared" si="38"/>
        <v>1.7800000000000002</v>
      </c>
      <c r="I1028" s="228"/>
      <c r="J1028" s="216"/>
      <c r="K1028" s="30"/>
      <c r="L1028" s="30"/>
      <c r="M1028" s="286"/>
    </row>
    <row r="1029" spans="1:13" s="15" customFormat="1" ht="24.4" customHeight="1">
      <c r="A1029" s="282"/>
      <c r="B1029" s="233"/>
      <c r="C1029" s="68" t="s">
        <v>2136</v>
      </c>
      <c r="D1029" s="31">
        <v>0.5</v>
      </c>
      <c r="E1029" s="69">
        <v>44.9</v>
      </c>
      <c r="F1029" s="69">
        <f t="shared" si="39"/>
        <v>22.45</v>
      </c>
      <c r="G1029" s="113">
        <v>0.05</v>
      </c>
      <c r="H1029" s="101">
        <f t="shared" si="38"/>
        <v>1.1225000000000001</v>
      </c>
      <c r="I1029" s="228"/>
      <c r="J1029" s="216"/>
      <c r="K1029" s="30"/>
      <c r="L1029" s="30"/>
      <c r="M1029" s="286"/>
    </row>
    <row r="1030" spans="1:13" s="15" customFormat="1" ht="24.4" customHeight="1">
      <c r="A1030" s="282"/>
      <c r="B1030" s="233"/>
      <c r="C1030" s="68" t="s">
        <v>2137</v>
      </c>
      <c r="D1030" s="31">
        <v>0.5</v>
      </c>
      <c r="E1030" s="69">
        <v>47.1</v>
      </c>
      <c r="F1030" s="69">
        <f t="shared" si="39"/>
        <v>23.55</v>
      </c>
      <c r="G1030" s="113">
        <v>0.05</v>
      </c>
      <c r="H1030" s="101">
        <f t="shared" si="38"/>
        <v>1.1775</v>
      </c>
      <c r="I1030" s="229"/>
      <c r="J1030" s="217"/>
      <c r="K1030" s="30"/>
      <c r="L1030" s="30"/>
      <c r="M1030" s="286"/>
    </row>
    <row r="1031" spans="1:13" s="15" customFormat="1" ht="24.4" customHeight="1">
      <c r="A1031" s="282" t="s">
        <v>3881</v>
      </c>
      <c r="B1031" s="233" t="s">
        <v>3789</v>
      </c>
      <c r="C1031" s="68" t="s">
        <v>2911</v>
      </c>
      <c r="D1031" s="31">
        <v>0.5</v>
      </c>
      <c r="E1031" s="69">
        <v>47.1</v>
      </c>
      <c r="F1031" s="69">
        <f t="shared" si="39"/>
        <v>23.55</v>
      </c>
      <c r="G1031" s="113">
        <v>0.05</v>
      </c>
      <c r="H1031" s="101">
        <f t="shared" si="38"/>
        <v>1.1775</v>
      </c>
      <c r="I1031" s="227">
        <f>SUM(F1031:F1059)+SUM(H1031:H1059)</f>
        <v>1145.9595000000002</v>
      </c>
      <c r="J1031" s="215">
        <v>1200</v>
      </c>
      <c r="K1031" s="30"/>
      <c r="L1031" s="30"/>
      <c r="M1031" s="286"/>
    </row>
    <row r="1032" spans="1:13" s="15" customFormat="1" ht="24.4" customHeight="1">
      <c r="A1032" s="282"/>
      <c r="B1032" s="233"/>
      <c r="C1032" s="68" t="s">
        <v>2912</v>
      </c>
      <c r="D1032" s="31">
        <v>0.5</v>
      </c>
      <c r="E1032" s="69">
        <v>64.599999999999994</v>
      </c>
      <c r="F1032" s="69">
        <f t="shared" si="39"/>
        <v>32.299999999999997</v>
      </c>
      <c r="G1032" s="113">
        <v>0.05</v>
      </c>
      <c r="H1032" s="101">
        <f t="shared" si="38"/>
        <v>1.615</v>
      </c>
      <c r="I1032" s="228"/>
      <c r="J1032" s="216"/>
      <c r="K1032" s="30"/>
      <c r="L1032" s="30"/>
      <c r="M1032" s="286"/>
    </row>
    <row r="1033" spans="1:13" s="15" customFormat="1" ht="24.4" customHeight="1">
      <c r="A1033" s="282"/>
      <c r="B1033" s="233"/>
      <c r="C1033" s="68" t="s">
        <v>3872</v>
      </c>
      <c r="D1033" s="31">
        <v>0.5</v>
      </c>
      <c r="E1033" s="69">
        <v>71.2</v>
      </c>
      <c r="F1033" s="69">
        <f t="shared" si="39"/>
        <v>35.6</v>
      </c>
      <c r="G1033" s="113">
        <v>0.05</v>
      </c>
      <c r="H1033" s="101">
        <f t="shared" si="38"/>
        <v>1.7800000000000002</v>
      </c>
      <c r="I1033" s="228"/>
      <c r="J1033" s="216"/>
      <c r="K1033" s="30"/>
      <c r="L1033" s="30"/>
      <c r="M1033" s="286"/>
    </row>
    <row r="1034" spans="1:13" s="15" customFormat="1" ht="24.4" customHeight="1">
      <c r="A1034" s="282"/>
      <c r="B1034" s="233"/>
      <c r="C1034" s="68" t="s">
        <v>3873</v>
      </c>
      <c r="D1034" s="31">
        <v>0.5</v>
      </c>
      <c r="E1034" s="69">
        <v>55.9</v>
      </c>
      <c r="F1034" s="69">
        <f t="shared" si="39"/>
        <v>27.95</v>
      </c>
      <c r="G1034" s="113">
        <v>0.05</v>
      </c>
      <c r="H1034" s="101">
        <f t="shared" si="38"/>
        <v>1.3975</v>
      </c>
      <c r="I1034" s="228"/>
      <c r="J1034" s="216"/>
      <c r="K1034" s="30"/>
      <c r="L1034" s="30"/>
      <c r="M1034" s="286"/>
    </row>
    <row r="1035" spans="1:13" s="15" customFormat="1" ht="24.4" customHeight="1">
      <c r="A1035" s="282"/>
      <c r="B1035" s="233"/>
      <c r="C1035" s="68" t="s">
        <v>3874</v>
      </c>
      <c r="D1035" s="31">
        <v>0.5</v>
      </c>
      <c r="E1035" s="69">
        <v>46</v>
      </c>
      <c r="F1035" s="69">
        <f t="shared" si="39"/>
        <v>23</v>
      </c>
      <c r="G1035" s="113">
        <v>0.05</v>
      </c>
      <c r="H1035" s="101">
        <f t="shared" si="38"/>
        <v>1.1500000000000001</v>
      </c>
      <c r="I1035" s="228"/>
      <c r="J1035" s="216"/>
      <c r="K1035" s="30"/>
      <c r="L1035" s="30"/>
      <c r="M1035" s="286"/>
    </row>
    <row r="1036" spans="1:13" s="15" customFormat="1" ht="24.4" customHeight="1">
      <c r="A1036" s="282"/>
      <c r="B1036" s="233"/>
      <c r="C1036" s="68" t="s">
        <v>3875</v>
      </c>
      <c r="D1036" s="31">
        <v>0.5</v>
      </c>
      <c r="E1036" s="69">
        <v>51.5</v>
      </c>
      <c r="F1036" s="69">
        <f t="shared" si="39"/>
        <v>25.75</v>
      </c>
      <c r="G1036" s="113">
        <v>0.05</v>
      </c>
      <c r="H1036" s="101">
        <f t="shared" si="38"/>
        <v>1.2875000000000001</v>
      </c>
      <c r="I1036" s="228"/>
      <c r="J1036" s="216"/>
      <c r="K1036" s="30"/>
      <c r="L1036" s="30"/>
      <c r="M1036" s="286"/>
    </row>
    <row r="1037" spans="1:13" s="15" customFormat="1" ht="24.4" customHeight="1">
      <c r="A1037" s="282"/>
      <c r="B1037" s="233"/>
      <c r="C1037" s="68" t="s">
        <v>3876</v>
      </c>
      <c r="D1037" s="31">
        <v>0.5</v>
      </c>
      <c r="E1037" s="69">
        <v>47.1</v>
      </c>
      <c r="F1037" s="69">
        <f t="shared" si="39"/>
        <v>23.55</v>
      </c>
      <c r="G1037" s="113">
        <v>0.05</v>
      </c>
      <c r="H1037" s="101">
        <f t="shared" si="38"/>
        <v>1.1775</v>
      </c>
      <c r="I1037" s="228"/>
      <c r="J1037" s="216"/>
      <c r="K1037" s="30"/>
      <c r="L1037" s="30"/>
      <c r="M1037" s="286"/>
    </row>
    <row r="1038" spans="1:13" s="15" customFormat="1" ht="24.4" customHeight="1">
      <c r="A1038" s="282"/>
      <c r="B1038" s="233"/>
      <c r="C1038" s="68" t="s">
        <v>3877</v>
      </c>
      <c r="D1038" s="31">
        <v>0.5</v>
      </c>
      <c r="E1038" s="69">
        <v>47.1</v>
      </c>
      <c r="F1038" s="69">
        <f t="shared" si="39"/>
        <v>23.55</v>
      </c>
      <c r="G1038" s="113">
        <v>0.05</v>
      </c>
      <c r="H1038" s="101">
        <f t="shared" si="38"/>
        <v>1.1775</v>
      </c>
      <c r="I1038" s="228"/>
      <c r="J1038" s="216"/>
      <c r="K1038" s="30"/>
      <c r="L1038" s="30"/>
      <c r="M1038" s="286"/>
    </row>
    <row r="1039" spans="1:13" s="15" customFormat="1" ht="24.4" customHeight="1">
      <c r="A1039" s="282"/>
      <c r="B1039" s="233"/>
      <c r="C1039" s="25" t="s">
        <v>1739</v>
      </c>
      <c r="D1039" s="31">
        <v>1</v>
      </c>
      <c r="E1039" s="69">
        <v>44.9</v>
      </c>
      <c r="F1039" s="69">
        <f t="shared" si="39"/>
        <v>44.9</v>
      </c>
      <c r="G1039" s="113">
        <v>0.05</v>
      </c>
      <c r="H1039" s="101">
        <f t="shared" si="38"/>
        <v>2.2450000000000001</v>
      </c>
      <c r="I1039" s="228"/>
      <c r="J1039" s="216"/>
      <c r="K1039" s="30"/>
      <c r="L1039" s="30"/>
      <c r="M1039" s="286"/>
    </row>
    <row r="1040" spans="1:13" s="15" customFormat="1" ht="24.4" customHeight="1">
      <c r="A1040" s="282"/>
      <c r="B1040" s="233"/>
      <c r="C1040" s="25" t="s">
        <v>872</v>
      </c>
      <c r="D1040" s="31">
        <v>1</v>
      </c>
      <c r="E1040" s="69">
        <v>47.1</v>
      </c>
      <c r="F1040" s="69">
        <f t="shared" si="39"/>
        <v>47.1</v>
      </c>
      <c r="G1040" s="113">
        <v>0.05</v>
      </c>
      <c r="H1040" s="101">
        <f t="shared" si="38"/>
        <v>2.355</v>
      </c>
      <c r="I1040" s="228"/>
      <c r="J1040" s="216"/>
      <c r="K1040" s="30"/>
      <c r="L1040" s="30"/>
      <c r="M1040" s="286"/>
    </row>
    <row r="1041" spans="1:13" s="15" customFormat="1" ht="24.4" customHeight="1">
      <c r="A1041" s="282"/>
      <c r="B1041" s="233"/>
      <c r="C1041" s="68" t="s">
        <v>3878</v>
      </c>
      <c r="D1041" s="31">
        <v>0.5</v>
      </c>
      <c r="E1041" s="69">
        <v>74.5</v>
      </c>
      <c r="F1041" s="69">
        <f t="shared" si="39"/>
        <v>37.25</v>
      </c>
      <c r="G1041" s="113">
        <v>0.05</v>
      </c>
      <c r="H1041" s="101">
        <f t="shared" si="38"/>
        <v>1.8625</v>
      </c>
      <c r="I1041" s="228"/>
      <c r="J1041" s="216"/>
      <c r="K1041" s="30"/>
      <c r="L1041" s="30"/>
      <c r="M1041" s="286"/>
    </row>
    <row r="1042" spans="1:13" s="15" customFormat="1" ht="24.4" customHeight="1">
      <c r="A1042" s="282"/>
      <c r="B1042" s="233" t="s">
        <v>2612</v>
      </c>
      <c r="C1042" s="29" t="s">
        <v>499</v>
      </c>
      <c r="D1042" s="31">
        <v>0.2</v>
      </c>
      <c r="E1042" s="69">
        <v>119.6</v>
      </c>
      <c r="F1042" s="69">
        <f t="shared" si="39"/>
        <v>23.92</v>
      </c>
      <c r="G1042" s="113">
        <v>0.05</v>
      </c>
      <c r="H1042" s="101">
        <f t="shared" si="38"/>
        <v>1.1960000000000002</v>
      </c>
      <c r="I1042" s="228"/>
      <c r="J1042" s="216"/>
      <c r="K1042" s="30"/>
      <c r="L1042" s="30"/>
      <c r="M1042" s="286"/>
    </row>
    <row r="1043" spans="1:13" s="15" customFormat="1" ht="24.4" customHeight="1">
      <c r="A1043" s="282"/>
      <c r="B1043" s="233"/>
      <c r="C1043" s="68" t="s">
        <v>2138</v>
      </c>
      <c r="D1043" s="31">
        <v>0.2</v>
      </c>
      <c r="E1043" s="69">
        <v>146</v>
      </c>
      <c r="F1043" s="69">
        <f t="shared" si="39"/>
        <v>29.200000000000003</v>
      </c>
      <c r="G1043" s="113">
        <v>0.05</v>
      </c>
      <c r="H1043" s="101">
        <f t="shared" si="38"/>
        <v>1.4600000000000002</v>
      </c>
      <c r="I1043" s="228"/>
      <c r="J1043" s="216"/>
      <c r="K1043" s="30"/>
      <c r="L1043" s="30"/>
      <c r="M1043" s="286"/>
    </row>
    <row r="1044" spans="1:13" s="15" customFormat="1" ht="24.4" customHeight="1">
      <c r="A1044" s="282"/>
      <c r="B1044" s="233"/>
      <c r="C1044" s="68" t="s">
        <v>2497</v>
      </c>
      <c r="D1044" s="31">
        <v>0.2</v>
      </c>
      <c r="E1044" s="69">
        <v>172.3</v>
      </c>
      <c r="F1044" s="69">
        <f t="shared" si="39"/>
        <v>34.46</v>
      </c>
      <c r="G1044" s="113">
        <v>0.05</v>
      </c>
      <c r="H1044" s="101">
        <f t="shared" si="38"/>
        <v>1.7230000000000001</v>
      </c>
      <c r="I1044" s="228"/>
      <c r="J1044" s="216"/>
      <c r="K1044" s="30"/>
      <c r="L1044" s="30"/>
      <c r="M1044" s="286"/>
    </row>
    <row r="1045" spans="1:13" s="15" customFormat="1" ht="24.4" customHeight="1">
      <c r="A1045" s="282"/>
      <c r="B1045" s="233"/>
      <c r="C1045" s="68" t="s">
        <v>2498</v>
      </c>
      <c r="D1045" s="31">
        <v>0.2</v>
      </c>
      <c r="E1045" s="69">
        <v>193.4</v>
      </c>
      <c r="F1045" s="69">
        <f t="shared" si="39"/>
        <v>38.680000000000007</v>
      </c>
      <c r="G1045" s="113">
        <v>0.05</v>
      </c>
      <c r="H1045" s="101">
        <f t="shared" si="38"/>
        <v>1.9340000000000004</v>
      </c>
      <c r="I1045" s="228"/>
      <c r="J1045" s="216"/>
      <c r="K1045" s="30"/>
      <c r="L1045" s="30"/>
      <c r="M1045" s="286"/>
    </row>
    <row r="1046" spans="1:13" s="15" customFormat="1" ht="24.4" customHeight="1">
      <c r="A1046" s="282"/>
      <c r="B1046" s="233"/>
      <c r="C1046" s="68" t="s">
        <v>2499</v>
      </c>
      <c r="D1046" s="31">
        <v>0.2</v>
      </c>
      <c r="E1046" s="69">
        <v>209.3</v>
      </c>
      <c r="F1046" s="69">
        <f t="shared" si="39"/>
        <v>41.860000000000007</v>
      </c>
      <c r="G1046" s="113">
        <v>0.05</v>
      </c>
      <c r="H1046" s="101">
        <f t="shared" si="38"/>
        <v>2.0930000000000004</v>
      </c>
      <c r="I1046" s="228"/>
      <c r="J1046" s="216"/>
      <c r="K1046" s="30"/>
      <c r="L1046" s="30"/>
      <c r="M1046" s="286"/>
    </row>
    <row r="1047" spans="1:13" s="15" customFormat="1" ht="24.4" customHeight="1">
      <c r="A1047" s="282"/>
      <c r="B1047" s="233"/>
      <c r="C1047" s="68" t="s">
        <v>2500</v>
      </c>
      <c r="D1047" s="31">
        <v>0.2</v>
      </c>
      <c r="E1047" s="69">
        <v>198.7</v>
      </c>
      <c r="F1047" s="69">
        <f t="shared" si="39"/>
        <v>39.74</v>
      </c>
      <c r="G1047" s="113">
        <v>0.05</v>
      </c>
      <c r="H1047" s="101">
        <f t="shared" si="38"/>
        <v>1.9870000000000001</v>
      </c>
      <c r="I1047" s="228"/>
      <c r="J1047" s="216"/>
      <c r="K1047" s="30"/>
      <c r="L1047" s="30"/>
      <c r="M1047" s="286"/>
    </row>
    <row r="1048" spans="1:13" s="15" customFormat="1" ht="24.4" customHeight="1">
      <c r="A1048" s="282"/>
      <c r="B1048" s="233"/>
      <c r="C1048" s="68" t="s">
        <v>2501</v>
      </c>
      <c r="D1048" s="31">
        <v>0.2</v>
      </c>
      <c r="E1048" s="69">
        <v>124.9</v>
      </c>
      <c r="F1048" s="69">
        <f t="shared" si="39"/>
        <v>24.980000000000004</v>
      </c>
      <c r="G1048" s="113">
        <v>0.05</v>
      </c>
      <c r="H1048" s="101">
        <f t="shared" si="38"/>
        <v>1.2490000000000003</v>
      </c>
      <c r="I1048" s="228"/>
      <c r="J1048" s="216"/>
      <c r="K1048" s="30"/>
      <c r="L1048" s="30"/>
      <c r="M1048" s="286"/>
    </row>
    <row r="1049" spans="1:13" s="15" customFormat="1" ht="24.4" customHeight="1">
      <c r="A1049" s="282"/>
      <c r="B1049" s="233"/>
      <c r="C1049" s="68" t="s">
        <v>2502</v>
      </c>
      <c r="D1049" s="31">
        <v>0.2</v>
      </c>
      <c r="E1049" s="69">
        <v>119.6</v>
      </c>
      <c r="F1049" s="69">
        <f t="shared" si="39"/>
        <v>23.92</v>
      </c>
      <c r="G1049" s="113">
        <v>0.05</v>
      </c>
      <c r="H1049" s="101">
        <f t="shared" si="38"/>
        <v>1.1960000000000002</v>
      </c>
      <c r="I1049" s="228"/>
      <c r="J1049" s="216"/>
      <c r="K1049" s="30"/>
      <c r="L1049" s="30"/>
      <c r="M1049" s="286"/>
    </row>
    <row r="1050" spans="1:13" s="15" customFormat="1" ht="24.4" customHeight="1">
      <c r="A1050" s="282"/>
      <c r="B1050" s="233"/>
      <c r="C1050" s="68" t="s">
        <v>1503</v>
      </c>
      <c r="D1050" s="31">
        <v>0.2</v>
      </c>
      <c r="E1050" s="69">
        <v>272.60000000000002</v>
      </c>
      <c r="F1050" s="69">
        <f t="shared" si="39"/>
        <v>54.52000000000001</v>
      </c>
      <c r="G1050" s="113">
        <v>0.05</v>
      </c>
      <c r="H1050" s="101">
        <f t="shared" si="38"/>
        <v>2.7260000000000009</v>
      </c>
      <c r="I1050" s="228"/>
      <c r="J1050" s="216"/>
      <c r="K1050" s="30"/>
      <c r="L1050" s="30"/>
      <c r="M1050" s="286"/>
    </row>
    <row r="1051" spans="1:13" s="15" customFormat="1" ht="24.4" customHeight="1">
      <c r="A1051" s="282"/>
      <c r="B1051" s="233"/>
      <c r="C1051" s="68" t="s">
        <v>1504</v>
      </c>
      <c r="D1051" s="31">
        <v>0.2</v>
      </c>
      <c r="E1051" s="69">
        <v>193.4</v>
      </c>
      <c r="F1051" s="69">
        <f t="shared" si="39"/>
        <v>38.680000000000007</v>
      </c>
      <c r="G1051" s="113">
        <v>0.05</v>
      </c>
      <c r="H1051" s="101">
        <f t="shared" si="38"/>
        <v>1.9340000000000004</v>
      </c>
      <c r="I1051" s="228"/>
      <c r="J1051" s="216"/>
      <c r="K1051" s="30"/>
      <c r="L1051" s="30"/>
      <c r="M1051" s="286"/>
    </row>
    <row r="1052" spans="1:13" s="15" customFormat="1" ht="24.4" customHeight="1">
      <c r="A1052" s="282"/>
      <c r="B1052" s="233"/>
      <c r="C1052" s="68" t="s">
        <v>2909</v>
      </c>
      <c r="D1052" s="31">
        <v>0.4</v>
      </c>
      <c r="E1052" s="69">
        <v>93.2</v>
      </c>
      <c r="F1052" s="69">
        <f t="shared" si="39"/>
        <v>37.28</v>
      </c>
      <c r="G1052" s="113">
        <v>0.05</v>
      </c>
      <c r="H1052" s="101">
        <f t="shared" si="38"/>
        <v>1.8640000000000001</v>
      </c>
      <c r="I1052" s="228"/>
      <c r="J1052" s="216"/>
      <c r="K1052" s="30"/>
      <c r="L1052" s="30"/>
      <c r="M1052" s="286"/>
    </row>
    <row r="1053" spans="1:13" s="15" customFormat="1" ht="24.4" customHeight="1">
      <c r="A1053" s="282"/>
      <c r="B1053" s="233"/>
      <c r="C1053" s="68" t="s">
        <v>2910</v>
      </c>
      <c r="D1053" s="31">
        <v>0.4</v>
      </c>
      <c r="E1053" s="69">
        <v>106.4</v>
      </c>
      <c r="F1053" s="69">
        <f t="shared" si="39"/>
        <v>42.56</v>
      </c>
      <c r="G1053" s="113">
        <v>0.05</v>
      </c>
      <c r="H1053" s="101">
        <f t="shared" si="38"/>
        <v>2.1280000000000001</v>
      </c>
      <c r="I1053" s="228"/>
      <c r="J1053" s="216"/>
      <c r="K1053" s="30"/>
      <c r="L1053" s="30"/>
      <c r="M1053" s="286"/>
    </row>
    <row r="1054" spans="1:13" s="15" customFormat="1" ht="24.4" customHeight="1">
      <c r="A1054" s="282"/>
      <c r="B1054" s="233" t="s">
        <v>2607</v>
      </c>
      <c r="C1054" s="68" t="s">
        <v>3879</v>
      </c>
      <c r="D1054" s="31">
        <v>0.2</v>
      </c>
      <c r="E1054" s="69">
        <v>247.8</v>
      </c>
      <c r="F1054" s="69">
        <f t="shared" si="39"/>
        <v>49.56</v>
      </c>
      <c r="G1054" s="113">
        <v>0.05</v>
      </c>
      <c r="H1054" s="101">
        <f t="shared" si="38"/>
        <v>2.4780000000000002</v>
      </c>
      <c r="I1054" s="228"/>
      <c r="J1054" s="216"/>
      <c r="K1054" s="30"/>
      <c r="L1054" s="30"/>
      <c r="M1054" s="286"/>
    </row>
    <row r="1055" spans="1:13" s="15" customFormat="1" ht="24.4" customHeight="1">
      <c r="A1055" s="282"/>
      <c r="B1055" s="233"/>
      <c r="C1055" s="68" t="s">
        <v>3880</v>
      </c>
      <c r="D1055" s="31">
        <v>0.2</v>
      </c>
      <c r="E1055" s="69">
        <v>145.4</v>
      </c>
      <c r="F1055" s="69">
        <f t="shared" si="39"/>
        <v>29.080000000000002</v>
      </c>
      <c r="G1055" s="113">
        <v>0.05</v>
      </c>
      <c r="H1055" s="101">
        <f t="shared" si="38"/>
        <v>1.4540000000000002</v>
      </c>
      <c r="I1055" s="228"/>
      <c r="J1055" s="216"/>
      <c r="K1055" s="30"/>
      <c r="L1055" s="30"/>
      <c r="M1055" s="286"/>
    </row>
    <row r="1056" spans="1:13" s="15" customFormat="1" ht="24.4" customHeight="1">
      <c r="A1056" s="282"/>
      <c r="B1056" s="233" t="s">
        <v>3794</v>
      </c>
      <c r="C1056" s="68" t="s">
        <v>3882</v>
      </c>
      <c r="D1056" s="31">
        <v>0.5</v>
      </c>
      <c r="E1056" s="69">
        <v>223.4</v>
      </c>
      <c r="F1056" s="69">
        <f t="shared" si="39"/>
        <v>111.7</v>
      </c>
      <c r="G1056" s="113">
        <v>0.05</v>
      </c>
      <c r="H1056" s="101">
        <f t="shared" si="38"/>
        <v>5.5850000000000009</v>
      </c>
      <c r="I1056" s="228"/>
      <c r="J1056" s="216"/>
      <c r="K1056" s="30"/>
      <c r="L1056" s="30"/>
      <c r="M1056" s="286"/>
    </row>
    <row r="1057" spans="1:13" s="15" customFormat="1" ht="24.4" customHeight="1">
      <c r="A1057" s="282"/>
      <c r="B1057" s="233"/>
      <c r="C1057" s="68" t="s">
        <v>2700</v>
      </c>
      <c r="D1057" s="31">
        <v>0.5</v>
      </c>
      <c r="E1057" s="69">
        <v>118.1</v>
      </c>
      <c r="F1057" s="69">
        <f t="shared" si="39"/>
        <v>59.05</v>
      </c>
      <c r="G1057" s="113">
        <v>0.05</v>
      </c>
      <c r="H1057" s="101">
        <f t="shared" si="38"/>
        <v>2.9525000000000001</v>
      </c>
      <c r="I1057" s="228"/>
      <c r="J1057" s="216"/>
      <c r="K1057" s="30"/>
      <c r="L1057" s="30"/>
      <c r="M1057" s="286"/>
    </row>
    <row r="1058" spans="1:13" s="15" customFormat="1" ht="24.4" customHeight="1">
      <c r="A1058" s="282"/>
      <c r="B1058" s="233" t="s">
        <v>3786</v>
      </c>
      <c r="C1058" s="68" t="s">
        <v>3695</v>
      </c>
      <c r="D1058" s="31">
        <v>0.2</v>
      </c>
      <c r="E1058" s="69">
        <v>159</v>
      </c>
      <c r="F1058" s="69">
        <f t="shared" si="39"/>
        <v>31.8</v>
      </c>
      <c r="G1058" s="113">
        <v>0.05</v>
      </c>
      <c r="H1058" s="101">
        <f t="shared" si="38"/>
        <v>1.59</v>
      </c>
      <c r="I1058" s="228"/>
      <c r="J1058" s="216"/>
      <c r="K1058" s="30"/>
      <c r="L1058" s="30"/>
      <c r="M1058" s="286"/>
    </row>
    <row r="1059" spans="1:13" s="15" customFormat="1" ht="24.4" customHeight="1">
      <c r="A1059" s="282"/>
      <c r="B1059" s="233"/>
      <c r="C1059" s="68" t="s">
        <v>3883</v>
      </c>
      <c r="D1059" s="31">
        <v>0.2</v>
      </c>
      <c r="E1059" s="69">
        <v>179.5</v>
      </c>
      <c r="F1059" s="69">
        <f t="shared" si="39"/>
        <v>35.9</v>
      </c>
      <c r="G1059" s="113">
        <v>0.05</v>
      </c>
      <c r="H1059" s="101">
        <f t="shared" si="38"/>
        <v>1.7949999999999999</v>
      </c>
      <c r="I1059" s="229"/>
      <c r="J1059" s="217"/>
      <c r="K1059" s="30"/>
      <c r="L1059" s="30"/>
      <c r="M1059" s="286"/>
    </row>
    <row r="1060" spans="1:13" s="15" customFormat="1" ht="24.4" customHeight="1">
      <c r="A1060" s="282" t="s">
        <v>3884</v>
      </c>
      <c r="B1060" s="233" t="s">
        <v>1736</v>
      </c>
      <c r="C1060" s="68" t="s">
        <v>3885</v>
      </c>
      <c r="D1060" s="31">
        <v>0.5</v>
      </c>
      <c r="E1060" s="69">
        <v>81</v>
      </c>
      <c r="F1060" s="69">
        <f t="shared" si="39"/>
        <v>40.5</v>
      </c>
      <c r="G1060" s="113">
        <v>0.05</v>
      </c>
      <c r="H1060" s="101">
        <f t="shared" si="38"/>
        <v>2.0249999999999999</v>
      </c>
      <c r="I1060" s="227">
        <f>SUM(F1060:G1061)</f>
        <v>81.099999999999994</v>
      </c>
      <c r="J1060" s="215"/>
      <c r="K1060" s="30"/>
      <c r="L1060" s="30"/>
      <c r="M1060" s="286"/>
    </row>
    <row r="1061" spans="1:13" s="15" customFormat="1" ht="24.4" customHeight="1">
      <c r="A1061" s="282"/>
      <c r="B1061" s="233"/>
      <c r="C1061" s="68" t="s">
        <v>3886</v>
      </c>
      <c r="D1061" s="31">
        <v>0.5</v>
      </c>
      <c r="E1061" s="69">
        <v>81</v>
      </c>
      <c r="F1061" s="69">
        <f t="shared" si="39"/>
        <v>40.5</v>
      </c>
      <c r="G1061" s="113">
        <v>0.05</v>
      </c>
      <c r="H1061" s="101">
        <f t="shared" si="38"/>
        <v>2.0249999999999999</v>
      </c>
      <c r="I1061" s="229"/>
      <c r="J1061" s="217"/>
      <c r="K1061" s="30"/>
      <c r="L1061" s="30"/>
      <c r="M1061" s="286"/>
    </row>
    <row r="1062" spans="1:13" s="15" customFormat="1" ht="24.4" customHeight="1">
      <c r="A1062" s="282" t="s">
        <v>3890</v>
      </c>
      <c r="B1062" s="233" t="s">
        <v>686</v>
      </c>
      <c r="C1062" s="68" t="s">
        <v>3887</v>
      </c>
      <c r="D1062" s="104">
        <f>1/3*1</f>
        <v>0.33333333333333331</v>
      </c>
      <c r="E1062" s="69">
        <v>156.30000000000001</v>
      </c>
      <c r="F1062" s="69">
        <f t="shared" si="39"/>
        <v>52.1</v>
      </c>
      <c r="G1062" s="113">
        <v>0.05</v>
      </c>
      <c r="H1062" s="101">
        <f t="shared" si="38"/>
        <v>2.6050000000000004</v>
      </c>
      <c r="I1062" s="227">
        <f>SUM(F1062:F1088)+SUM(H1062:H1088)</f>
        <v>1750.9624999999996</v>
      </c>
      <c r="J1062" s="215">
        <v>1000</v>
      </c>
      <c r="K1062" s="30"/>
      <c r="L1062" s="30"/>
      <c r="M1062" s="286"/>
    </row>
    <row r="1063" spans="1:13" s="15" customFormat="1" ht="24.4" customHeight="1">
      <c r="A1063" s="282"/>
      <c r="B1063" s="233"/>
      <c r="C1063" s="68" t="s">
        <v>3888</v>
      </c>
      <c r="D1063" s="104">
        <f>1/3*1</f>
        <v>0.33333333333333331</v>
      </c>
      <c r="E1063" s="69">
        <v>156.30000000000001</v>
      </c>
      <c r="F1063" s="69">
        <f t="shared" si="39"/>
        <v>52.1</v>
      </c>
      <c r="G1063" s="113">
        <v>0.05</v>
      </c>
      <c r="H1063" s="101">
        <f t="shared" si="38"/>
        <v>2.6050000000000004</v>
      </c>
      <c r="I1063" s="228"/>
      <c r="J1063" s="216"/>
      <c r="K1063" s="30"/>
      <c r="L1063" s="30"/>
      <c r="M1063" s="286"/>
    </row>
    <row r="1064" spans="1:13" s="15" customFormat="1" ht="24.4" customHeight="1">
      <c r="A1064" s="282"/>
      <c r="B1064" s="233"/>
      <c r="C1064" s="68" t="s">
        <v>3889</v>
      </c>
      <c r="D1064" s="31">
        <v>1</v>
      </c>
      <c r="E1064" s="69">
        <v>111.3</v>
      </c>
      <c r="F1064" s="69">
        <f t="shared" si="39"/>
        <v>111.3</v>
      </c>
      <c r="G1064" s="113">
        <v>0.05</v>
      </c>
      <c r="H1064" s="101">
        <f t="shared" si="38"/>
        <v>5.5650000000000004</v>
      </c>
      <c r="I1064" s="228"/>
      <c r="J1064" s="216"/>
      <c r="K1064" s="30"/>
      <c r="L1064" s="30"/>
      <c r="M1064" s="286"/>
    </row>
    <row r="1065" spans="1:13" s="15" customFormat="1" ht="24.4" customHeight="1">
      <c r="A1065" s="282"/>
      <c r="B1065" s="233" t="s">
        <v>2607</v>
      </c>
      <c r="C1065" s="68" t="s">
        <v>238</v>
      </c>
      <c r="D1065" s="31">
        <v>0.2</v>
      </c>
      <c r="E1065" s="69">
        <v>138.6</v>
      </c>
      <c r="F1065" s="69">
        <f t="shared" si="39"/>
        <v>27.72</v>
      </c>
      <c r="G1065" s="113">
        <v>0.05</v>
      </c>
      <c r="H1065" s="101">
        <f t="shared" si="38"/>
        <v>1.3860000000000001</v>
      </c>
      <c r="I1065" s="228"/>
      <c r="J1065" s="216"/>
      <c r="K1065" s="30"/>
      <c r="L1065" s="30"/>
      <c r="M1065" s="286"/>
    </row>
    <row r="1066" spans="1:13" s="15" customFormat="1" ht="24.4" customHeight="1">
      <c r="A1066" s="282"/>
      <c r="B1066" s="233"/>
      <c r="C1066" s="68" t="s">
        <v>3464</v>
      </c>
      <c r="D1066" s="31">
        <v>0.2</v>
      </c>
      <c r="E1066" s="69">
        <v>218.5</v>
      </c>
      <c r="F1066" s="69">
        <f t="shared" si="39"/>
        <v>43.7</v>
      </c>
      <c r="G1066" s="113">
        <v>0.05</v>
      </c>
      <c r="H1066" s="101">
        <f t="shared" si="38"/>
        <v>2.1850000000000001</v>
      </c>
      <c r="I1066" s="228"/>
      <c r="J1066" s="216"/>
      <c r="K1066" s="30"/>
      <c r="L1066" s="30"/>
      <c r="M1066" s="286"/>
    </row>
    <row r="1067" spans="1:13" s="15" customFormat="1" ht="24.4" customHeight="1">
      <c r="A1067" s="282"/>
      <c r="B1067" s="233" t="s">
        <v>2747</v>
      </c>
      <c r="C1067" s="68" t="s">
        <v>3308</v>
      </c>
      <c r="D1067" s="104">
        <f>1/3*1</f>
        <v>0.33333333333333331</v>
      </c>
      <c r="E1067" s="69">
        <v>152.19999999999999</v>
      </c>
      <c r="F1067" s="69">
        <f t="shared" si="39"/>
        <v>50.733333333333327</v>
      </c>
      <c r="G1067" s="113">
        <v>0.05</v>
      </c>
      <c r="H1067" s="101">
        <f t="shared" si="38"/>
        <v>2.5366666666666666</v>
      </c>
      <c r="I1067" s="228"/>
      <c r="J1067" s="216"/>
      <c r="K1067" s="30"/>
      <c r="L1067" s="30"/>
      <c r="M1067" s="286"/>
    </row>
    <row r="1068" spans="1:13" s="15" customFormat="1" ht="24.4" customHeight="1">
      <c r="A1068" s="282"/>
      <c r="B1068" s="233"/>
      <c r="C1068" s="68" t="s">
        <v>2868</v>
      </c>
      <c r="D1068" s="104">
        <f>1/3*1</f>
        <v>0.33333333333333331</v>
      </c>
      <c r="E1068" s="69">
        <v>152.19999999999999</v>
      </c>
      <c r="F1068" s="69">
        <f t="shared" si="39"/>
        <v>50.733333333333327</v>
      </c>
      <c r="G1068" s="113">
        <v>0.05</v>
      </c>
      <c r="H1068" s="101">
        <f t="shared" ref="H1068:H1133" si="40">F1068*G1068</f>
        <v>2.5366666666666666</v>
      </c>
      <c r="I1068" s="228"/>
      <c r="J1068" s="216"/>
      <c r="K1068" s="30"/>
      <c r="L1068" s="30"/>
      <c r="M1068" s="286"/>
    </row>
    <row r="1069" spans="1:13" s="15" customFormat="1" ht="24.4" customHeight="1">
      <c r="A1069" s="282"/>
      <c r="B1069" s="233"/>
      <c r="C1069" s="68" t="s">
        <v>3465</v>
      </c>
      <c r="D1069" s="104">
        <f>1/3*1</f>
        <v>0.33333333333333331</v>
      </c>
      <c r="E1069" s="69">
        <v>115.3</v>
      </c>
      <c r="F1069" s="69">
        <f t="shared" si="39"/>
        <v>38.43333333333333</v>
      </c>
      <c r="G1069" s="113">
        <v>0.05</v>
      </c>
      <c r="H1069" s="101">
        <f t="shared" si="40"/>
        <v>1.9216666666666666</v>
      </c>
      <c r="I1069" s="228"/>
      <c r="J1069" s="216"/>
      <c r="K1069" s="30"/>
      <c r="L1069" s="30"/>
      <c r="M1069" s="286"/>
    </row>
    <row r="1070" spans="1:13" s="15" customFormat="1" ht="24.4" customHeight="1">
      <c r="A1070" s="282"/>
      <c r="B1070" s="233" t="s">
        <v>3782</v>
      </c>
      <c r="C1070" s="68" t="s">
        <v>3466</v>
      </c>
      <c r="D1070" s="31">
        <v>0.2</v>
      </c>
      <c r="E1070" s="69">
        <v>370.7</v>
      </c>
      <c r="F1070" s="69">
        <f t="shared" si="39"/>
        <v>74.14</v>
      </c>
      <c r="G1070" s="113">
        <v>0.05</v>
      </c>
      <c r="H1070" s="101">
        <f t="shared" si="40"/>
        <v>3.7070000000000003</v>
      </c>
      <c r="I1070" s="228"/>
      <c r="J1070" s="216"/>
      <c r="K1070" s="30"/>
      <c r="L1070" s="30"/>
      <c r="M1070" s="286"/>
    </row>
    <row r="1071" spans="1:13" s="15" customFormat="1" ht="24.4" customHeight="1">
      <c r="A1071" s="282"/>
      <c r="B1071" s="233"/>
      <c r="C1071" s="68" t="s">
        <v>3467</v>
      </c>
      <c r="D1071" s="31">
        <v>0.2</v>
      </c>
      <c r="E1071" s="69">
        <v>370.7</v>
      </c>
      <c r="F1071" s="69">
        <f t="shared" si="39"/>
        <v>74.14</v>
      </c>
      <c r="G1071" s="113">
        <v>0.05</v>
      </c>
      <c r="H1071" s="101">
        <f t="shared" si="40"/>
        <v>3.7070000000000003</v>
      </c>
      <c r="I1071" s="228"/>
      <c r="J1071" s="216"/>
      <c r="K1071" s="30"/>
      <c r="L1071" s="30"/>
      <c r="M1071" s="286"/>
    </row>
    <row r="1072" spans="1:13" s="15" customFormat="1" ht="24.4" customHeight="1">
      <c r="A1072" s="282"/>
      <c r="B1072" s="233"/>
      <c r="C1072" s="102" t="s">
        <v>623</v>
      </c>
      <c r="D1072" s="31">
        <v>0.2</v>
      </c>
      <c r="E1072" s="69">
        <v>370.7</v>
      </c>
      <c r="F1072" s="69">
        <f t="shared" si="39"/>
        <v>74.14</v>
      </c>
      <c r="G1072" s="113">
        <v>0.05</v>
      </c>
      <c r="H1072" s="101">
        <f t="shared" si="40"/>
        <v>3.7070000000000003</v>
      </c>
      <c r="I1072" s="228"/>
      <c r="J1072" s="216"/>
      <c r="K1072" s="30"/>
      <c r="L1072" s="30"/>
      <c r="M1072" s="286"/>
    </row>
    <row r="1073" spans="1:13" s="15" customFormat="1" ht="24.4" customHeight="1">
      <c r="A1073" s="282"/>
      <c r="B1073" s="50" t="s">
        <v>1375</v>
      </c>
      <c r="C1073" s="68" t="s">
        <v>3468</v>
      </c>
      <c r="D1073" s="104">
        <f>1/3*1</f>
        <v>0.33333333333333331</v>
      </c>
      <c r="E1073" s="69">
        <v>193.2</v>
      </c>
      <c r="F1073" s="69">
        <f t="shared" si="39"/>
        <v>64.399999999999991</v>
      </c>
      <c r="G1073" s="113">
        <v>0.05</v>
      </c>
      <c r="H1073" s="101">
        <f t="shared" si="40"/>
        <v>3.2199999999999998</v>
      </c>
      <c r="I1073" s="228"/>
      <c r="J1073" s="216"/>
      <c r="K1073" s="30"/>
      <c r="L1073" s="30"/>
      <c r="M1073" s="286"/>
    </row>
    <row r="1074" spans="1:13" s="15" customFormat="1" ht="24.4" customHeight="1">
      <c r="A1074" s="282"/>
      <c r="B1074" s="50" t="s">
        <v>462</v>
      </c>
      <c r="C1074" s="68" t="s">
        <v>3469</v>
      </c>
      <c r="D1074" s="104">
        <f>1/3*1</f>
        <v>0.33333333333333331</v>
      </c>
      <c r="E1074" s="69">
        <v>131.69999999999999</v>
      </c>
      <c r="F1074" s="69">
        <f t="shared" si="39"/>
        <v>43.899999999999991</v>
      </c>
      <c r="G1074" s="113">
        <v>0.05</v>
      </c>
      <c r="H1074" s="101">
        <f t="shared" si="40"/>
        <v>2.1949999999999998</v>
      </c>
      <c r="I1074" s="228"/>
      <c r="J1074" s="216"/>
      <c r="K1074" s="30"/>
      <c r="L1074" s="30"/>
      <c r="M1074" s="286"/>
    </row>
    <row r="1075" spans="1:13" s="15" customFormat="1" ht="24.4" customHeight="1">
      <c r="A1075" s="282"/>
      <c r="B1075" s="233" t="s">
        <v>3789</v>
      </c>
      <c r="C1075" s="68" t="s">
        <v>3470</v>
      </c>
      <c r="D1075" s="31">
        <v>0.5</v>
      </c>
      <c r="E1075" s="69">
        <v>47.1</v>
      </c>
      <c r="F1075" s="69">
        <f t="shared" si="39"/>
        <v>23.55</v>
      </c>
      <c r="G1075" s="113">
        <v>0.05</v>
      </c>
      <c r="H1075" s="101">
        <f t="shared" si="40"/>
        <v>1.1775</v>
      </c>
      <c r="I1075" s="228"/>
      <c r="J1075" s="216"/>
      <c r="K1075" s="30"/>
      <c r="L1075" s="30"/>
      <c r="M1075" s="286"/>
    </row>
    <row r="1076" spans="1:13" s="15" customFormat="1" ht="24.4" customHeight="1">
      <c r="A1076" s="282"/>
      <c r="B1076" s="233"/>
      <c r="C1076" s="68" t="s">
        <v>1068</v>
      </c>
      <c r="D1076" s="31">
        <v>0.5</v>
      </c>
      <c r="E1076" s="69">
        <v>82.1</v>
      </c>
      <c r="F1076" s="69">
        <f t="shared" si="39"/>
        <v>41.05</v>
      </c>
      <c r="G1076" s="113">
        <v>0.05</v>
      </c>
      <c r="H1076" s="101">
        <f t="shared" si="40"/>
        <v>2.0524999999999998</v>
      </c>
      <c r="I1076" s="228"/>
      <c r="J1076" s="216"/>
      <c r="K1076" s="30"/>
      <c r="L1076" s="30"/>
      <c r="M1076" s="286"/>
    </row>
    <row r="1077" spans="1:13" s="15" customFormat="1" ht="24.4" customHeight="1">
      <c r="A1077" s="282"/>
      <c r="B1077" s="233"/>
      <c r="C1077" s="68" t="s">
        <v>455</v>
      </c>
      <c r="D1077" s="31">
        <v>0.5</v>
      </c>
      <c r="E1077" s="69">
        <v>47.1</v>
      </c>
      <c r="F1077" s="69">
        <f t="shared" si="39"/>
        <v>23.55</v>
      </c>
      <c r="G1077" s="113">
        <v>0.05</v>
      </c>
      <c r="H1077" s="101">
        <f t="shared" si="40"/>
        <v>1.1775</v>
      </c>
      <c r="I1077" s="228"/>
      <c r="J1077" s="216"/>
      <c r="K1077" s="30"/>
      <c r="L1077" s="30"/>
      <c r="M1077" s="286"/>
    </row>
    <row r="1078" spans="1:13" s="15" customFormat="1" ht="24.4" customHeight="1">
      <c r="A1078" s="282"/>
      <c r="B1078" s="233"/>
      <c r="C1078" s="68" t="s">
        <v>456</v>
      </c>
      <c r="D1078" s="31">
        <v>0.5</v>
      </c>
      <c r="E1078" s="69">
        <v>64.599999999999994</v>
      </c>
      <c r="F1078" s="69">
        <f t="shared" si="39"/>
        <v>32.299999999999997</v>
      </c>
      <c r="G1078" s="113">
        <v>0.05</v>
      </c>
      <c r="H1078" s="101">
        <f t="shared" si="40"/>
        <v>1.615</v>
      </c>
      <c r="I1078" s="228"/>
      <c r="J1078" s="216"/>
      <c r="K1078" s="30"/>
      <c r="L1078" s="30"/>
      <c r="M1078" s="286"/>
    </row>
    <row r="1079" spans="1:13" s="15" customFormat="1" ht="24.4" customHeight="1">
      <c r="A1079" s="282"/>
      <c r="B1079" s="233"/>
      <c r="C1079" s="68" t="s">
        <v>457</v>
      </c>
      <c r="D1079" s="31">
        <v>0.5</v>
      </c>
      <c r="E1079" s="69">
        <v>47.1</v>
      </c>
      <c r="F1079" s="69">
        <f t="shared" si="39"/>
        <v>23.55</v>
      </c>
      <c r="G1079" s="113">
        <v>0.05</v>
      </c>
      <c r="H1079" s="101">
        <f t="shared" si="40"/>
        <v>1.1775</v>
      </c>
      <c r="I1079" s="228"/>
      <c r="J1079" s="216"/>
      <c r="K1079" s="30"/>
      <c r="L1079" s="30"/>
      <c r="M1079" s="286"/>
    </row>
    <row r="1080" spans="1:13" s="15" customFormat="1" ht="24.4" customHeight="1">
      <c r="A1080" s="282"/>
      <c r="B1080" s="233"/>
      <c r="C1080" s="68" t="s">
        <v>599</v>
      </c>
      <c r="D1080" s="31">
        <v>1</v>
      </c>
      <c r="E1080" s="69">
        <v>41.1</v>
      </c>
      <c r="F1080" s="69">
        <f t="shared" si="39"/>
        <v>41.1</v>
      </c>
      <c r="G1080" s="113">
        <v>0.05</v>
      </c>
      <c r="H1080" s="101">
        <f t="shared" si="40"/>
        <v>2.0550000000000002</v>
      </c>
      <c r="I1080" s="228"/>
      <c r="J1080" s="216"/>
      <c r="K1080" s="30"/>
      <c r="L1080" s="30"/>
      <c r="M1080" s="286"/>
    </row>
    <row r="1081" spans="1:13" s="15" customFormat="1" ht="24.4" customHeight="1">
      <c r="A1081" s="282"/>
      <c r="B1081" s="218" t="s">
        <v>974</v>
      </c>
      <c r="C1081" s="102" t="s">
        <v>406</v>
      </c>
      <c r="D1081" s="31">
        <v>1</v>
      </c>
      <c r="E1081" s="69">
        <v>44.2</v>
      </c>
      <c r="F1081" s="69">
        <f t="shared" si="39"/>
        <v>44.2</v>
      </c>
      <c r="G1081" s="113">
        <v>0.05</v>
      </c>
      <c r="H1081" s="101">
        <f t="shared" si="40"/>
        <v>2.2100000000000004</v>
      </c>
      <c r="I1081" s="228"/>
      <c r="J1081" s="216"/>
      <c r="K1081" s="30"/>
      <c r="L1081" s="30"/>
      <c r="M1081" s="286"/>
    </row>
    <row r="1082" spans="1:13" s="15" customFormat="1" ht="24.4" customHeight="1">
      <c r="A1082" s="282"/>
      <c r="B1082" s="220"/>
      <c r="C1082" s="102" t="s">
        <v>407</v>
      </c>
      <c r="D1082" s="31">
        <v>1</v>
      </c>
      <c r="E1082" s="69">
        <v>50.2</v>
      </c>
      <c r="F1082" s="69">
        <f t="shared" si="39"/>
        <v>50.2</v>
      </c>
      <c r="G1082" s="113">
        <v>0.05</v>
      </c>
      <c r="H1082" s="101">
        <f t="shared" si="40"/>
        <v>2.5100000000000002</v>
      </c>
      <c r="I1082" s="228"/>
      <c r="J1082" s="216"/>
      <c r="K1082" s="30"/>
      <c r="L1082" s="30"/>
      <c r="M1082" s="286"/>
    </row>
    <row r="1083" spans="1:13" s="15" customFormat="1" ht="24.4" customHeight="1">
      <c r="A1083" s="282"/>
      <c r="B1083" s="84" t="s">
        <v>3156</v>
      </c>
      <c r="C1083" s="25" t="s">
        <v>504</v>
      </c>
      <c r="D1083" s="31">
        <v>1</v>
      </c>
      <c r="E1083" s="69">
        <v>90.8</v>
      </c>
      <c r="F1083" s="69">
        <f t="shared" si="39"/>
        <v>90.8</v>
      </c>
      <c r="G1083" s="113">
        <v>0.05</v>
      </c>
      <c r="H1083" s="101">
        <f t="shared" si="40"/>
        <v>4.54</v>
      </c>
      <c r="I1083" s="228"/>
      <c r="J1083" s="216"/>
      <c r="K1083" s="30"/>
      <c r="L1083" s="30"/>
      <c r="M1083" s="286"/>
    </row>
    <row r="1084" spans="1:13" s="15" customFormat="1" ht="24.4" customHeight="1">
      <c r="A1084" s="282"/>
      <c r="B1084" s="50" t="s">
        <v>2006</v>
      </c>
      <c r="C1084" s="68" t="s">
        <v>458</v>
      </c>
      <c r="D1084" s="31">
        <v>1</v>
      </c>
      <c r="E1084" s="69">
        <v>350.2</v>
      </c>
      <c r="F1084" s="69">
        <f t="shared" si="39"/>
        <v>350.2</v>
      </c>
      <c r="G1084" s="113">
        <v>0.05</v>
      </c>
      <c r="H1084" s="101">
        <f t="shared" si="40"/>
        <v>17.510000000000002</v>
      </c>
      <c r="I1084" s="228"/>
      <c r="J1084" s="216"/>
      <c r="K1084" s="30"/>
      <c r="L1084" s="30"/>
      <c r="M1084" s="286"/>
    </row>
    <row r="1085" spans="1:13" s="15" customFormat="1" ht="24.4" customHeight="1">
      <c r="A1085" s="282"/>
      <c r="B1085" s="233" t="s">
        <v>1542</v>
      </c>
      <c r="C1085" s="68" t="s">
        <v>3102</v>
      </c>
      <c r="D1085" s="31">
        <v>0.2</v>
      </c>
      <c r="E1085" s="69">
        <v>165.9</v>
      </c>
      <c r="F1085" s="69">
        <f t="shared" si="39"/>
        <v>33.18</v>
      </c>
      <c r="G1085" s="113">
        <v>0.05</v>
      </c>
      <c r="H1085" s="101">
        <f t="shared" si="40"/>
        <v>1.659</v>
      </c>
      <c r="I1085" s="228"/>
      <c r="J1085" s="216"/>
      <c r="K1085" s="30"/>
      <c r="L1085" s="30"/>
      <c r="M1085" s="286"/>
    </row>
    <row r="1086" spans="1:13" s="15" customFormat="1" ht="24.4" customHeight="1">
      <c r="A1086" s="282"/>
      <c r="B1086" s="233"/>
      <c r="C1086" s="68" t="s">
        <v>459</v>
      </c>
      <c r="D1086" s="31">
        <v>0.2</v>
      </c>
      <c r="E1086" s="69">
        <v>165.9</v>
      </c>
      <c r="F1086" s="69">
        <f t="shared" si="39"/>
        <v>33.18</v>
      </c>
      <c r="G1086" s="113">
        <v>0.05</v>
      </c>
      <c r="H1086" s="101">
        <f t="shared" si="40"/>
        <v>1.659</v>
      </c>
      <c r="I1086" s="228"/>
      <c r="J1086" s="216"/>
      <c r="K1086" s="30"/>
      <c r="L1086" s="30"/>
      <c r="M1086" s="286"/>
    </row>
    <row r="1087" spans="1:13" s="15" customFormat="1" ht="24.4" customHeight="1">
      <c r="A1087" s="282"/>
      <c r="B1087" s="233" t="s">
        <v>3198</v>
      </c>
      <c r="C1087" s="68" t="s">
        <v>460</v>
      </c>
      <c r="D1087" s="31">
        <v>0.5</v>
      </c>
      <c r="E1087" s="69">
        <v>131.69999999999999</v>
      </c>
      <c r="F1087" s="69">
        <f t="shared" si="39"/>
        <v>65.849999999999994</v>
      </c>
      <c r="G1087" s="113">
        <v>0.05</v>
      </c>
      <c r="H1087" s="101">
        <f t="shared" si="40"/>
        <v>3.2925</v>
      </c>
      <c r="I1087" s="228"/>
      <c r="J1087" s="216"/>
      <c r="K1087" s="30"/>
      <c r="L1087" s="30"/>
      <c r="M1087" s="286"/>
    </row>
    <row r="1088" spans="1:13" s="15" customFormat="1" ht="24.4" customHeight="1">
      <c r="A1088" s="282"/>
      <c r="B1088" s="233"/>
      <c r="C1088" s="68" t="s">
        <v>461</v>
      </c>
      <c r="D1088" s="104">
        <f>1/3*1</f>
        <v>0.33333333333333331</v>
      </c>
      <c r="E1088" s="69">
        <v>172</v>
      </c>
      <c r="F1088" s="69">
        <f t="shared" si="39"/>
        <v>57.333333333333329</v>
      </c>
      <c r="G1088" s="113">
        <v>0.05</v>
      </c>
      <c r="H1088" s="101">
        <f t="shared" si="40"/>
        <v>2.8666666666666667</v>
      </c>
      <c r="I1088" s="229"/>
      <c r="J1088" s="217"/>
      <c r="K1088" s="30"/>
      <c r="L1088" s="30"/>
      <c r="M1088" s="286"/>
    </row>
    <row r="1089" spans="1:13" s="15" customFormat="1" ht="24.4" customHeight="1">
      <c r="A1089" s="247" t="s">
        <v>621</v>
      </c>
      <c r="B1089" s="233" t="s">
        <v>3782</v>
      </c>
      <c r="C1089" s="68" t="s">
        <v>622</v>
      </c>
      <c r="D1089" s="31">
        <v>0.2</v>
      </c>
      <c r="E1089" s="69">
        <v>370.7</v>
      </c>
      <c r="F1089" s="69">
        <f t="shared" si="39"/>
        <v>74.14</v>
      </c>
      <c r="G1089" s="113">
        <v>0.05</v>
      </c>
      <c r="H1089" s="101">
        <f t="shared" si="40"/>
        <v>3.7070000000000003</v>
      </c>
      <c r="I1089" s="227">
        <f>SUM(F1089:F1126)+SUM(H1089:H1126)</f>
        <v>1547.4612999999997</v>
      </c>
      <c r="J1089" s="215">
        <v>1548</v>
      </c>
      <c r="K1089" s="30"/>
      <c r="L1089" s="30"/>
      <c r="M1089" s="286"/>
    </row>
    <row r="1090" spans="1:13" s="15" customFormat="1" ht="24.4" customHeight="1">
      <c r="A1090" s="247"/>
      <c r="B1090" s="233"/>
      <c r="C1090" s="68" t="s">
        <v>623</v>
      </c>
      <c r="D1090" s="31">
        <v>0.2</v>
      </c>
      <c r="E1090" s="69">
        <v>370.7</v>
      </c>
      <c r="F1090" s="69">
        <f t="shared" ref="F1090:F1152" si="41">SUM(D1090*E1090)</f>
        <v>74.14</v>
      </c>
      <c r="G1090" s="113">
        <v>0.05</v>
      </c>
      <c r="H1090" s="101">
        <f t="shared" si="40"/>
        <v>3.7070000000000003</v>
      </c>
      <c r="I1090" s="228"/>
      <c r="J1090" s="216"/>
      <c r="K1090" s="30"/>
      <c r="L1090" s="30"/>
      <c r="M1090" s="286"/>
    </row>
    <row r="1091" spans="1:13" s="15" customFormat="1" ht="24.4" customHeight="1">
      <c r="A1091" s="247"/>
      <c r="B1091" s="233"/>
      <c r="C1091" s="68" t="s">
        <v>2424</v>
      </c>
      <c r="D1091" s="31">
        <v>0.2</v>
      </c>
      <c r="E1091" s="69">
        <v>438.9</v>
      </c>
      <c r="F1091" s="69">
        <f t="shared" si="41"/>
        <v>87.78</v>
      </c>
      <c r="G1091" s="113">
        <v>0.05</v>
      </c>
      <c r="H1091" s="101">
        <f t="shared" si="40"/>
        <v>4.3890000000000002</v>
      </c>
      <c r="I1091" s="228"/>
      <c r="J1091" s="216"/>
      <c r="K1091" s="30"/>
      <c r="L1091" s="30"/>
      <c r="M1091" s="286"/>
    </row>
    <row r="1092" spans="1:13" s="15" customFormat="1" ht="24.4" customHeight="1">
      <c r="A1092" s="247"/>
      <c r="B1092" s="233"/>
      <c r="C1092" s="68" t="s">
        <v>2043</v>
      </c>
      <c r="D1092" s="31">
        <v>0.2</v>
      </c>
      <c r="E1092" s="69">
        <v>370.7</v>
      </c>
      <c r="F1092" s="69">
        <f t="shared" si="41"/>
        <v>74.14</v>
      </c>
      <c r="G1092" s="113">
        <v>0.05</v>
      </c>
      <c r="H1092" s="101">
        <f t="shared" si="40"/>
        <v>3.7070000000000003</v>
      </c>
      <c r="I1092" s="228"/>
      <c r="J1092" s="216"/>
      <c r="K1092" s="30"/>
      <c r="L1092" s="30"/>
      <c r="M1092" s="286"/>
    </row>
    <row r="1093" spans="1:13" s="15" customFormat="1" ht="24.4" customHeight="1">
      <c r="A1093" s="247"/>
      <c r="B1093" s="233" t="s">
        <v>2612</v>
      </c>
      <c r="C1093" s="134" t="s">
        <v>2044</v>
      </c>
      <c r="D1093" s="31">
        <v>0.4</v>
      </c>
      <c r="E1093" s="69">
        <v>140.69999999999999</v>
      </c>
      <c r="F1093" s="69">
        <f t="shared" si="41"/>
        <v>56.28</v>
      </c>
      <c r="G1093" s="113">
        <v>0.05</v>
      </c>
      <c r="H1093" s="101">
        <f t="shared" si="40"/>
        <v>2.8140000000000001</v>
      </c>
      <c r="I1093" s="228"/>
      <c r="J1093" s="216"/>
      <c r="K1093" s="30"/>
      <c r="L1093" s="30"/>
      <c r="M1093" s="286"/>
    </row>
    <row r="1094" spans="1:13" s="15" customFormat="1" ht="24.4" customHeight="1">
      <c r="A1094" s="247"/>
      <c r="B1094" s="233"/>
      <c r="C1094" s="68" t="s">
        <v>2045</v>
      </c>
      <c r="D1094" s="31">
        <v>0.2</v>
      </c>
      <c r="E1094" s="69">
        <v>140.69999999999999</v>
      </c>
      <c r="F1094" s="69">
        <f t="shared" si="41"/>
        <v>28.14</v>
      </c>
      <c r="G1094" s="113">
        <v>0.05</v>
      </c>
      <c r="H1094" s="101">
        <f t="shared" si="40"/>
        <v>1.407</v>
      </c>
      <c r="I1094" s="228"/>
      <c r="J1094" s="216"/>
      <c r="K1094" s="30"/>
      <c r="L1094" s="30"/>
      <c r="M1094" s="286"/>
    </row>
    <row r="1095" spans="1:13" s="15" customFormat="1" ht="24.4" customHeight="1">
      <c r="A1095" s="247"/>
      <c r="B1095" s="233"/>
      <c r="C1095" s="68" t="s">
        <v>1379</v>
      </c>
      <c r="D1095" s="31">
        <v>0.2</v>
      </c>
      <c r="E1095" s="69">
        <v>151.19999999999999</v>
      </c>
      <c r="F1095" s="69">
        <f t="shared" si="41"/>
        <v>30.24</v>
      </c>
      <c r="G1095" s="113">
        <v>0.05</v>
      </c>
      <c r="H1095" s="101">
        <f t="shared" si="40"/>
        <v>1.512</v>
      </c>
      <c r="I1095" s="228"/>
      <c r="J1095" s="216"/>
      <c r="K1095" s="30"/>
      <c r="L1095" s="30"/>
      <c r="M1095" s="286"/>
    </row>
    <row r="1096" spans="1:13" s="15" customFormat="1" ht="24.4" customHeight="1">
      <c r="A1096" s="247"/>
      <c r="B1096" s="233"/>
      <c r="C1096" s="68" t="s">
        <v>3781</v>
      </c>
      <c r="D1096" s="31">
        <v>0.2</v>
      </c>
      <c r="E1096" s="69">
        <v>193.4</v>
      </c>
      <c r="F1096" s="69">
        <f t="shared" si="41"/>
        <v>38.680000000000007</v>
      </c>
      <c r="G1096" s="113">
        <v>0.05</v>
      </c>
      <c r="H1096" s="101">
        <f t="shared" si="40"/>
        <v>1.9340000000000004</v>
      </c>
      <c r="I1096" s="228"/>
      <c r="J1096" s="216"/>
      <c r="K1096" s="30"/>
      <c r="L1096" s="30"/>
      <c r="M1096" s="286"/>
    </row>
    <row r="1097" spans="1:13" s="15" customFormat="1" ht="24.4" customHeight="1">
      <c r="A1097" s="247"/>
      <c r="B1097" s="233"/>
      <c r="C1097" s="68" t="s">
        <v>2046</v>
      </c>
      <c r="D1097" s="31">
        <v>0.2</v>
      </c>
      <c r="E1097" s="69">
        <v>161.80000000000001</v>
      </c>
      <c r="F1097" s="69">
        <f t="shared" si="41"/>
        <v>32.360000000000007</v>
      </c>
      <c r="G1097" s="113">
        <v>0.05</v>
      </c>
      <c r="H1097" s="101">
        <f t="shared" si="40"/>
        <v>1.6180000000000003</v>
      </c>
      <c r="I1097" s="228"/>
      <c r="J1097" s="216"/>
      <c r="K1097" s="30"/>
      <c r="L1097" s="30"/>
      <c r="M1097" s="286"/>
    </row>
    <row r="1098" spans="1:13" s="15" customFormat="1" ht="24.4" customHeight="1">
      <c r="A1098" s="247"/>
      <c r="B1098" s="86" t="s">
        <v>2747</v>
      </c>
      <c r="C1098" s="68" t="s">
        <v>2047</v>
      </c>
      <c r="D1098" s="104">
        <f>1/3*1</f>
        <v>0.33333333333333331</v>
      </c>
      <c r="E1098" s="69">
        <v>123.5</v>
      </c>
      <c r="F1098" s="69">
        <f t="shared" si="41"/>
        <v>41.166666666666664</v>
      </c>
      <c r="G1098" s="113">
        <v>0.05</v>
      </c>
      <c r="H1098" s="101">
        <f t="shared" si="40"/>
        <v>2.0583333333333331</v>
      </c>
      <c r="I1098" s="228"/>
      <c r="J1098" s="216"/>
      <c r="K1098" s="30"/>
      <c r="L1098" s="30"/>
      <c r="M1098" s="286"/>
    </row>
    <row r="1099" spans="1:13" s="15" customFormat="1" ht="24.4" customHeight="1">
      <c r="A1099" s="247"/>
      <c r="B1099" s="84" t="s">
        <v>686</v>
      </c>
      <c r="C1099" s="68" t="s">
        <v>2048</v>
      </c>
      <c r="D1099" s="104">
        <f>1/3*1</f>
        <v>0.33333333333333331</v>
      </c>
      <c r="E1099" s="69">
        <v>111.3</v>
      </c>
      <c r="F1099" s="69">
        <f t="shared" si="41"/>
        <v>37.099999999999994</v>
      </c>
      <c r="G1099" s="113">
        <v>0.05</v>
      </c>
      <c r="H1099" s="101">
        <f t="shared" si="40"/>
        <v>1.8549999999999998</v>
      </c>
      <c r="I1099" s="228"/>
      <c r="J1099" s="216"/>
      <c r="K1099" s="30"/>
      <c r="L1099" s="30"/>
      <c r="M1099" s="286"/>
    </row>
    <row r="1100" spans="1:13" s="15" customFormat="1" ht="24.4" customHeight="1">
      <c r="A1100" s="247"/>
      <c r="B1100" s="50" t="s">
        <v>2607</v>
      </c>
      <c r="C1100" s="68" t="s">
        <v>2049</v>
      </c>
      <c r="D1100" s="31">
        <v>0.2</v>
      </c>
      <c r="E1100" s="69">
        <v>218.5</v>
      </c>
      <c r="F1100" s="69">
        <f t="shared" si="41"/>
        <v>43.7</v>
      </c>
      <c r="G1100" s="113">
        <v>0.05</v>
      </c>
      <c r="H1100" s="101">
        <f t="shared" si="40"/>
        <v>2.1850000000000001</v>
      </c>
      <c r="I1100" s="228"/>
      <c r="J1100" s="216"/>
      <c r="K1100" s="30"/>
      <c r="L1100" s="30"/>
      <c r="M1100" s="286"/>
    </row>
    <row r="1101" spans="1:13" s="15" customFormat="1" ht="24.4" customHeight="1">
      <c r="A1101" s="247"/>
      <c r="B1101" s="218" t="s">
        <v>424</v>
      </c>
      <c r="C1101" s="102" t="s">
        <v>1700</v>
      </c>
      <c r="D1101" s="31">
        <v>0.2</v>
      </c>
      <c r="E1101" s="69">
        <v>90.8</v>
      </c>
      <c r="F1101" s="69">
        <f t="shared" si="41"/>
        <v>18.16</v>
      </c>
      <c r="G1101" s="113">
        <v>0.05</v>
      </c>
      <c r="H1101" s="101">
        <f t="shared" si="40"/>
        <v>0.90800000000000003</v>
      </c>
      <c r="I1101" s="228"/>
      <c r="J1101" s="216"/>
      <c r="K1101" s="30"/>
      <c r="L1101" s="30"/>
      <c r="M1101" s="286"/>
    </row>
    <row r="1102" spans="1:13" s="15" customFormat="1" ht="24.4" customHeight="1">
      <c r="A1102" s="247"/>
      <c r="B1102" s="219"/>
      <c r="C1102" s="102" t="s">
        <v>1701</v>
      </c>
      <c r="D1102" s="31">
        <v>0.2</v>
      </c>
      <c r="E1102" s="69">
        <v>90.8</v>
      </c>
      <c r="F1102" s="69">
        <f t="shared" si="41"/>
        <v>18.16</v>
      </c>
      <c r="G1102" s="113">
        <v>0.05</v>
      </c>
      <c r="H1102" s="101">
        <f t="shared" si="40"/>
        <v>0.90800000000000003</v>
      </c>
      <c r="I1102" s="228"/>
      <c r="J1102" s="216"/>
      <c r="K1102" s="30"/>
      <c r="L1102" s="30"/>
      <c r="M1102" s="286"/>
    </row>
    <row r="1103" spans="1:13" s="15" customFormat="1" ht="24.4" customHeight="1">
      <c r="A1103" s="247"/>
      <c r="B1103" s="219"/>
      <c r="C1103" s="102" t="s">
        <v>1094</v>
      </c>
      <c r="D1103" s="31">
        <v>0.2</v>
      </c>
      <c r="E1103" s="69">
        <v>90.8</v>
      </c>
      <c r="F1103" s="69">
        <f t="shared" si="41"/>
        <v>18.16</v>
      </c>
      <c r="G1103" s="113">
        <v>0.05</v>
      </c>
      <c r="H1103" s="101">
        <f t="shared" si="40"/>
        <v>0.90800000000000003</v>
      </c>
      <c r="I1103" s="228"/>
      <c r="J1103" s="216"/>
      <c r="K1103" s="30"/>
      <c r="L1103" s="30"/>
      <c r="M1103" s="286"/>
    </row>
    <row r="1104" spans="1:13" s="15" customFormat="1" ht="24.4" customHeight="1">
      <c r="A1104" s="247"/>
      <c r="B1104" s="219"/>
      <c r="C1104" s="102" t="s">
        <v>1702</v>
      </c>
      <c r="D1104" s="31">
        <v>0.2</v>
      </c>
      <c r="E1104" s="69">
        <v>63.5</v>
      </c>
      <c r="F1104" s="69">
        <f t="shared" si="41"/>
        <v>12.700000000000001</v>
      </c>
      <c r="G1104" s="113">
        <v>0.05</v>
      </c>
      <c r="H1104" s="101">
        <f t="shared" si="40"/>
        <v>0.63500000000000012</v>
      </c>
      <c r="I1104" s="228"/>
      <c r="J1104" s="216"/>
      <c r="K1104" s="30"/>
      <c r="L1104" s="30"/>
      <c r="M1104" s="286"/>
    </row>
    <row r="1105" spans="1:13" s="15" customFormat="1" ht="24.4" customHeight="1">
      <c r="A1105" s="247"/>
      <c r="B1105" s="219"/>
      <c r="C1105" s="102" t="s">
        <v>1703</v>
      </c>
      <c r="D1105" s="31">
        <v>0.2</v>
      </c>
      <c r="E1105" s="69">
        <v>90.8</v>
      </c>
      <c r="F1105" s="69">
        <f t="shared" si="41"/>
        <v>18.16</v>
      </c>
      <c r="G1105" s="113">
        <v>0.05</v>
      </c>
      <c r="H1105" s="101">
        <f t="shared" si="40"/>
        <v>0.90800000000000003</v>
      </c>
      <c r="I1105" s="228"/>
      <c r="J1105" s="216"/>
      <c r="K1105" s="30"/>
      <c r="L1105" s="30"/>
      <c r="M1105" s="286"/>
    </row>
    <row r="1106" spans="1:13" s="15" customFormat="1" ht="24.4" customHeight="1">
      <c r="A1106" s="247"/>
      <c r="B1106" s="220"/>
      <c r="C1106" s="102" t="s">
        <v>1704</v>
      </c>
      <c r="D1106" s="31">
        <v>0.2</v>
      </c>
      <c r="E1106" s="69">
        <v>90.8</v>
      </c>
      <c r="F1106" s="69">
        <f t="shared" si="41"/>
        <v>18.16</v>
      </c>
      <c r="G1106" s="113">
        <v>0.05</v>
      </c>
      <c r="H1106" s="101">
        <f t="shared" si="40"/>
        <v>0.90800000000000003</v>
      </c>
      <c r="I1106" s="228"/>
      <c r="J1106" s="216"/>
      <c r="K1106" s="30"/>
      <c r="L1106" s="30"/>
      <c r="M1106" s="286"/>
    </row>
    <row r="1107" spans="1:13" s="15" customFormat="1" ht="24.4" customHeight="1">
      <c r="A1107" s="247"/>
      <c r="B1107" s="233" t="s">
        <v>2747</v>
      </c>
      <c r="C1107" s="68" t="s">
        <v>1151</v>
      </c>
      <c r="D1107" s="104">
        <f t="shared" ref="D1107:D1112" si="42">1/3*1</f>
        <v>0.33333333333333331</v>
      </c>
      <c r="E1107" s="69">
        <v>152.19999999999999</v>
      </c>
      <c r="F1107" s="69">
        <f t="shared" si="41"/>
        <v>50.733333333333327</v>
      </c>
      <c r="G1107" s="113">
        <v>0.05</v>
      </c>
      <c r="H1107" s="101">
        <f t="shared" si="40"/>
        <v>2.5366666666666666</v>
      </c>
      <c r="I1107" s="228"/>
      <c r="J1107" s="216"/>
      <c r="K1107" s="30"/>
      <c r="L1107" s="30"/>
      <c r="M1107" s="286"/>
    </row>
    <row r="1108" spans="1:13" s="15" customFormat="1" ht="24.4" customHeight="1">
      <c r="A1108" s="247"/>
      <c r="B1108" s="233"/>
      <c r="C1108" s="68" t="s">
        <v>1152</v>
      </c>
      <c r="D1108" s="104">
        <f t="shared" si="42"/>
        <v>0.33333333333333331</v>
      </c>
      <c r="E1108" s="69">
        <v>152.19999999999999</v>
      </c>
      <c r="F1108" s="69">
        <f t="shared" si="41"/>
        <v>50.733333333333327</v>
      </c>
      <c r="G1108" s="113">
        <v>0.05</v>
      </c>
      <c r="H1108" s="101">
        <f t="shared" si="40"/>
        <v>2.5366666666666666</v>
      </c>
      <c r="I1108" s="228"/>
      <c r="J1108" s="216"/>
      <c r="K1108" s="30"/>
      <c r="L1108" s="30"/>
      <c r="M1108" s="286"/>
    </row>
    <row r="1109" spans="1:13" s="15" customFormat="1" ht="24.4" customHeight="1">
      <c r="A1109" s="247"/>
      <c r="B1109" s="233"/>
      <c r="C1109" s="68" t="s">
        <v>1153</v>
      </c>
      <c r="D1109" s="104">
        <f t="shared" si="42"/>
        <v>0.33333333333333331</v>
      </c>
      <c r="E1109" s="69">
        <v>152.19999999999999</v>
      </c>
      <c r="F1109" s="69">
        <f t="shared" si="41"/>
        <v>50.733333333333327</v>
      </c>
      <c r="G1109" s="113">
        <v>0.05</v>
      </c>
      <c r="H1109" s="101">
        <f t="shared" si="40"/>
        <v>2.5366666666666666</v>
      </c>
      <c r="I1109" s="228"/>
      <c r="J1109" s="216"/>
      <c r="K1109" s="30"/>
      <c r="L1109" s="30"/>
      <c r="M1109" s="286"/>
    </row>
    <row r="1110" spans="1:13" s="15" customFormat="1" ht="24.4" customHeight="1">
      <c r="A1110" s="247"/>
      <c r="B1110" s="233"/>
      <c r="C1110" s="68" t="s">
        <v>1154</v>
      </c>
      <c r="D1110" s="104">
        <f t="shared" si="42"/>
        <v>0.33333333333333331</v>
      </c>
      <c r="E1110" s="69">
        <v>152.19999999999999</v>
      </c>
      <c r="F1110" s="69">
        <f t="shared" si="41"/>
        <v>50.733333333333327</v>
      </c>
      <c r="G1110" s="113">
        <v>0.05</v>
      </c>
      <c r="H1110" s="101">
        <f t="shared" si="40"/>
        <v>2.5366666666666666</v>
      </c>
      <c r="I1110" s="228"/>
      <c r="J1110" s="216"/>
      <c r="K1110" s="30"/>
      <c r="L1110" s="30"/>
      <c r="M1110" s="286"/>
    </row>
    <row r="1111" spans="1:13" s="15" customFormat="1" ht="24.4" customHeight="1">
      <c r="A1111" s="247"/>
      <c r="B1111" s="233"/>
      <c r="C1111" s="68" t="s">
        <v>1155</v>
      </c>
      <c r="D1111" s="104">
        <f t="shared" si="42"/>
        <v>0.33333333333333331</v>
      </c>
      <c r="E1111" s="69">
        <v>152.19999999999999</v>
      </c>
      <c r="F1111" s="69">
        <f t="shared" si="41"/>
        <v>50.733333333333327</v>
      </c>
      <c r="G1111" s="113">
        <v>0.05</v>
      </c>
      <c r="H1111" s="101">
        <f t="shared" si="40"/>
        <v>2.5366666666666666</v>
      </c>
      <c r="I1111" s="228"/>
      <c r="J1111" s="216"/>
      <c r="K1111" s="30"/>
      <c r="L1111" s="30"/>
      <c r="M1111" s="286"/>
    </row>
    <row r="1112" spans="1:13" s="15" customFormat="1" ht="24.4" customHeight="1">
      <c r="A1112" s="247"/>
      <c r="B1112" s="233"/>
      <c r="C1112" s="68" t="s">
        <v>1156</v>
      </c>
      <c r="D1112" s="104">
        <f t="shared" si="42"/>
        <v>0.33333333333333331</v>
      </c>
      <c r="E1112" s="69">
        <v>152.19999999999999</v>
      </c>
      <c r="F1112" s="69">
        <f t="shared" si="41"/>
        <v>50.733333333333327</v>
      </c>
      <c r="G1112" s="113">
        <v>0.05</v>
      </c>
      <c r="H1112" s="101">
        <f t="shared" si="40"/>
        <v>2.5366666666666666</v>
      </c>
      <c r="I1112" s="228"/>
      <c r="J1112" s="216"/>
      <c r="K1112" s="30"/>
      <c r="L1112" s="30"/>
      <c r="M1112" s="286"/>
    </row>
    <row r="1113" spans="1:13" s="15" customFormat="1" ht="24.4" customHeight="1">
      <c r="A1113" s="247"/>
      <c r="B1113" s="233" t="s">
        <v>3789</v>
      </c>
      <c r="C1113" s="68" t="s">
        <v>1157</v>
      </c>
      <c r="D1113" s="31">
        <v>0.5</v>
      </c>
      <c r="E1113" s="69">
        <v>64.599999999999994</v>
      </c>
      <c r="F1113" s="69">
        <f t="shared" si="41"/>
        <v>32.299999999999997</v>
      </c>
      <c r="G1113" s="113">
        <v>0.05</v>
      </c>
      <c r="H1113" s="101">
        <f t="shared" si="40"/>
        <v>1.615</v>
      </c>
      <c r="I1113" s="228"/>
      <c r="J1113" s="216"/>
      <c r="K1113" s="30"/>
      <c r="L1113" s="30"/>
      <c r="M1113" s="286"/>
    </row>
    <row r="1114" spans="1:13" s="15" customFormat="1" ht="24.4" customHeight="1">
      <c r="A1114" s="247"/>
      <c r="B1114" s="233"/>
      <c r="C1114" s="68" t="s">
        <v>3876</v>
      </c>
      <c r="D1114" s="31">
        <v>0.5</v>
      </c>
      <c r="E1114" s="69">
        <v>47.1</v>
      </c>
      <c r="F1114" s="69">
        <f t="shared" si="41"/>
        <v>23.55</v>
      </c>
      <c r="G1114" s="113">
        <v>0.05</v>
      </c>
      <c r="H1114" s="101">
        <f t="shared" si="40"/>
        <v>1.1775</v>
      </c>
      <c r="I1114" s="228"/>
      <c r="J1114" s="216"/>
      <c r="K1114" s="30"/>
      <c r="L1114" s="30"/>
      <c r="M1114" s="286"/>
    </row>
    <row r="1115" spans="1:13" s="15" customFormat="1" ht="24.4" customHeight="1">
      <c r="A1115" s="247"/>
      <c r="B1115" s="233"/>
      <c r="C1115" s="68" t="s">
        <v>3540</v>
      </c>
      <c r="D1115" s="31">
        <v>0.5</v>
      </c>
      <c r="E1115" s="69">
        <v>71.2</v>
      </c>
      <c r="F1115" s="69">
        <f t="shared" si="41"/>
        <v>35.6</v>
      </c>
      <c r="G1115" s="113">
        <v>0.05</v>
      </c>
      <c r="H1115" s="101">
        <f t="shared" si="40"/>
        <v>1.7800000000000002</v>
      </c>
      <c r="I1115" s="228"/>
      <c r="J1115" s="216"/>
      <c r="K1115" s="30"/>
      <c r="L1115" s="30"/>
      <c r="M1115" s="286"/>
    </row>
    <row r="1116" spans="1:13" s="15" customFormat="1" ht="24.4" customHeight="1">
      <c r="A1116" s="247"/>
      <c r="B1116" s="233"/>
      <c r="C1116" s="68" t="s">
        <v>599</v>
      </c>
      <c r="D1116" s="31">
        <v>1</v>
      </c>
      <c r="E1116" s="69">
        <v>41.1</v>
      </c>
      <c r="F1116" s="69">
        <f t="shared" si="41"/>
        <v>41.1</v>
      </c>
      <c r="G1116" s="113">
        <v>0.05</v>
      </c>
      <c r="H1116" s="101">
        <f t="shared" si="40"/>
        <v>2.0550000000000002</v>
      </c>
      <c r="I1116" s="228"/>
      <c r="J1116" s="216"/>
      <c r="K1116" s="30"/>
      <c r="L1116" s="30"/>
      <c r="M1116" s="286"/>
    </row>
    <row r="1117" spans="1:13" s="15" customFormat="1" ht="24.4" customHeight="1">
      <c r="A1117" s="247"/>
      <c r="B1117" s="233"/>
      <c r="C1117" s="68" t="s">
        <v>598</v>
      </c>
      <c r="D1117" s="31">
        <v>0.5</v>
      </c>
      <c r="E1117" s="69">
        <v>54.8</v>
      </c>
      <c r="F1117" s="69">
        <f t="shared" si="41"/>
        <v>27.4</v>
      </c>
      <c r="G1117" s="113">
        <v>0.05</v>
      </c>
      <c r="H1117" s="101">
        <f t="shared" si="40"/>
        <v>1.37</v>
      </c>
      <c r="I1117" s="228"/>
      <c r="J1117" s="216"/>
      <c r="K1117" s="30"/>
      <c r="L1117" s="30"/>
      <c r="M1117" s="286"/>
    </row>
    <row r="1118" spans="1:13" s="15" customFormat="1" ht="24.4" customHeight="1">
      <c r="A1118" s="247"/>
      <c r="B1118" s="233"/>
      <c r="C1118" s="68" t="s">
        <v>2944</v>
      </c>
      <c r="D1118" s="31">
        <v>0.5</v>
      </c>
      <c r="E1118" s="69">
        <v>64.599999999999994</v>
      </c>
      <c r="F1118" s="69">
        <f t="shared" si="41"/>
        <v>32.299999999999997</v>
      </c>
      <c r="G1118" s="113">
        <v>0.05</v>
      </c>
      <c r="H1118" s="101">
        <f t="shared" si="40"/>
        <v>1.615</v>
      </c>
      <c r="I1118" s="228"/>
      <c r="J1118" s="216"/>
      <c r="K1118" s="30"/>
      <c r="L1118" s="30"/>
      <c r="M1118" s="286"/>
    </row>
    <row r="1119" spans="1:13" s="15" customFormat="1" ht="24.4" customHeight="1">
      <c r="A1119" s="247"/>
      <c r="B1119" s="233"/>
      <c r="C1119" s="68" t="s">
        <v>2945</v>
      </c>
      <c r="D1119" s="31">
        <v>0.5</v>
      </c>
      <c r="E1119" s="69">
        <v>71.2</v>
      </c>
      <c r="F1119" s="69">
        <f t="shared" si="41"/>
        <v>35.6</v>
      </c>
      <c r="G1119" s="113">
        <v>0.05</v>
      </c>
      <c r="H1119" s="101">
        <f t="shared" si="40"/>
        <v>1.7800000000000002</v>
      </c>
      <c r="I1119" s="228"/>
      <c r="J1119" s="216"/>
      <c r="K1119" s="30"/>
      <c r="L1119" s="30"/>
      <c r="M1119" s="286"/>
    </row>
    <row r="1120" spans="1:13" s="15" customFormat="1" ht="24.4" customHeight="1">
      <c r="A1120" s="247"/>
      <c r="B1120" s="233"/>
      <c r="C1120" s="68" t="s">
        <v>2946</v>
      </c>
      <c r="D1120" s="31">
        <v>0.71</v>
      </c>
      <c r="E1120" s="69">
        <v>68.599999999999994</v>
      </c>
      <c r="F1120" s="69">
        <f t="shared" si="41"/>
        <v>48.705999999999996</v>
      </c>
      <c r="G1120" s="113">
        <v>0.05</v>
      </c>
      <c r="H1120" s="101">
        <f t="shared" si="40"/>
        <v>2.4352999999999998</v>
      </c>
      <c r="I1120" s="228"/>
      <c r="J1120" s="216"/>
      <c r="K1120" s="30"/>
      <c r="L1120" s="30"/>
      <c r="M1120" s="286"/>
    </row>
    <row r="1121" spans="1:13" s="15" customFormat="1" ht="24.4" customHeight="1">
      <c r="A1121" s="247"/>
      <c r="B1121" s="233"/>
      <c r="C1121" s="68" t="s">
        <v>2947</v>
      </c>
      <c r="D1121" s="31">
        <v>0.5</v>
      </c>
      <c r="E1121" s="69">
        <v>73.400000000000006</v>
      </c>
      <c r="F1121" s="69">
        <f t="shared" si="41"/>
        <v>36.700000000000003</v>
      </c>
      <c r="G1121" s="113">
        <v>0.05</v>
      </c>
      <c r="H1121" s="101">
        <f t="shared" si="40"/>
        <v>1.8350000000000002</v>
      </c>
      <c r="I1121" s="228"/>
      <c r="J1121" s="216"/>
      <c r="K1121" s="30"/>
      <c r="L1121" s="30"/>
      <c r="M1121" s="286"/>
    </row>
    <row r="1122" spans="1:13" s="15" customFormat="1" ht="24.4" customHeight="1">
      <c r="A1122" s="247"/>
      <c r="B1122" s="233"/>
      <c r="C1122" s="68" t="s">
        <v>3793</v>
      </c>
      <c r="D1122" s="31">
        <v>0.5</v>
      </c>
      <c r="E1122" s="69">
        <v>44.9</v>
      </c>
      <c r="F1122" s="69">
        <f t="shared" si="41"/>
        <v>22.45</v>
      </c>
      <c r="G1122" s="113">
        <v>0.05</v>
      </c>
      <c r="H1122" s="101">
        <f t="shared" si="40"/>
        <v>1.1225000000000001</v>
      </c>
      <c r="I1122" s="228"/>
      <c r="J1122" s="216"/>
      <c r="K1122" s="30"/>
      <c r="L1122" s="30"/>
      <c r="M1122" s="286"/>
    </row>
    <row r="1123" spans="1:13" s="15" customFormat="1" ht="24.4" customHeight="1">
      <c r="A1123" s="247"/>
      <c r="B1123" s="233"/>
      <c r="C1123" s="68" t="s">
        <v>619</v>
      </c>
      <c r="D1123" s="31">
        <v>0.5</v>
      </c>
      <c r="E1123" s="69">
        <v>47.1</v>
      </c>
      <c r="F1123" s="69">
        <f t="shared" si="41"/>
        <v>23.55</v>
      </c>
      <c r="G1123" s="113">
        <v>0.05</v>
      </c>
      <c r="H1123" s="101">
        <f t="shared" si="40"/>
        <v>1.1775</v>
      </c>
      <c r="I1123" s="228"/>
      <c r="J1123" s="216"/>
      <c r="K1123" s="30"/>
      <c r="L1123" s="30"/>
      <c r="M1123" s="286"/>
    </row>
    <row r="1124" spans="1:13" s="15" customFormat="1" ht="24.4" customHeight="1">
      <c r="A1124" s="247"/>
      <c r="B1124" s="233"/>
      <c r="C1124" s="68" t="s">
        <v>495</v>
      </c>
      <c r="D1124" s="31">
        <v>0.5</v>
      </c>
      <c r="E1124" s="69">
        <v>55.9</v>
      </c>
      <c r="F1124" s="69">
        <f t="shared" si="41"/>
        <v>27.95</v>
      </c>
      <c r="G1124" s="113">
        <v>0.05</v>
      </c>
      <c r="H1124" s="101">
        <f t="shared" si="40"/>
        <v>1.3975</v>
      </c>
      <c r="I1124" s="228"/>
      <c r="J1124" s="216"/>
      <c r="K1124" s="30"/>
      <c r="L1124" s="30"/>
      <c r="M1124" s="286"/>
    </row>
    <row r="1125" spans="1:13" s="15" customFormat="1" ht="24.4" customHeight="1">
      <c r="A1125" s="247"/>
      <c r="B1125" s="233"/>
      <c r="C1125" s="68" t="s">
        <v>3172</v>
      </c>
      <c r="D1125" s="31">
        <v>0.5</v>
      </c>
      <c r="E1125" s="69">
        <v>74.5</v>
      </c>
      <c r="F1125" s="69">
        <f t="shared" si="41"/>
        <v>37.25</v>
      </c>
      <c r="G1125" s="113">
        <v>0.05</v>
      </c>
      <c r="H1125" s="101">
        <f t="shared" si="40"/>
        <v>1.8625</v>
      </c>
      <c r="I1125" s="228"/>
      <c r="J1125" s="216"/>
      <c r="K1125" s="30"/>
      <c r="L1125" s="30"/>
      <c r="M1125" s="286"/>
    </row>
    <row r="1126" spans="1:13" s="15" customFormat="1" ht="24.4" customHeight="1">
      <c r="A1126" s="247"/>
      <c r="B1126" s="233"/>
      <c r="C1126" s="68" t="s">
        <v>3541</v>
      </c>
      <c r="D1126" s="31">
        <v>0.5</v>
      </c>
      <c r="E1126" s="69">
        <v>47.1</v>
      </c>
      <c r="F1126" s="69">
        <f t="shared" si="41"/>
        <v>23.55</v>
      </c>
      <c r="G1126" s="113">
        <v>0.05</v>
      </c>
      <c r="H1126" s="101">
        <f t="shared" si="40"/>
        <v>1.1775</v>
      </c>
      <c r="I1126" s="229"/>
      <c r="J1126" s="217"/>
      <c r="K1126" s="30"/>
      <c r="L1126" s="30"/>
      <c r="M1126" s="286"/>
    </row>
    <row r="1127" spans="1:13" s="15" customFormat="1" ht="24.4" customHeight="1">
      <c r="A1127" s="247" t="s">
        <v>973</v>
      </c>
      <c r="B1127" s="233" t="s">
        <v>974</v>
      </c>
      <c r="C1127" s="68" t="s">
        <v>3627</v>
      </c>
      <c r="D1127" s="31">
        <v>1</v>
      </c>
      <c r="E1127" s="69">
        <v>47.4</v>
      </c>
      <c r="F1127" s="69">
        <f t="shared" si="41"/>
        <v>47.4</v>
      </c>
      <c r="G1127" s="113">
        <v>0.05</v>
      </c>
      <c r="H1127" s="101">
        <f t="shared" si="40"/>
        <v>2.37</v>
      </c>
      <c r="I1127" s="227">
        <f>SUM(F1127:F1149)+SUM(H1127:H1149)</f>
        <v>1094.5969999999998</v>
      </c>
      <c r="J1127" s="215">
        <v>1100</v>
      </c>
      <c r="K1127" s="30"/>
      <c r="L1127" s="30"/>
      <c r="M1127" s="286"/>
    </row>
    <row r="1128" spans="1:13" s="15" customFormat="1" ht="24.4" customHeight="1">
      <c r="A1128" s="299"/>
      <c r="B1128" s="233"/>
      <c r="C1128" s="82" t="s">
        <v>871</v>
      </c>
      <c r="D1128" s="31">
        <v>1</v>
      </c>
      <c r="E1128" s="69">
        <v>47.4</v>
      </c>
      <c r="F1128" s="69">
        <f t="shared" si="41"/>
        <v>47.4</v>
      </c>
      <c r="G1128" s="113">
        <v>0.05</v>
      </c>
      <c r="H1128" s="101">
        <f t="shared" si="40"/>
        <v>2.37</v>
      </c>
      <c r="I1128" s="228"/>
      <c r="J1128" s="216"/>
      <c r="K1128" s="30"/>
      <c r="L1128" s="30"/>
      <c r="M1128" s="286"/>
    </row>
    <row r="1129" spans="1:13" s="15" customFormat="1" ht="24.4" customHeight="1">
      <c r="A1129" s="299"/>
      <c r="B1129" s="233"/>
      <c r="C1129" s="68" t="s">
        <v>200</v>
      </c>
      <c r="D1129" s="31">
        <v>1</v>
      </c>
      <c r="E1129" s="69">
        <v>47.4</v>
      </c>
      <c r="F1129" s="69">
        <f t="shared" si="41"/>
        <v>47.4</v>
      </c>
      <c r="G1129" s="113">
        <v>0.05</v>
      </c>
      <c r="H1129" s="101">
        <f t="shared" si="40"/>
        <v>2.37</v>
      </c>
      <c r="I1129" s="228"/>
      <c r="J1129" s="216"/>
      <c r="K1129" s="30"/>
      <c r="L1129" s="30"/>
      <c r="M1129" s="286"/>
    </row>
    <row r="1130" spans="1:13" s="15" customFormat="1" ht="24.4" customHeight="1">
      <c r="A1130" s="299"/>
      <c r="B1130" s="233" t="s">
        <v>1736</v>
      </c>
      <c r="C1130" s="68" t="s">
        <v>201</v>
      </c>
      <c r="D1130" s="31">
        <v>0.5</v>
      </c>
      <c r="E1130" s="69">
        <v>81</v>
      </c>
      <c r="F1130" s="69">
        <f t="shared" si="41"/>
        <v>40.5</v>
      </c>
      <c r="G1130" s="113">
        <v>0.05</v>
      </c>
      <c r="H1130" s="101">
        <f t="shared" si="40"/>
        <v>2.0249999999999999</v>
      </c>
      <c r="I1130" s="228"/>
      <c r="J1130" s="216"/>
      <c r="K1130" s="30"/>
      <c r="L1130" s="30"/>
      <c r="M1130" s="286"/>
    </row>
    <row r="1131" spans="1:13" s="15" customFormat="1" ht="24.4" customHeight="1">
      <c r="A1131" s="299"/>
      <c r="B1131" s="233"/>
      <c r="C1131" s="68" t="s">
        <v>1890</v>
      </c>
      <c r="D1131" s="31">
        <v>0.5</v>
      </c>
      <c r="E1131" s="69">
        <v>81</v>
      </c>
      <c r="F1131" s="69">
        <f t="shared" si="41"/>
        <v>40.5</v>
      </c>
      <c r="G1131" s="113">
        <v>0.05</v>
      </c>
      <c r="H1131" s="101">
        <f t="shared" si="40"/>
        <v>2.0249999999999999</v>
      </c>
      <c r="I1131" s="228"/>
      <c r="J1131" s="216"/>
      <c r="K1131" s="30"/>
      <c r="L1131" s="30"/>
      <c r="M1131" s="286"/>
    </row>
    <row r="1132" spans="1:13" s="15" customFormat="1" ht="24.4" customHeight="1">
      <c r="A1132" s="299"/>
      <c r="B1132" s="218" t="s">
        <v>1221</v>
      </c>
      <c r="C1132" s="102" t="s">
        <v>1887</v>
      </c>
      <c r="D1132" s="104">
        <f t="shared" ref="D1132:D1139" si="43">1/3*1</f>
        <v>0.33333333333333331</v>
      </c>
      <c r="E1132" s="69">
        <v>133.19999999999999</v>
      </c>
      <c r="F1132" s="69">
        <f t="shared" si="41"/>
        <v>44.399999999999991</v>
      </c>
      <c r="G1132" s="113">
        <v>0.05</v>
      </c>
      <c r="H1132" s="101">
        <f t="shared" si="40"/>
        <v>2.2199999999999998</v>
      </c>
      <c r="I1132" s="228"/>
      <c r="J1132" s="216"/>
      <c r="K1132" s="30"/>
      <c r="L1132" s="30"/>
      <c r="M1132" s="286"/>
    </row>
    <row r="1133" spans="1:13" s="15" customFormat="1" ht="24.4" customHeight="1">
      <c r="A1133" s="299"/>
      <c r="B1133" s="219"/>
      <c r="C1133" s="102" t="s">
        <v>1888</v>
      </c>
      <c r="D1133" s="104">
        <f t="shared" si="43"/>
        <v>0.33333333333333331</v>
      </c>
      <c r="E1133" s="69">
        <v>136.69999999999999</v>
      </c>
      <c r="F1133" s="69">
        <f t="shared" si="41"/>
        <v>45.566666666666663</v>
      </c>
      <c r="G1133" s="113">
        <v>0.05</v>
      </c>
      <c r="H1133" s="101">
        <f t="shared" si="40"/>
        <v>2.2783333333333333</v>
      </c>
      <c r="I1133" s="228"/>
      <c r="J1133" s="216"/>
      <c r="K1133" s="30"/>
      <c r="L1133" s="30"/>
      <c r="M1133" s="286"/>
    </row>
    <row r="1134" spans="1:13" s="15" customFormat="1" ht="24.4" customHeight="1">
      <c r="A1134" s="299"/>
      <c r="B1134" s="220"/>
      <c r="C1134" s="102" t="s">
        <v>1889</v>
      </c>
      <c r="D1134" s="104">
        <f t="shared" si="43"/>
        <v>0.33333333333333331</v>
      </c>
      <c r="E1134" s="69">
        <v>163.30000000000001</v>
      </c>
      <c r="F1134" s="69">
        <f t="shared" si="41"/>
        <v>54.433333333333337</v>
      </c>
      <c r="G1134" s="113">
        <v>0.05</v>
      </c>
      <c r="H1134" s="101">
        <f t="shared" ref="H1134:H1195" si="44">F1134*G1134</f>
        <v>2.7216666666666671</v>
      </c>
      <c r="I1134" s="228"/>
      <c r="J1134" s="216"/>
      <c r="K1134" s="30"/>
      <c r="L1134" s="30"/>
      <c r="M1134" s="286"/>
    </row>
    <row r="1135" spans="1:13" s="15" customFormat="1" ht="24.4" customHeight="1">
      <c r="A1135" s="299"/>
      <c r="B1135" s="233" t="s">
        <v>135</v>
      </c>
      <c r="C1135" s="68" t="s">
        <v>202</v>
      </c>
      <c r="D1135" s="104">
        <f t="shared" si="43"/>
        <v>0.33333333333333331</v>
      </c>
      <c r="E1135" s="69">
        <v>193.2</v>
      </c>
      <c r="F1135" s="69">
        <f t="shared" si="41"/>
        <v>64.399999999999991</v>
      </c>
      <c r="G1135" s="113">
        <v>0.05</v>
      </c>
      <c r="H1135" s="101">
        <f t="shared" si="44"/>
        <v>3.2199999999999998</v>
      </c>
      <c r="I1135" s="228"/>
      <c r="J1135" s="216"/>
      <c r="K1135" s="30"/>
      <c r="L1135" s="30"/>
      <c r="M1135" s="286"/>
    </row>
    <row r="1136" spans="1:13" s="15" customFormat="1" ht="24.4" customHeight="1">
      <c r="A1136" s="299"/>
      <c r="B1136" s="233"/>
      <c r="C1136" s="68" t="s">
        <v>203</v>
      </c>
      <c r="D1136" s="104">
        <f t="shared" si="43"/>
        <v>0.33333333333333331</v>
      </c>
      <c r="E1136" s="69">
        <v>193.2</v>
      </c>
      <c r="F1136" s="69">
        <f t="shared" si="41"/>
        <v>64.399999999999991</v>
      </c>
      <c r="G1136" s="113">
        <v>0.05</v>
      </c>
      <c r="H1136" s="101">
        <f t="shared" si="44"/>
        <v>3.2199999999999998</v>
      </c>
      <c r="I1136" s="228"/>
      <c r="J1136" s="216"/>
      <c r="K1136" s="30"/>
      <c r="L1136" s="30"/>
      <c r="M1136" s="286"/>
    </row>
    <row r="1137" spans="1:13" s="15" customFormat="1" ht="24.4" customHeight="1">
      <c r="A1137" s="299"/>
      <c r="B1137" s="50" t="s">
        <v>3198</v>
      </c>
      <c r="C1137" s="102" t="s">
        <v>1104</v>
      </c>
      <c r="D1137" s="104">
        <f t="shared" si="43"/>
        <v>0.33333333333333331</v>
      </c>
      <c r="E1137" s="69">
        <v>66.2</v>
      </c>
      <c r="F1137" s="69">
        <f t="shared" si="41"/>
        <v>22.066666666666666</v>
      </c>
      <c r="G1137" s="113">
        <v>0.05</v>
      </c>
      <c r="H1137" s="101">
        <f t="shared" si="44"/>
        <v>1.1033333333333333</v>
      </c>
      <c r="I1137" s="228"/>
      <c r="J1137" s="216"/>
      <c r="K1137" s="30"/>
      <c r="L1137" s="30"/>
      <c r="M1137" s="286"/>
    </row>
    <row r="1138" spans="1:13" s="15" customFormat="1" ht="24.4" customHeight="1">
      <c r="A1138" s="299"/>
      <c r="B1138" s="233" t="s">
        <v>3786</v>
      </c>
      <c r="C1138" s="68" t="s">
        <v>3655</v>
      </c>
      <c r="D1138" s="104">
        <f t="shared" si="43"/>
        <v>0.33333333333333331</v>
      </c>
      <c r="E1138" s="69">
        <v>193.2</v>
      </c>
      <c r="F1138" s="69">
        <f t="shared" si="41"/>
        <v>64.399999999999991</v>
      </c>
      <c r="G1138" s="113">
        <v>0.05</v>
      </c>
      <c r="H1138" s="101">
        <f t="shared" si="44"/>
        <v>3.2199999999999998</v>
      </c>
      <c r="I1138" s="228"/>
      <c r="J1138" s="216"/>
      <c r="K1138" s="30"/>
      <c r="L1138" s="30"/>
      <c r="M1138" s="286"/>
    </row>
    <row r="1139" spans="1:13" s="15" customFormat="1" ht="24.4" customHeight="1">
      <c r="A1139" s="299"/>
      <c r="B1139" s="233"/>
      <c r="C1139" s="68" t="s">
        <v>963</v>
      </c>
      <c r="D1139" s="104">
        <f t="shared" si="43"/>
        <v>0.33333333333333331</v>
      </c>
      <c r="E1139" s="69">
        <v>172.7</v>
      </c>
      <c r="F1139" s="69">
        <f t="shared" si="41"/>
        <v>57.566666666666663</v>
      </c>
      <c r="G1139" s="113">
        <v>0.05</v>
      </c>
      <c r="H1139" s="101">
        <f t="shared" si="44"/>
        <v>2.8783333333333334</v>
      </c>
      <c r="I1139" s="228"/>
      <c r="J1139" s="216"/>
      <c r="K1139" s="30"/>
      <c r="L1139" s="30"/>
      <c r="M1139" s="286"/>
    </row>
    <row r="1140" spans="1:13" s="15" customFormat="1" ht="24.4" customHeight="1">
      <c r="A1140" s="299"/>
      <c r="B1140" s="233"/>
      <c r="C1140" s="68" t="s">
        <v>964</v>
      </c>
      <c r="D1140" s="31">
        <v>0.2</v>
      </c>
      <c r="E1140" s="69">
        <v>124.9</v>
      </c>
      <c r="F1140" s="69">
        <f t="shared" si="41"/>
        <v>24.980000000000004</v>
      </c>
      <c r="G1140" s="113">
        <v>0.05</v>
      </c>
      <c r="H1140" s="101">
        <f t="shared" si="44"/>
        <v>1.2490000000000003</v>
      </c>
      <c r="I1140" s="228"/>
      <c r="J1140" s="216"/>
      <c r="K1140" s="30"/>
      <c r="L1140" s="30"/>
      <c r="M1140" s="286"/>
    </row>
    <row r="1141" spans="1:13" s="15" customFormat="1" ht="24.4" customHeight="1">
      <c r="A1141" s="299"/>
      <c r="B1141" s="233"/>
      <c r="C1141" s="68" t="s">
        <v>965</v>
      </c>
      <c r="D1141" s="31">
        <v>0.4</v>
      </c>
      <c r="E1141" s="69">
        <v>127.5</v>
      </c>
      <c r="F1141" s="69">
        <f t="shared" si="41"/>
        <v>51</v>
      </c>
      <c r="G1141" s="113">
        <v>0.05</v>
      </c>
      <c r="H1141" s="101">
        <f t="shared" si="44"/>
        <v>2.5500000000000003</v>
      </c>
      <c r="I1141" s="228"/>
      <c r="J1141" s="216"/>
      <c r="K1141" s="30"/>
      <c r="L1141" s="30"/>
      <c r="M1141" s="286"/>
    </row>
    <row r="1142" spans="1:13" s="15" customFormat="1" ht="24.4" customHeight="1">
      <c r="A1142" s="299"/>
      <c r="B1142" s="233"/>
      <c r="C1142" s="68" t="s">
        <v>966</v>
      </c>
      <c r="D1142" s="31">
        <v>0.4</v>
      </c>
      <c r="E1142" s="69">
        <v>117</v>
      </c>
      <c r="F1142" s="69">
        <f t="shared" si="41"/>
        <v>46.800000000000004</v>
      </c>
      <c r="G1142" s="113">
        <v>0.05</v>
      </c>
      <c r="H1142" s="101">
        <f t="shared" si="44"/>
        <v>2.3400000000000003</v>
      </c>
      <c r="I1142" s="228"/>
      <c r="J1142" s="216"/>
      <c r="K1142" s="30"/>
      <c r="L1142" s="30"/>
      <c r="M1142" s="286"/>
    </row>
    <row r="1143" spans="1:13" s="15" customFormat="1" ht="24.4" customHeight="1">
      <c r="A1143" s="299"/>
      <c r="B1143" s="233"/>
      <c r="C1143" s="68" t="s">
        <v>967</v>
      </c>
      <c r="D1143" s="31">
        <v>0.2</v>
      </c>
      <c r="E1143" s="69">
        <v>172.3</v>
      </c>
      <c r="F1143" s="69">
        <f t="shared" si="41"/>
        <v>34.46</v>
      </c>
      <c r="G1143" s="113">
        <v>0.05</v>
      </c>
      <c r="H1143" s="101">
        <f t="shared" si="44"/>
        <v>1.7230000000000001</v>
      </c>
      <c r="I1143" s="228"/>
      <c r="J1143" s="216"/>
      <c r="K1143" s="30"/>
      <c r="L1143" s="30"/>
      <c r="M1143" s="286"/>
    </row>
    <row r="1144" spans="1:13" s="15" customFormat="1" ht="24.4" customHeight="1">
      <c r="A1144" s="299"/>
      <c r="B1144" s="233"/>
      <c r="C1144" s="68" t="s">
        <v>968</v>
      </c>
      <c r="D1144" s="31">
        <v>0.2</v>
      </c>
      <c r="E1144" s="69">
        <v>146</v>
      </c>
      <c r="F1144" s="69">
        <f t="shared" si="41"/>
        <v>29.200000000000003</v>
      </c>
      <c r="G1144" s="113">
        <v>0.05</v>
      </c>
      <c r="H1144" s="101">
        <f t="shared" si="44"/>
        <v>1.4600000000000002</v>
      </c>
      <c r="I1144" s="228"/>
      <c r="J1144" s="216"/>
      <c r="K1144" s="30"/>
      <c r="L1144" s="30"/>
      <c r="M1144" s="286"/>
    </row>
    <row r="1145" spans="1:13" s="15" customFormat="1" ht="24.4" customHeight="1">
      <c r="A1145" s="299"/>
      <c r="B1145" s="233"/>
      <c r="C1145" s="68" t="s">
        <v>969</v>
      </c>
      <c r="D1145" s="31">
        <v>0.2</v>
      </c>
      <c r="E1145" s="69">
        <v>140.69999999999999</v>
      </c>
      <c r="F1145" s="69">
        <f t="shared" si="41"/>
        <v>28.14</v>
      </c>
      <c r="G1145" s="113">
        <v>0.05</v>
      </c>
      <c r="H1145" s="101">
        <f t="shared" si="44"/>
        <v>1.407</v>
      </c>
      <c r="I1145" s="228"/>
      <c r="J1145" s="216"/>
      <c r="K1145" s="30"/>
      <c r="L1145" s="30"/>
      <c r="M1145" s="286"/>
    </row>
    <row r="1146" spans="1:13" s="15" customFormat="1" ht="24.4" customHeight="1">
      <c r="A1146" s="299"/>
      <c r="B1146" s="233"/>
      <c r="C1146" s="68" t="s">
        <v>3780</v>
      </c>
      <c r="D1146" s="31">
        <v>0.2</v>
      </c>
      <c r="E1146" s="69">
        <v>198.7</v>
      </c>
      <c r="F1146" s="69">
        <f t="shared" si="41"/>
        <v>39.74</v>
      </c>
      <c r="G1146" s="113">
        <v>0.05</v>
      </c>
      <c r="H1146" s="101">
        <f t="shared" si="44"/>
        <v>1.9870000000000001</v>
      </c>
      <c r="I1146" s="228"/>
      <c r="J1146" s="216"/>
      <c r="K1146" s="30"/>
      <c r="L1146" s="30"/>
      <c r="M1146" s="286"/>
    </row>
    <row r="1147" spans="1:13" s="15" customFormat="1" ht="24.4" customHeight="1">
      <c r="A1147" s="299"/>
      <c r="B1147" s="233"/>
      <c r="C1147" s="68" t="s">
        <v>970</v>
      </c>
      <c r="D1147" s="31">
        <v>0.4</v>
      </c>
      <c r="E1147" s="69">
        <v>148.6</v>
      </c>
      <c r="F1147" s="69">
        <f t="shared" si="41"/>
        <v>59.44</v>
      </c>
      <c r="G1147" s="113">
        <v>0.05</v>
      </c>
      <c r="H1147" s="101">
        <f t="shared" si="44"/>
        <v>2.972</v>
      </c>
      <c r="I1147" s="228"/>
      <c r="J1147" s="216"/>
      <c r="K1147" s="30"/>
      <c r="L1147" s="30"/>
      <c r="M1147" s="286"/>
    </row>
    <row r="1148" spans="1:13" s="15" customFormat="1" ht="24.4" customHeight="1">
      <c r="A1148" s="299"/>
      <c r="B1148" s="233"/>
      <c r="C1148" s="29" t="s">
        <v>971</v>
      </c>
      <c r="D1148" s="31">
        <v>0.4</v>
      </c>
      <c r="E1148" s="69">
        <v>119.6</v>
      </c>
      <c r="F1148" s="69">
        <f t="shared" si="41"/>
        <v>47.84</v>
      </c>
      <c r="G1148" s="113">
        <v>0.05</v>
      </c>
      <c r="H1148" s="101">
        <f t="shared" si="44"/>
        <v>2.3920000000000003</v>
      </c>
      <c r="I1148" s="228"/>
      <c r="J1148" s="216"/>
      <c r="K1148" s="30"/>
      <c r="L1148" s="30"/>
      <c r="M1148" s="286"/>
    </row>
    <row r="1149" spans="1:13" s="15" customFormat="1" ht="24.4" customHeight="1">
      <c r="A1149" s="299"/>
      <c r="B1149" s="233"/>
      <c r="C1149" s="68" t="s">
        <v>972</v>
      </c>
      <c r="D1149" s="31">
        <v>0.4</v>
      </c>
      <c r="E1149" s="69">
        <v>101.1</v>
      </c>
      <c r="F1149" s="69">
        <f t="shared" si="41"/>
        <v>40.44</v>
      </c>
      <c r="G1149" s="113">
        <v>0.05</v>
      </c>
      <c r="H1149" s="101">
        <f t="shared" si="44"/>
        <v>2.0219999999999998</v>
      </c>
      <c r="I1149" s="229"/>
      <c r="J1149" s="217"/>
      <c r="K1149" s="30"/>
      <c r="L1149" s="30"/>
      <c r="M1149" s="286"/>
    </row>
    <row r="1150" spans="1:13" s="15" customFormat="1" ht="24.4" customHeight="1">
      <c r="A1150" s="247" t="s">
        <v>975</v>
      </c>
      <c r="B1150" s="251" t="s">
        <v>2612</v>
      </c>
      <c r="C1150" s="68" t="s">
        <v>976</v>
      </c>
      <c r="D1150" s="31">
        <v>0.2</v>
      </c>
      <c r="E1150" s="69">
        <v>161.80000000000001</v>
      </c>
      <c r="F1150" s="69">
        <f t="shared" si="41"/>
        <v>32.360000000000007</v>
      </c>
      <c r="G1150" s="113">
        <v>0.05</v>
      </c>
      <c r="H1150" s="101">
        <f t="shared" si="44"/>
        <v>1.6180000000000003</v>
      </c>
      <c r="I1150" s="244">
        <f>SUM(F1150:F1201)+SUM(H1150:H1201)</f>
        <v>2323.6570000000002</v>
      </c>
      <c r="J1150" s="215">
        <v>2323.6</v>
      </c>
      <c r="K1150" s="30"/>
      <c r="L1150" s="30"/>
      <c r="M1150" s="286"/>
    </row>
    <row r="1151" spans="1:13" s="15" customFormat="1" ht="24.4" customHeight="1">
      <c r="A1151" s="299"/>
      <c r="B1151" s="251"/>
      <c r="C1151" s="68" t="s">
        <v>977</v>
      </c>
      <c r="D1151" s="31">
        <v>0.2</v>
      </c>
      <c r="E1151" s="69">
        <v>198.7</v>
      </c>
      <c r="F1151" s="69">
        <f t="shared" si="41"/>
        <v>39.74</v>
      </c>
      <c r="G1151" s="113">
        <v>0.05</v>
      </c>
      <c r="H1151" s="101">
        <f t="shared" si="44"/>
        <v>1.9870000000000001</v>
      </c>
      <c r="I1151" s="245"/>
      <c r="J1151" s="216"/>
      <c r="K1151" s="30"/>
      <c r="L1151" s="30"/>
      <c r="M1151" s="286"/>
    </row>
    <row r="1152" spans="1:13" s="15" customFormat="1" ht="24.4" customHeight="1">
      <c r="A1152" s="299"/>
      <c r="B1152" s="251"/>
      <c r="C1152" s="68" t="s">
        <v>978</v>
      </c>
      <c r="D1152" s="31">
        <v>0.2</v>
      </c>
      <c r="E1152" s="69">
        <v>272.60000000000002</v>
      </c>
      <c r="F1152" s="69">
        <f t="shared" si="41"/>
        <v>54.52000000000001</v>
      </c>
      <c r="G1152" s="113">
        <v>0.05</v>
      </c>
      <c r="H1152" s="101">
        <f t="shared" si="44"/>
        <v>2.7260000000000009</v>
      </c>
      <c r="I1152" s="245"/>
      <c r="J1152" s="216"/>
      <c r="K1152" s="30"/>
      <c r="L1152" s="30"/>
      <c r="M1152" s="286"/>
    </row>
    <row r="1153" spans="1:13" s="15" customFormat="1" ht="24.4" customHeight="1">
      <c r="A1153" s="299"/>
      <c r="B1153" s="251"/>
      <c r="C1153" s="68" t="s">
        <v>2252</v>
      </c>
      <c r="D1153" s="31">
        <v>0.4</v>
      </c>
      <c r="E1153" s="69">
        <v>124.9</v>
      </c>
      <c r="F1153" s="69">
        <f t="shared" ref="F1153:F1216" si="45">SUM(D1153*E1153)</f>
        <v>49.960000000000008</v>
      </c>
      <c r="G1153" s="113">
        <v>0.05</v>
      </c>
      <c r="H1153" s="101">
        <f t="shared" si="44"/>
        <v>2.4980000000000007</v>
      </c>
      <c r="I1153" s="245"/>
      <c r="J1153" s="216"/>
      <c r="K1153" s="30"/>
      <c r="L1153" s="30"/>
      <c r="M1153" s="286"/>
    </row>
    <row r="1154" spans="1:13" s="15" customFormat="1" ht="24.4" customHeight="1">
      <c r="A1154" s="299"/>
      <c r="B1154" s="251"/>
      <c r="C1154" s="68" t="s">
        <v>2253</v>
      </c>
      <c r="D1154" s="31">
        <v>0.2</v>
      </c>
      <c r="E1154" s="69">
        <v>246.2</v>
      </c>
      <c r="F1154" s="69">
        <f t="shared" si="45"/>
        <v>49.24</v>
      </c>
      <c r="G1154" s="113">
        <v>0.05</v>
      </c>
      <c r="H1154" s="101">
        <f t="shared" si="44"/>
        <v>2.4620000000000002</v>
      </c>
      <c r="I1154" s="245"/>
      <c r="J1154" s="216"/>
      <c r="K1154" s="30"/>
      <c r="L1154" s="30"/>
      <c r="M1154" s="286"/>
    </row>
    <row r="1155" spans="1:13" s="15" customFormat="1" ht="24.4" customHeight="1">
      <c r="A1155" s="299"/>
      <c r="B1155" s="251"/>
      <c r="C1155" s="68" t="s">
        <v>2254</v>
      </c>
      <c r="D1155" s="31">
        <v>0.2</v>
      </c>
      <c r="E1155" s="69">
        <v>204</v>
      </c>
      <c r="F1155" s="69">
        <f t="shared" si="45"/>
        <v>40.800000000000004</v>
      </c>
      <c r="G1155" s="113">
        <v>0.05</v>
      </c>
      <c r="H1155" s="101">
        <f t="shared" si="44"/>
        <v>2.0400000000000005</v>
      </c>
      <c r="I1155" s="245"/>
      <c r="J1155" s="216"/>
      <c r="K1155" s="30"/>
      <c r="L1155" s="30"/>
      <c r="M1155" s="286"/>
    </row>
    <row r="1156" spans="1:13" s="15" customFormat="1" ht="24.4" customHeight="1">
      <c r="A1156" s="299"/>
      <c r="B1156" s="251"/>
      <c r="C1156" s="68" t="s">
        <v>2255</v>
      </c>
      <c r="D1156" s="31">
        <v>0.2</v>
      </c>
      <c r="E1156" s="69">
        <v>140.69999999999999</v>
      </c>
      <c r="F1156" s="69">
        <f t="shared" si="45"/>
        <v>28.14</v>
      </c>
      <c r="G1156" s="113">
        <v>0.05</v>
      </c>
      <c r="H1156" s="101">
        <f t="shared" si="44"/>
        <v>1.407</v>
      </c>
      <c r="I1156" s="245"/>
      <c r="J1156" s="216"/>
      <c r="K1156" s="30"/>
      <c r="L1156" s="30"/>
      <c r="M1156" s="286"/>
    </row>
    <row r="1157" spans="1:13" s="15" customFormat="1" ht="24.4" customHeight="1">
      <c r="A1157" s="299"/>
      <c r="B1157" s="251"/>
      <c r="C1157" s="68" t="s">
        <v>2256</v>
      </c>
      <c r="D1157" s="31">
        <v>0.2</v>
      </c>
      <c r="E1157" s="69">
        <v>101.7</v>
      </c>
      <c r="F1157" s="69">
        <f t="shared" si="45"/>
        <v>20.340000000000003</v>
      </c>
      <c r="G1157" s="113">
        <v>0.05</v>
      </c>
      <c r="H1157" s="101">
        <f t="shared" si="44"/>
        <v>1.0170000000000001</v>
      </c>
      <c r="I1157" s="245"/>
      <c r="J1157" s="216"/>
      <c r="K1157" s="30"/>
      <c r="L1157" s="30"/>
      <c r="M1157" s="286"/>
    </row>
    <row r="1158" spans="1:13" s="15" customFormat="1" ht="24.4" customHeight="1">
      <c r="A1158" s="299"/>
      <c r="B1158" s="251"/>
      <c r="C1158" s="68" t="s">
        <v>2257</v>
      </c>
      <c r="D1158" s="31">
        <v>0.2</v>
      </c>
      <c r="E1158" s="69">
        <v>140.69999999999999</v>
      </c>
      <c r="F1158" s="69">
        <f t="shared" si="45"/>
        <v>28.14</v>
      </c>
      <c r="G1158" s="113">
        <v>0.05</v>
      </c>
      <c r="H1158" s="101">
        <f t="shared" si="44"/>
        <v>1.407</v>
      </c>
      <c r="I1158" s="245"/>
      <c r="J1158" s="216"/>
      <c r="K1158" s="30"/>
      <c r="L1158" s="30"/>
      <c r="M1158" s="286"/>
    </row>
    <row r="1159" spans="1:13" s="15" customFormat="1" ht="24.4" customHeight="1">
      <c r="A1159" s="299"/>
      <c r="B1159" s="251"/>
      <c r="C1159" s="134" t="s">
        <v>2258</v>
      </c>
      <c r="D1159" s="31">
        <v>0.4</v>
      </c>
      <c r="E1159" s="69">
        <v>140.69999999999999</v>
      </c>
      <c r="F1159" s="69">
        <f t="shared" si="45"/>
        <v>56.28</v>
      </c>
      <c r="G1159" s="113">
        <v>0.05</v>
      </c>
      <c r="H1159" s="101">
        <f t="shared" si="44"/>
        <v>2.8140000000000001</v>
      </c>
      <c r="I1159" s="245"/>
      <c r="J1159" s="216"/>
      <c r="K1159" s="30"/>
      <c r="L1159" s="30"/>
      <c r="M1159" s="286"/>
    </row>
    <row r="1160" spans="1:13" s="15" customFormat="1" ht="24.4" customHeight="1">
      <c r="A1160" s="299"/>
      <c r="B1160" s="251"/>
      <c r="C1160" s="68" t="s">
        <v>2259</v>
      </c>
      <c r="D1160" s="31">
        <v>0.2</v>
      </c>
      <c r="E1160" s="69">
        <v>246.2</v>
      </c>
      <c r="F1160" s="69">
        <f t="shared" si="45"/>
        <v>49.24</v>
      </c>
      <c r="G1160" s="113">
        <v>0.05</v>
      </c>
      <c r="H1160" s="101">
        <f t="shared" si="44"/>
        <v>2.4620000000000002</v>
      </c>
      <c r="I1160" s="245"/>
      <c r="J1160" s="216"/>
      <c r="K1160" s="30"/>
      <c r="L1160" s="30"/>
      <c r="M1160" s="286"/>
    </row>
    <row r="1161" spans="1:13" s="15" customFormat="1" ht="24.4" customHeight="1">
      <c r="A1161" s="299"/>
      <c r="B1161" s="251"/>
      <c r="C1161" s="68" t="s">
        <v>3116</v>
      </c>
      <c r="D1161" s="31">
        <v>0.2</v>
      </c>
      <c r="E1161" s="69">
        <v>246.2</v>
      </c>
      <c r="F1161" s="69">
        <f t="shared" si="45"/>
        <v>49.24</v>
      </c>
      <c r="G1161" s="113">
        <v>0.05</v>
      </c>
      <c r="H1161" s="101">
        <f t="shared" si="44"/>
        <v>2.4620000000000002</v>
      </c>
      <c r="I1161" s="245"/>
      <c r="J1161" s="216"/>
      <c r="K1161" s="30"/>
      <c r="L1161" s="30"/>
      <c r="M1161" s="286"/>
    </row>
    <row r="1162" spans="1:13" s="15" customFormat="1" ht="24.4" customHeight="1">
      <c r="A1162" s="299"/>
      <c r="B1162" s="251"/>
      <c r="C1162" s="68" t="s">
        <v>3117</v>
      </c>
      <c r="D1162" s="31">
        <v>0.4</v>
      </c>
      <c r="E1162" s="69">
        <v>93.2</v>
      </c>
      <c r="F1162" s="69">
        <f t="shared" si="45"/>
        <v>37.28</v>
      </c>
      <c r="G1162" s="113">
        <v>0.05</v>
      </c>
      <c r="H1162" s="101">
        <f t="shared" si="44"/>
        <v>1.8640000000000001</v>
      </c>
      <c r="I1162" s="245"/>
      <c r="J1162" s="216"/>
      <c r="K1162" s="30"/>
      <c r="L1162" s="30"/>
      <c r="M1162" s="286"/>
    </row>
    <row r="1163" spans="1:13" s="15" customFormat="1" ht="24.4" customHeight="1">
      <c r="A1163" s="299"/>
      <c r="B1163" s="251"/>
      <c r="C1163" s="68" t="s">
        <v>3118</v>
      </c>
      <c r="D1163" s="31">
        <v>0.4</v>
      </c>
      <c r="E1163" s="69">
        <v>93.2</v>
      </c>
      <c r="F1163" s="69">
        <f t="shared" si="45"/>
        <v>37.28</v>
      </c>
      <c r="G1163" s="113">
        <v>0.05</v>
      </c>
      <c r="H1163" s="101">
        <f t="shared" si="44"/>
        <v>1.8640000000000001</v>
      </c>
      <c r="I1163" s="245"/>
      <c r="J1163" s="216"/>
      <c r="K1163" s="30"/>
      <c r="L1163" s="30"/>
      <c r="M1163" s="286"/>
    </row>
    <row r="1164" spans="1:13" s="15" customFormat="1" ht="24.4" customHeight="1">
      <c r="A1164" s="299"/>
      <c r="B1164" s="251"/>
      <c r="C1164" s="68" t="s">
        <v>3119</v>
      </c>
      <c r="D1164" s="31">
        <v>0.4</v>
      </c>
      <c r="E1164" s="69">
        <v>93.2</v>
      </c>
      <c r="F1164" s="69">
        <f t="shared" si="45"/>
        <v>37.28</v>
      </c>
      <c r="G1164" s="113">
        <v>0.05</v>
      </c>
      <c r="H1164" s="101">
        <f t="shared" si="44"/>
        <v>1.8640000000000001</v>
      </c>
      <c r="I1164" s="245"/>
      <c r="J1164" s="216"/>
      <c r="K1164" s="30"/>
      <c r="L1164" s="30"/>
      <c r="M1164" s="286"/>
    </row>
    <row r="1165" spans="1:13" s="15" customFormat="1" ht="24.4" customHeight="1">
      <c r="A1165" s="299"/>
      <c r="B1165" s="251"/>
      <c r="C1165" s="68" t="s">
        <v>3173</v>
      </c>
      <c r="D1165" s="31">
        <v>0.4</v>
      </c>
      <c r="E1165" s="69">
        <v>93.2</v>
      </c>
      <c r="F1165" s="69">
        <f t="shared" si="45"/>
        <v>37.28</v>
      </c>
      <c r="G1165" s="113">
        <v>0.05</v>
      </c>
      <c r="H1165" s="101">
        <f t="shared" si="44"/>
        <v>1.8640000000000001</v>
      </c>
      <c r="I1165" s="245"/>
      <c r="J1165" s="216"/>
      <c r="K1165" s="30"/>
      <c r="L1165" s="30"/>
      <c r="M1165" s="286"/>
    </row>
    <row r="1166" spans="1:13" s="15" customFormat="1" ht="24.4" customHeight="1">
      <c r="A1166" s="299"/>
      <c r="B1166" s="251"/>
      <c r="C1166" s="68" t="s">
        <v>3174</v>
      </c>
      <c r="D1166" s="31">
        <v>0.4</v>
      </c>
      <c r="E1166" s="69">
        <v>93.2</v>
      </c>
      <c r="F1166" s="69">
        <f t="shared" si="45"/>
        <v>37.28</v>
      </c>
      <c r="G1166" s="113">
        <v>0.05</v>
      </c>
      <c r="H1166" s="101">
        <f t="shared" si="44"/>
        <v>1.8640000000000001</v>
      </c>
      <c r="I1166" s="245"/>
      <c r="J1166" s="216"/>
      <c r="K1166" s="30"/>
      <c r="L1166" s="30"/>
      <c r="M1166" s="286"/>
    </row>
    <row r="1167" spans="1:13" s="15" customFormat="1" ht="24.4" customHeight="1">
      <c r="A1167" s="299"/>
      <c r="B1167" s="251"/>
      <c r="C1167" s="68" t="s">
        <v>3175</v>
      </c>
      <c r="D1167" s="31">
        <v>0.4</v>
      </c>
      <c r="E1167" s="69">
        <v>93.2</v>
      </c>
      <c r="F1167" s="69">
        <f t="shared" si="45"/>
        <v>37.28</v>
      </c>
      <c r="G1167" s="113">
        <v>0.05</v>
      </c>
      <c r="H1167" s="101">
        <f t="shared" si="44"/>
        <v>1.8640000000000001</v>
      </c>
      <c r="I1167" s="245"/>
      <c r="J1167" s="216"/>
      <c r="K1167" s="30"/>
      <c r="L1167" s="30"/>
      <c r="M1167" s="286"/>
    </row>
    <row r="1168" spans="1:13" s="15" customFormat="1" ht="24.4" customHeight="1">
      <c r="A1168" s="299"/>
      <c r="B1168" s="251"/>
      <c r="C1168" s="68" t="s">
        <v>3176</v>
      </c>
      <c r="D1168" s="31">
        <v>0.4</v>
      </c>
      <c r="E1168" s="69">
        <v>93.2</v>
      </c>
      <c r="F1168" s="69">
        <f t="shared" si="45"/>
        <v>37.28</v>
      </c>
      <c r="G1168" s="113">
        <v>0.05</v>
      </c>
      <c r="H1168" s="101">
        <f t="shared" si="44"/>
        <v>1.8640000000000001</v>
      </c>
      <c r="I1168" s="245"/>
      <c r="J1168" s="216"/>
      <c r="K1168" s="30"/>
      <c r="L1168" s="30"/>
      <c r="M1168" s="286"/>
    </row>
    <row r="1169" spans="1:13" s="15" customFormat="1" ht="24.4" customHeight="1">
      <c r="A1169" s="299"/>
      <c r="B1169" s="251"/>
      <c r="C1169" s="68" t="s">
        <v>3177</v>
      </c>
      <c r="D1169" s="31">
        <v>0.2</v>
      </c>
      <c r="E1169" s="69">
        <v>161.80000000000001</v>
      </c>
      <c r="F1169" s="69">
        <f t="shared" si="45"/>
        <v>32.360000000000007</v>
      </c>
      <c r="G1169" s="113">
        <v>0.05</v>
      </c>
      <c r="H1169" s="101">
        <f t="shared" si="44"/>
        <v>1.6180000000000003</v>
      </c>
      <c r="I1169" s="245"/>
      <c r="J1169" s="216"/>
      <c r="K1169" s="30"/>
      <c r="L1169" s="30"/>
      <c r="M1169" s="286"/>
    </row>
    <row r="1170" spans="1:13" s="15" customFormat="1" ht="24.4" customHeight="1">
      <c r="A1170" s="299"/>
      <c r="B1170" s="251"/>
      <c r="C1170" s="68" t="s">
        <v>3178</v>
      </c>
      <c r="D1170" s="31">
        <v>0.2</v>
      </c>
      <c r="E1170" s="69">
        <v>161.80000000000001</v>
      </c>
      <c r="F1170" s="69">
        <f t="shared" si="45"/>
        <v>32.360000000000007</v>
      </c>
      <c r="G1170" s="113">
        <v>0.05</v>
      </c>
      <c r="H1170" s="101">
        <f t="shared" si="44"/>
        <v>1.6180000000000003</v>
      </c>
      <c r="I1170" s="245"/>
      <c r="J1170" s="216"/>
      <c r="K1170" s="30"/>
      <c r="L1170" s="30"/>
      <c r="M1170" s="286"/>
    </row>
    <row r="1171" spans="1:13" s="15" customFormat="1" ht="24.4" customHeight="1">
      <c r="A1171" s="299"/>
      <c r="B1171" s="251"/>
      <c r="C1171" s="68" t="s">
        <v>3179</v>
      </c>
      <c r="D1171" s="31">
        <v>0.4</v>
      </c>
      <c r="E1171" s="69">
        <v>106.4</v>
      </c>
      <c r="F1171" s="69">
        <f t="shared" si="45"/>
        <v>42.56</v>
      </c>
      <c r="G1171" s="113">
        <v>0.05</v>
      </c>
      <c r="H1171" s="101">
        <f t="shared" si="44"/>
        <v>2.1280000000000001</v>
      </c>
      <c r="I1171" s="245"/>
      <c r="J1171" s="216"/>
      <c r="K1171" s="30"/>
      <c r="L1171" s="30"/>
      <c r="M1171" s="286"/>
    </row>
    <row r="1172" spans="1:13" s="15" customFormat="1" ht="24.4" customHeight="1">
      <c r="A1172" s="299"/>
      <c r="B1172" s="251"/>
      <c r="C1172" s="68" t="s">
        <v>3180</v>
      </c>
      <c r="D1172" s="31">
        <v>0.2</v>
      </c>
      <c r="E1172" s="69">
        <v>167.1</v>
      </c>
      <c r="F1172" s="69">
        <f t="shared" si="45"/>
        <v>33.42</v>
      </c>
      <c r="G1172" s="113">
        <v>0.05</v>
      </c>
      <c r="H1172" s="101">
        <f t="shared" si="44"/>
        <v>1.6710000000000003</v>
      </c>
      <c r="I1172" s="245"/>
      <c r="J1172" s="216"/>
      <c r="K1172" s="30"/>
      <c r="L1172" s="30"/>
      <c r="M1172" s="286"/>
    </row>
    <row r="1173" spans="1:13" s="15" customFormat="1" ht="24.4" customHeight="1">
      <c r="A1173" s="299"/>
      <c r="B1173" s="251"/>
      <c r="C1173" s="68" t="s">
        <v>3181</v>
      </c>
      <c r="D1173" s="31">
        <v>0.2</v>
      </c>
      <c r="E1173" s="69">
        <v>177.6</v>
      </c>
      <c r="F1173" s="69">
        <f t="shared" si="45"/>
        <v>35.520000000000003</v>
      </c>
      <c r="G1173" s="113">
        <v>0.05</v>
      </c>
      <c r="H1173" s="101">
        <f t="shared" si="44"/>
        <v>1.7760000000000002</v>
      </c>
      <c r="I1173" s="245"/>
      <c r="J1173" s="216"/>
      <c r="K1173" s="30"/>
      <c r="L1173" s="30"/>
      <c r="M1173" s="286"/>
    </row>
    <row r="1174" spans="1:13" s="15" customFormat="1" ht="24.4" customHeight="1">
      <c r="A1174" s="299"/>
      <c r="B1174" s="251"/>
      <c r="C1174" s="68" t="s">
        <v>3182</v>
      </c>
      <c r="D1174" s="31">
        <v>0.2</v>
      </c>
      <c r="E1174" s="69">
        <v>283.10000000000002</v>
      </c>
      <c r="F1174" s="69">
        <f t="shared" si="45"/>
        <v>56.620000000000005</v>
      </c>
      <c r="G1174" s="113">
        <v>0.05</v>
      </c>
      <c r="H1174" s="101">
        <f t="shared" si="44"/>
        <v>2.8310000000000004</v>
      </c>
      <c r="I1174" s="245"/>
      <c r="J1174" s="216"/>
      <c r="K1174" s="30"/>
      <c r="L1174" s="30"/>
      <c r="M1174" s="286"/>
    </row>
    <row r="1175" spans="1:13" s="15" customFormat="1" ht="24.4" customHeight="1">
      <c r="A1175" s="299"/>
      <c r="B1175" s="251"/>
      <c r="C1175" s="68" t="s">
        <v>3183</v>
      </c>
      <c r="D1175" s="31">
        <v>0.2</v>
      </c>
      <c r="E1175" s="69">
        <v>193.4</v>
      </c>
      <c r="F1175" s="69">
        <f t="shared" si="45"/>
        <v>38.680000000000007</v>
      </c>
      <c r="G1175" s="113">
        <v>0.05</v>
      </c>
      <c r="H1175" s="101">
        <f t="shared" si="44"/>
        <v>1.9340000000000004</v>
      </c>
      <c r="I1175" s="245"/>
      <c r="J1175" s="216"/>
      <c r="K1175" s="30"/>
      <c r="L1175" s="30"/>
      <c r="M1175" s="286"/>
    </row>
    <row r="1176" spans="1:13" s="15" customFormat="1" ht="24.4" customHeight="1">
      <c r="A1176" s="299"/>
      <c r="B1176" s="251"/>
      <c r="C1176" s="68" t="s">
        <v>2525</v>
      </c>
      <c r="D1176" s="31">
        <v>0.2</v>
      </c>
      <c r="E1176" s="69">
        <v>167.1</v>
      </c>
      <c r="F1176" s="69">
        <f t="shared" si="45"/>
        <v>33.42</v>
      </c>
      <c r="G1176" s="113">
        <v>0.05</v>
      </c>
      <c r="H1176" s="101">
        <f t="shared" si="44"/>
        <v>1.6710000000000003</v>
      </c>
      <c r="I1176" s="245"/>
      <c r="J1176" s="216"/>
      <c r="K1176" s="30"/>
      <c r="L1176" s="30"/>
      <c r="M1176" s="286"/>
    </row>
    <row r="1177" spans="1:13" s="15" customFormat="1" ht="24.4" customHeight="1">
      <c r="A1177" s="299"/>
      <c r="B1177" s="251"/>
      <c r="C1177" s="68" t="s">
        <v>3298</v>
      </c>
      <c r="D1177" s="31">
        <v>0.2</v>
      </c>
      <c r="E1177" s="69">
        <v>198.7</v>
      </c>
      <c r="F1177" s="69">
        <f t="shared" si="45"/>
        <v>39.74</v>
      </c>
      <c r="G1177" s="113">
        <v>0.05</v>
      </c>
      <c r="H1177" s="101">
        <f t="shared" si="44"/>
        <v>1.9870000000000001</v>
      </c>
      <c r="I1177" s="245"/>
      <c r="J1177" s="216"/>
      <c r="K1177" s="30"/>
      <c r="L1177" s="30"/>
      <c r="M1177" s="286"/>
    </row>
    <row r="1178" spans="1:13" s="15" customFormat="1" ht="24.4" customHeight="1">
      <c r="A1178" s="299"/>
      <c r="B1178" s="251"/>
      <c r="C1178" s="68" t="s">
        <v>3184</v>
      </c>
      <c r="D1178" s="31">
        <v>0.2</v>
      </c>
      <c r="E1178" s="69">
        <v>272.60000000000002</v>
      </c>
      <c r="F1178" s="69">
        <f t="shared" si="45"/>
        <v>54.52000000000001</v>
      </c>
      <c r="G1178" s="113">
        <v>0.05</v>
      </c>
      <c r="H1178" s="101">
        <f t="shared" si="44"/>
        <v>2.7260000000000009</v>
      </c>
      <c r="I1178" s="245"/>
      <c r="J1178" s="216"/>
      <c r="K1178" s="30"/>
      <c r="L1178" s="30"/>
      <c r="M1178" s="286"/>
    </row>
    <row r="1179" spans="1:13" s="15" customFormat="1" ht="24.4" customHeight="1">
      <c r="A1179" s="299"/>
      <c r="B1179" s="251"/>
      <c r="C1179" s="68" t="s">
        <v>3185</v>
      </c>
      <c r="D1179" s="31">
        <v>0.2</v>
      </c>
      <c r="E1179" s="69">
        <v>124.9</v>
      </c>
      <c r="F1179" s="69">
        <f t="shared" si="45"/>
        <v>24.980000000000004</v>
      </c>
      <c r="G1179" s="113">
        <v>0.05</v>
      </c>
      <c r="H1179" s="101">
        <f t="shared" si="44"/>
        <v>1.2490000000000003</v>
      </c>
      <c r="I1179" s="245"/>
      <c r="J1179" s="216"/>
      <c r="K1179" s="30"/>
      <c r="L1179" s="30"/>
      <c r="M1179" s="286"/>
    </row>
    <row r="1180" spans="1:13" s="15" customFormat="1" ht="24.4" customHeight="1">
      <c r="A1180" s="299"/>
      <c r="B1180" s="251"/>
      <c r="C1180" s="68" t="s">
        <v>3186</v>
      </c>
      <c r="D1180" s="31">
        <v>0.2</v>
      </c>
      <c r="E1180" s="69">
        <v>109.1</v>
      </c>
      <c r="F1180" s="69">
        <f t="shared" si="45"/>
        <v>21.82</v>
      </c>
      <c r="G1180" s="113">
        <v>0.05</v>
      </c>
      <c r="H1180" s="101">
        <f t="shared" si="44"/>
        <v>1.091</v>
      </c>
      <c r="I1180" s="245"/>
      <c r="J1180" s="216"/>
      <c r="K1180" s="30"/>
      <c r="L1180" s="30"/>
      <c r="M1180" s="286"/>
    </row>
    <row r="1181" spans="1:13" s="15" customFormat="1" ht="24.4" customHeight="1">
      <c r="A1181" s="299"/>
      <c r="B1181" s="251"/>
      <c r="C1181" s="68" t="s">
        <v>3187</v>
      </c>
      <c r="D1181" s="31">
        <v>0.2</v>
      </c>
      <c r="E1181" s="69">
        <v>140.69999999999999</v>
      </c>
      <c r="F1181" s="69">
        <f t="shared" si="45"/>
        <v>28.14</v>
      </c>
      <c r="G1181" s="113">
        <v>0.05</v>
      </c>
      <c r="H1181" s="101">
        <f t="shared" si="44"/>
        <v>1.407</v>
      </c>
      <c r="I1181" s="245"/>
      <c r="J1181" s="216"/>
      <c r="K1181" s="30"/>
      <c r="L1181" s="30"/>
      <c r="M1181" s="286"/>
    </row>
    <row r="1182" spans="1:13" s="15" customFormat="1" ht="24.4" customHeight="1">
      <c r="A1182" s="299"/>
      <c r="B1182" s="251"/>
      <c r="C1182" s="68" t="s">
        <v>3188</v>
      </c>
      <c r="D1182" s="31">
        <v>0.2</v>
      </c>
      <c r="E1182" s="69">
        <v>119.6</v>
      </c>
      <c r="F1182" s="69">
        <f t="shared" si="45"/>
        <v>23.92</v>
      </c>
      <c r="G1182" s="113">
        <v>0.05</v>
      </c>
      <c r="H1182" s="101">
        <f t="shared" si="44"/>
        <v>1.1960000000000002</v>
      </c>
      <c r="I1182" s="245"/>
      <c r="J1182" s="216"/>
      <c r="K1182" s="30"/>
      <c r="L1182" s="30"/>
      <c r="M1182" s="286"/>
    </row>
    <row r="1183" spans="1:13" s="15" customFormat="1" ht="24.4" customHeight="1">
      <c r="A1183" s="299"/>
      <c r="B1183" s="251"/>
      <c r="C1183" s="68" t="s">
        <v>3189</v>
      </c>
      <c r="D1183" s="31">
        <v>0.2</v>
      </c>
      <c r="E1183" s="69">
        <v>130.1</v>
      </c>
      <c r="F1183" s="69">
        <f t="shared" si="45"/>
        <v>26.02</v>
      </c>
      <c r="G1183" s="113">
        <v>0.05</v>
      </c>
      <c r="H1183" s="101">
        <f t="shared" si="44"/>
        <v>1.3010000000000002</v>
      </c>
      <c r="I1183" s="245"/>
      <c r="J1183" s="216"/>
      <c r="K1183" s="30"/>
      <c r="L1183" s="30"/>
      <c r="M1183" s="286"/>
    </row>
    <row r="1184" spans="1:13" s="15" customFormat="1" ht="24.4" customHeight="1">
      <c r="A1184" s="299"/>
      <c r="B1184" s="251"/>
      <c r="C1184" s="68" t="s">
        <v>3190</v>
      </c>
      <c r="D1184" s="31">
        <v>0.2</v>
      </c>
      <c r="E1184" s="69">
        <v>124.9</v>
      </c>
      <c r="F1184" s="69">
        <f t="shared" si="45"/>
        <v>24.980000000000004</v>
      </c>
      <c r="G1184" s="113">
        <v>0.05</v>
      </c>
      <c r="H1184" s="101">
        <f t="shared" si="44"/>
        <v>1.2490000000000003</v>
      </c>
      <c r="I1184" s="245"/>
      <c r="J1184" s="216"/>
      <c r="K1184" s="30"/>
      <c r="L1184" s="30"/>
      <c r="M1184" s="286"/>
    </row>
    <row r="1185" spans="1:13" s="15" customFormat="1" ht="24.4" customHeight="1">
      <c r="A1185" s="299"/>
      <c r="B1185" s="251"/>
      <c r="C1185" s="68" t="s">
        <v>3191</v>
      </c>
      <c r="D1185" s="31">
        <v>0.2</v>
      </c>
      <c r="E1185" s="69">
        <v>219.8</v>
      </c>
      <c r="F1185" s="69">
        <f t="shared" si="45"/>
        <v>43.960000000000008</v>
      </c>
      <c r="G1185" s="113">
        <v>0.05</v>
      </c>
      <c r="H1185" s="101">
        <f t="shared" si="44"/>
        <v>2.1980000000000004</v>
      </c>
      <c r="I1185" s="245"/>
      <c r="J1185" s="216"/>
      <c r="K1185" s="30"/>
      <c r="L1185" s="30"/>
      <c r="M1185" s="286"/>
    </row>
    <row r="1186" spans="1:13" s="15" customFormat="1" ht="24.4" customHeight="1">
      <c r="A1186" s="299"/>
      <c r="B1186" s="251"/>
      <c r="C1186" s="68" t="s">
        <v>2507</v>
      </c>
      <c r="D1186" s="31">
        <v>0.2</v>
      </c>
      <c r="E1186" s="69">
        <v>172.3</v>
      </c>
      <c r="F1186" s="69">
        <f t="shared" si="45"/>
        <v>34.46</v>
      </c>
      <c r="G1186" s="113">
        <v>0.05</v>
      </c>
      <c r="H1186" s="101">
        <f t="shared" si="44"/>
        <v>1.7230000000000001</v>
      </c>
      <c r="I1186" s="245"/>
      <c r="J1186" s="216"/>
      <c r="K1186" s="30"/>
      <c r="L1186" s="30"/>
      <c r="M1186" s="286"/>
    </row>
    <row r="1187" spans="1:13" s="15" customFormat="1" ht="24.4" customHeight="1">
      <c r="A1187" s="299"/>
      <c r="B1187" s="42" t="s">
        <v>2747</v>
      </c>
      <c r="C1187" s="68" t="s">
        <v>2508</v>
      </c>
      <c r="D1187" s="104">
        <f>1/3*1</f>
        <v>0.33333333333333331</v>
      </c>
      <c r="E1187" s="69">
        <v>152.19999999999999</v>
      </c>
      <c r="F1187" s="69">
        <f t="shared" si="45"/>
        <v>50.733333333333327</v>
      </c>
      <c r="G1187" s="113">
        <v>0.05</v>
      </c>
      <c r="H1187" s="101">
        <f t="shared" si="44"/>
        <v>2.5366666666666666</v>
      </c>
      <c r="I1187" s="245"/>
      <c r="J1187" s="216"/>
      <c r="K1187" s="30"/>
      <c r="L1187" s="30"/>
      <c r="M1187" s="286"/>
    </row>
    <row r="1188" spans="1:13" s="15" customFormat="1" ht="24.4" customHeight="1">
      <c r="A1188" s="299"/>
      <c r="B1188" s="251" t="s">
        <v>3782</v>
      </c>
      <c r="C1188" s="68" t="s">
        <v>2509</v>
      </c>
      <c r="D1188" s="31">
        <v>0.2</v>
      </c>
      <c r="E1188" s="69">
        <v>370.7</v>
      </c>
      <c r="F1188" s="69">
        <f t="shared" si="45"/>
        <v>74.14</v>
      </c>
      <c r="G1188" s="113">
        <v>0.05</v>
      </c>
      <c r="H1188" s="101">
        <f t="shared" si="44"/>
        <v>3.7070000000000003</v>
      </c>
      <c r="I1188" s="245"/>
      <c r="J1188" s="216"/>
      <c r="K1188" s="30"/>
      <c r="L1188" s="30"/>
      <c r="M1188" s="286"/>
    </row>
    <row r="1189" spans="1:13" s="15" customFormat="1" ht="24.4" customHeight="1">
      <c r="A1189" s="299"/>
      <c r="B1189" s="251"/>
      <c r="C1189" s="68" t="s">
        <v>2510</v>
      </c>
      <c r="D1189" s="31">
        <v>0.2</v>
      </c>
      <c r="E1189" s="69">
        <v>438.9</v>
      </c>
      <c r="F1189" s="69">
        <f t="shared" si="45"/>
        <v>87.78</v>
      </c>
      <c r="G1189" s="113">
        <v>0.05</v>
      </c>
      <c r="H1189" s="101">
        <f t="shared" si="44"/>
        <v>4.3890000000000002</v>
      </c>
      <c r="I1189" s="245"/>
      <c r="J1189" s="216"/>
      <c r="K1189" s="30"/>
      <c r="L1189" s="30"/>
      <c r="M1189" s="286"/>
    </row>
    <row r="1190" spans="1:13" s="15" customFormat="1" ht="24.4" customHeight="1">
      <c r="A1190" s="299"/>
      <c r="B1190" s="251"/>
      <c r="C1190" s="68" t="s">
        <v>2511</v>
      </c>
      <c r="D1190" s="31">
        <v>0.2</v>
      </c>
      <c r="E1190" s="69">
        <v>555</v>
      </c>
      <c r="F1190" s="69">
        <f t="shared" si="45"/>
        <v>111</v>
      </c>
      <c r="G1190" s="113">
        <v>0.05</v>
      </c>
      <c r="H1190" s="101">
        <f t="shared" si="44"/>
        <v>5.5500000000000007</v>
      </c>
      <c r="I1190" s="245"/>
      <c r="J1190" s="216"/>
      <c r="K1190" s="30"/>
      <c r="L1190" s="30"/>
      <c r="M1190" s="286"/>
    </row>
    <row r="1191" spans="1:13" s="15" customFormat="1" ht="24.4" customHeight="1">
      <c r="A1191" s="299"/>
      <c r="B1191" s="251"/>
      <c r="C1191" s="68" t="s">
        <v>2512</v>
      </c>
      <c r="D1191" s="31">
        <v>0.2</v>
      </c>
      <c r="E1191" s="69">
        <v>623.29999999999995</v>
      </c>
      <c r="F1191" s="69">
        <f t="shared" si="45"/>
        <v>124.66</v>
      </c>
      <c r="G1191" s="113">
        <v>0.05</v>
      </c>
      <c r="H1191" s="101">
        <f t="shared" si="44"/>
        <v>6.2330000000000005</v>
      </c>
      <c r="I1191" s="245"/>
      <c r="J1191" s="216"/>
      <c r="K1191" s="30"/>
      <c r="L1191" s="30"/>
      <c r="M1191" s="286"/>
    </row>
    <row r="1192" spans="1:13" s="15" customFormat="1" ht="24.4" customHeight="1">
      <c r="A1192" s="299"/>
      <c r="B1192" s="251" t="s">
        <v>3789</v>
      </c>
      <c r="C1192" s="68" t="s">
        <v>2513</v>
      </c>
      <c r="D1192" s="31">
        <v>0.5</v>
      </c>
      <c r="E1192" s="69">
        <v>47.1</v>
      </c>
      <c r="F1192" s="69">
        <f t="shared" si="45"/>
        <v>23.55</v>
      </c>
      <c r="G1192" s="113">
        <v>0.05</v>
      </c>
      <c r="H1192" s="101">
        <f t="shared" si="44"/>
        <v>1.1775</v>
      </c>
      <c r="I1192" s="245"/>
      <c r="J1192" s="216"/>
      <c r="K1192" s="30"/>
      <c r="L1192" s="30"/>
      <c r="M1192" s="286"/>
    </row>
    <row r="1193" spans="1:13" s="15" customFormat="1" ht="24.4" customHeight="1">
      <c r="A1193" s="299"/>
      <c r="B1193" s="251"/>
      <c r="C1193" s="68" t="s">
        <v>2514</v>
      </c>
      <c r="D1193" s="31">
        <v>0.5</v>
      </c>
      <c r="E1193" s="69">
        <v>47.1</v>
      </c>
      <c r="F1193" s="69">
        <f t="shared" si="45"/>
        <v>23.55</v>
      </c>
      <c r="G1193" s="113">
        <v>0.05</v>
      </c>
      <c r="H1193" s="101">
        <f t="shared" si="44"/>
        <v>1.1775</v>
      </c>
      <c r="I1193" s="245"/>
      <c r="J1193" s="216"/>
      <c r="K1193" s="30"/>
      <c r="L1193" s="30"/>
      <c r="M1193" s="286"/>
    </row>
    <row r="1194" spans="1:13" s="15" customFormat="1" ht="24.4" customHeight="1">
      <c r="A1194" s="299"/>
      <c r="B1194" s="251"/>
      <c r="C1194" s="68" t="s">
        <v>2515</v>
      </c>
      <c r="D1194" s="31">
        <v>0.5</v>
      </c>
      <c r="E1194" s="69">
        <v>55.9</v>
      </c>
      <c r="F1194" s="69">
        <f t="shared" si="45"/>
        <v>27.95</v>
      </c>
      <c r="G1194" s="113">
        <v>0.05</v>
      </c>
      <c r="H1194" s="101">
        <f t="shared" si="44"/>
        <v>1.3975</v>
      </c>
      <c r="I1194" s="245"/>
      <c r="J1194" s="216"/>
      <c r="K1194" s="30"/>
      <c r="L1194" s="30"/>
      <c r="M1194" s="286"/>
    </row>
    <row r="1195" spans="1:13" s="15" customFormat="1" ht="24.4" customHeight="1">
      <c r="A1195" s="299"/>
      <c r="B1195" s="251"/>
      <c r="C1195" s="68" t="s">
        <v>2516</v>
      </c>
      <c r="D1195" s="31">
        <v>0.5</v>
      </c>
      <c r="E1195" s="69">
        <v>51.5</v>
      </c>
      <c r="F1195" s="69">
        <f t="shared" si="45"/>
        <v>25.75</v>
      </c>
      <c r="G1195" s="113">
        <v>0.05</v>
      </c>
      <c r="H1195" s="101">
        <f t="shared" si="44"/>
        <v>1.2875000000000001</v>
      </c>
      <c r="I1195" s="245"/>
      <c r="J1195" s="216"/>
      <c r="K1195" s="30"/>
      <c r="L1195" s="30"/>
      <c r="M1195" s="286"/>
    </row>
    <row r="1196" spans="1:13" s="15" customFormat="1" ht="24.4" customHeight="1">
      <c r="A1196" s="299"/>
      <c r="B1196" s="251"/>
      <c r="C1196" s="68" t="s">
        <v>2517</v>
      </c>
      <c r="D1196" s="31">
        <v>0.5</v>
      </c>
      <c r="E1196" s="69">
        <v>44.9</v>
      </c>
      <c r="F1196" s="69">
        <f t="shared" si="45"/>
        <v>22.45</v>
      </c>
      <c r="G1196" s="113">
        <v>0.05</v>
      </c>
      <c r="H1196" s="101">
        <f t="shared" ref="H1196:H1272" si="46">F1196*G1196</f>
        <v>1.1225000000000001</v>
      </c>
      <c r="I1196" s="245"/>
      <c r="J1196" s="216"/>
      <c r="K1196" s="30"/>
      <c r="L1196" s="30"/>
      <c r="M1196" s="286"/>
    </row>
    <row r="1197" spans="1:13" s="15" customFormat="1" ht="24.4" customHeight="1">
      <c r="A1197" s="299"/>
      <c r="B1197" s="251"/>
      <c r="C1197" s="68" t="s">
        <v>2166</v>
      </c>
      <c r="D1197" s="31">
        <v>0.5</v>
      </c>
      <c r="E1197" s="69">
        <v>51.5</v>
      </c>
      <c r="F1197" s="69">
        <f t="shared" si="45"/>
        <v>25.75</v>
      </c>
      <c r="G1197" s="113">
        <v>0.05</v>
      </c>
      <c r="H1197" s="101">
        <f t="shared" si="46"/>
        <v>1.2875000000000001</v>
      </c>
      <c r="I1197" s="245"/>
      <c r="J1197" s="216"/>
      <c r="K1197" s="30"/>
      <c r="L1197" s="30"/>
      <c r="M1197" s="286"/>
    </row>
    <row r="1198" spans="1:13" s="15" customFormat="1" ht="24.4" customHeight="1">
      <c r="A1198" s="299"/>
      <c r="B1198" s="42" t="s">
        <v>2607</v>
      </c>
      <c r="C1198" s="68" t="s">
        <v>2167</v>
      </c>
      <c r="D1198" s="104">
        <f>1/3*1</f>
        <v>0.33333333333333331</v>
      </c>
      <c r="E1198" s="69">
        <v>234.1</v>
      </c>
      <c r="F1198" s="69">
        <f t="shared" si="45"/>
        <v>78.033333333333331</v>
      </c>
      <c r="G1198" s="113">
        <v>0.05</v>
      </c>
      <c r="H1198" s="101">
        <f t="shared" si="46"/>
        <v>3.9016666666666668</v>
      </c>
      <c r="I1198" s="245"/>
      <c r="J1198" s="216"/>
      <c r="K1198" s="30"/>
      <c r="L1198" s="30"/>
      <c r="M1198" s="286"/>
    </row>
    <row r="1199" spans="1:13" s="15" customFormat="1" ht="24.4" customHeight="1">
      <c r="A1199" s="299"/>
      <c r="B1199" s="248" t="s">
        <v>1754</v>
      </c>
      <c r="C1199" s="102" t="s">
        <v>3737</v>
      </c>
      <c r="D1199" s="31">
        <v>0.2</v>
      </c>
      <c r="E1199" s="69">
        <v>131.69999999999999</v>
      </c>
      <c r="F1199" s="69">
        <f t="shared" si="45"/>
        <v>26.34</v>
      </c>
      <c r="G1199" s="113">
        <v>0.05</v>
      </c>
      <c r="H1199" s="101">
        <f t="shared" si="46"/>
        <v>1.3170000000000002</v>
      </c>
      <c r="I1199" s="245"/>
      <c r="J1199" s="216"/>
      <c r="K1199" s="30"/>
      <c r="L1199" s="30"/>
      <c r="M1199" s="286"/>
    </row>
    <row r="1200" spans="1:13" s="15" customFormat="1" ht="24.4" customHeight="1">
      <c r="A1200" s="299"/>
      <c r="B1200" s="250"/>
      <c r="C1200" s="102" t="s">
        <v>3738</v>
      </c>
      <c r="D1200" s="104">
        <f>1/3*1</f>
        <v>0.33333333333333331</v>
      </c>
      <c r="E1200" s="69">
        <v>275.10000000000002</v>
      </c>
      <c r="F1200" s="69">
        <f t="shared" si="45"/>
        <v>91.7</v>
      </c>
      <c r="G1200" s="113">
        <v>0.05</v>
      </c>
      <c r="H1200" s="101">
        <f t="shared" si="46"/>
        <v>4.585</v>
      </c>
      <c r="I1200" s="245"/>
      <c r="J1200" s="216"/>
      <c r="K1200" s="30"/>
      <c r="L1200" s="30"/>
      <c r="M1200" s="286"/>
    </row>
    <row r="1201" spans="1:13" s="15" customFormat="1" ht="24.4" customHeight="1">
      <c r="A1201" s="299"/>
      <c r="B1201" s="42" t="s">
        <v>1542</v>
      </c>
      <c r="C1201" s="68" t="s">
        <v>2168</v>
      </c>
      <c r="D1201" s="31">
        <v>0.2</v>
      </c>
      <c r="E1201" s="69">
        <v>165.9</v>
      </c>
      <c r="F1201" s="69">
        <f t="shared" si="45"/>
        <v>33.18</v>
      </c>
      <c r="G1201" s="113">
        <v>0.05</v>
      </c>
      <c r="H1201" s="101">
        <f t="shared" si="46"/>
        <v>1.659</v>
      </c>
      <c r="I1201" s="246"/>
      <c r="J1201" s="217"/>
      <c r="K1201" s="30"/>
      <c r="L1201" s="30"/>
      <c r="M1201" s="286"/>
    </row>
    <row r="1202" spans="1:13" s="15" customFormat="1" ht="24.4" customHeight="1">
      <c r="A1202" s="299" t="s">
        <v>339</v>
      </c>
      <c r="B1202" s="251" t="s">
        <v>3789</v>
      </c>
      <c r="C1202" s="68" t="s">
        <v>2136</v>
      </c>
      <c r="D1202" s="31">
        <v>0.5</v>
      </c>
      <c r="E1202" s="69">
        <v>44.9</v>
      </c>
      <c r="F1202" s="69">
        <f t="shared" si="45"/>
        <v>22.45</v>
      </c>
      <c r="G1202" s="113">
        <v>0.05</v>
      </c>
      <c r="H1202" s="101">
        <f t="shared" si="46"/>
        <v>1.1225000000000001</v>
      </c>
      <c r="I1202" s="244">
        <f>SUM(F1202:F1219)+SUM(H1202:H1219)</f>
        <v>1180.1607999999999</v>
      </c>
      <c r="J1202" s="215"/>
      <c r="K1202" s="30"/>
      <c r="L1202" s="30"/>
      <c r="M1202" s="286"/>
    </row>
    <row r="1203" spans="1:13" s="15" customFormat="1" ht="24.4" customHeight="1">
      <c r="A1203" s="299"/>
      <c r="B1203" s="251"/>
      <c r="C1203" s="68" t="s">
        <v>2137</v>
      </c>
      <c r="D1203" s="31">
        <v>0.5</v>
      </c>
      <c r="E1203" s="69">
        <v>47.1</v>
      </c>
      <c r="F1203" s="69">
        <f t="shared" si="45"/>
        <v>23.55</v>
      </c>
      <c r="G1203" s="113">
        <v>0.05</v>
      </c>
      <c r="H1203" s="101">
        <f t="shared" si="46"/>
        <v>1.1775</v>
      </c>
      <c r="I1203" s="245"/>
      <c r="J1203" s="216"/>
      <c r="K1203" s="30"/>
      <c r="L1203" s="30"/>
      <c r="M1203" s="286"/>
    </row>
    <row r="1204" spans="1:13" s="15" customFormat="1" ht="24.4" customHeight="1">
      <c r="A1204" s="299"/>
      <c r="B1204" s="251"/>
      <c r="C1204" s="68" t="s">
        <v>599</v>
      </c>
      <c r="D1204" s="31">
        <v>1</v>
      </c>
      <c r="E1204" s="69">
        <v>41.1</v>
      </c>
      <c r="F1204" s="69">
        <f t="shared" si="45"/>
        <v>41.1</v>
      </c>
      <c r="G1204" s="113">
        <v>0.05</v>
      </c>
      <c r="H1204" s="101">
        <f t="shared" si="46"/>
        <v>2.0550000000000002</v>
      </c>
      <c r="I1204" s="245"/>
      <c r="J1204" s="216"/>
      <c r="K1204" s="30"/>
      <c r="L1204" s="30"/>
      <c r="M1204" s="286"/>
    </row>
    <row r="1205" spans="1:13" s="15" customFormat="1" ht="24.4" customHeight="1">
      <c r="A1205" s="299"/>
      <c r="B1205" s="251"/>
      <c r="C1205" s="68" t="s">
        <v>2169</v>
      </c>
      <c r="D1205" s="31">
        <v>0.5</v>
      </c>
      <c r="E1205" s="69">
        <v>54.8</v>
      </c>
      <c r="F1205" s="69">
        <f t="shared" si="45"/>
        <v>27.4</v>
      </c>
      <c r="G1205" s="113">
        <v>0.05</v>
      </c>
      <c r="H1205" s="101">
        <f t="shared" si="46"/>
        <v>1.37</v>
      </c>
      <c r="I1205" s="245"/>
      <c r="J1205" s="216"/>
      <c r="K1205" s="30"/>
      <c r="L1205" s="30"/>
      <c r="M1205" s="286"/>
    </row>
    <row r="1206" spans="1:13" s="15" customFormat="1" ht="24.4" customHeight="1">
      <c r="A1206" s="299"/>
      <c r="B1206" s="251"/>
      <c r="C1206" s="68" t="s">
        <v>456</v>
      </c>
      <c r="D1206" s="31">
        <v>0.5</v>
      </c>
      <c r="E1206" s="69">
        <v>64.599999999999994</v>
      </c>
      <c r="F1206" s="69">
        <f t="shared" si="45"/>
        <v>32.299999999999997</v>
      </c>
      <c r="G1206" s="113">
        <v>0.05</v>
      </c>
      <c r="H1206" s="101">
        <f t="shared" si="46"/>
        <v>1.615</v>
      </c>
      <c r="I1206" s="245"/>
      <c r="J1206" s="216"/>
      <c r="K1206" s="30"/>
      <c r="L1206" s="30"/>
      <c r="M1206" s="286"/>
    </row>
    <row r="1207" spans="1:13" s="15" customFormat="1" ht="24.4" customHeight="1">
      <c r="A1207" s="299"/>
      <c r="B1207" s="251"/>
      <c r="C1207" s="68" t="s">
        <v>2170</v>
      </c>
      <c r="D1207" s="31">
        <v>0.71</v>
      </c>
      <c r="E1207" s="69">
        <v>68.599999999999994</v>
      </c>
      <c r="F1207" s="69">
        <f t="shared" si="45"/>
        <v>48.705999999999996</v>
      </c>
      <c r="G1207" s="113">
        <v>0.05</v>
      </c>
      <c r="H1207" s="101">
        <f t="shared" si="46"/>
        <v>2.4352999999999998</v>
      </c>
      <c r="I1207" s="245"/>
      <c r="J1207" s="216"/>
      <c r="K1207" s="30"/>
      <c r="L1207" s="30"/>
      <c r="M1207" s="286"/>
    </row>
    <row r="1208" spans="1:13" s="15" customFormat="1" ht="24.4" customHeight="1">
      <c r="A1208" s="299"/>
      <c r="B1208" s="251"/>
      <c r="C1208" s="68" t="s">
        <v>2171</v>
      </c>
      <c r="D1208" s="31">
        <v>0.5</v>
      </c>
      <c r="E1208" s="69">
        <v>47.1</v>
      </c>
      <c r="F1208" s="69">
        <f t="shared" si="45"/>
        <v>23.55</v>
      </c>
      <c r="G1208" s="113">
        <v>0.05</v>
      </c>
      <c r="H1208" s="101">
        <f t="shared" si="46"/>
        <v>1.1775</v>
      </c>
      <c r="I1208" s="245"/>
      <c r="J1208" s="216"/>
      <c r="K1208" s="30"/>
      <c r="L1208" s="30"/>
      <c r="M1208" s="286"/>
    </row>
    <row r="1209" spans="1:13" s="15" customFormat="1" ht="24.4" customHeight="1">
      <c r="A1209" s="299"/>
      <c r="B1209" s="251" t="s">
        <v>1736</v>
      </c>
      <c r="C1209" s="68" t="s">
        <v>2295</v>
      </c>
      <c r="D1209" s="31">
        <v>0.5</v>
      </c>
      <c r="E1209" s="69">
        <v>81</v>
      </c>
      <c r="F1209" s="69">
        <f t="shared" si="45"/>
        <v>40.5</v>
      </c>
      <c r="G1209" s="113">
        <v>0.05</v>
      </c>
      <c r="H1209" s="101">
        <f t="shared" si="46"/>
        <v>2.0249999999999999</v>
      </c>
      <c r="I1209" s="245"/>
      <c r="J1209" s="216"/>
      <c r="K1209" s="30"/>
      <c r="L1209" s="30"/>
      <c r="M1209" s="286"/>
    </row>
    <row r="1210" spans="1:13" s="15" customFormat="1" ht="24.4" customHeight="1">
      <c r="A1210" s="299"/>
      <c r="B1210" s="251"/>
      <c r="C1210" s="68" t="s">
        <v>2040</v>
      </c>
      <c r="D1210" s="31">
        <v>0.5</v>
      </c>
      <c r="E1210" s="69">
        <v>81</v>
      </c>
      <c r="F1210" s="69">
        <f t="shared" si="45"/>
        <v>40.5</v>
      </c>
      <c r="G1210" s="113">
        <v>0.05</v>
      </c>
      <c r="H1210" s="101">
        <f t="shared" si="46"/>
        <v>2.0249999999999999</v>
      </c>
      <c r="I1210" s="245"/>
      <c r="J1210" s="216"/>
      <c r="K1210" s="30"/>
      <c r="L1210" s="30"/>
      <c r="M1210" s="286"/>
    </row>
    <row r="1211" spans="1:13" s="15" customFormat="1" ht="24.4" customHeight="1">
      <c r="A1211" s="299"/>
      <c r="B1211" s="251"/>
      <c r="C1211" s="68" t="s">
        <v>2041</v>
      </c>
      <c r="D1211" s="31">
        <v>1</v>
      </c>
      <c r="E1211" s="69">
        <v>81</v>
      </c>
      <c r="F1211" s="69">
        <f t="shared" si="45"/>
        <v>81</v>
      </c>
      <c r="G1211" s="113">
        <v>0.05</v>
      </c>
      <c r="H1211" s="101">
        <f t="shared" si="46"/>
        <v>4.05</v>
      </c>
      <c r="I1211" s="245"/>
      <c r="J1211" s="216"/>
      <c r="K1211" s="30"/>
      <c r="L1211" s="30"/>
      <c r="M1211" s="286"/>
    </row>
    <row r="1212" spans="1:13" s="15" customFormat="1" ht="24.4" customHeight="1">
      <c r="A1212" s="299"/>
      <c r="B1212" s="251" t="s">
        <v>2607</v>
      </c>
      <c r="C1212" s="68" t="s">
        <v>2042</v>
      </c>
      <c r="D1212" s="31">
        <v>0.4</v>
      </c>
      <c r="E1212" s="69">
        <v>218.5</v>
      </c>
      <c r="F1212" s="69">
        <f t="shared" si="45"/>
        <v>87.4</v>
      </c>
      <c r="G1212" s="113">
        <v>0.05</v>
      </c>
      <c r="H1212" s="101">
        <f t="shared" si="46"/>
        <v>4.37</v>
      </c>
      <c r="I1212" s="245"/>
      <c r="J1212" s="216"/>
      <c r="K1212" s="30"/>
      <c r="L1212" s="30"/>
      <c r="M1212" s="286"/>
    </row>
    <row r="1213" spans="1:13" s="15" customFormat="1" ht="24.4" customHeight="1">
      <c r="A1213" s="299"/>
      <c r="B1213" s="251"/>
      <c r="C1213" s="68" t="s">
        <v>332</v>
      </c>
      <c r="D1213" s="31">
        <v>0.2</v>
      </c>
      <c r="E1213" s="69">
        <v>247.8</v>
      </c>
      <c r="F1213" s="69">
        <f t="shared" si="45"/>
        <v>49.56</v>
      </c>
      <c r="G1213" s="113">
        <v>0.05</v>
      </c>
      <c r="H1213" s="101">
        <f t="shared" si="46"/>
        <v>2.4780000000000002</v>
      </c>
      <c r="I1213" s="245"/>
      <c r="J1213" s="216"/>
      <c r="K1213" s="30"/>
      <c r="L1213" s="30"/>
      <c r="M1213" s="286"/>
    </row>
    <row r="1214" spans="1:13" s="15" customFormat="1" ht="24.4" customHeight="1">
      <c r="A1214" s="299"/>
      <c r="B1214" s="251"/>
      <c r="C1214" s="68" t="s">
        <v>333</v>
      </c>
      <c r="D1214" s="127">
        <f>1/3*2</f>
        <v>0.66666666666666663</v>
      </c>
      <c r="E1214" s="69">
        <v>234.1</v>
      </c>
      <c r="F1214" s="69">
        <f t="shared" si="45"/>
        <v>156.06666666666666</v>
      </c>
      <c r="G1214" s="113">
        <v>0.05</v>
      </c>
      <c r="H1214" s="101">
        <f t="shared" si="46"/>
        <v>7.8033333333333337</v>
      </c>
      <c r="I1214" s="245"/>
      <c r="J1214" s="216"/>
      <c r="K1214" s="30"/>
      <c r="L1214" s="30"/>
      <c r="M1214" s="286"/>
    </row>
    <row r="1215" spans="1:13" s="15" customFormat="1" ht="24.4" customHeight="1">
      <c r="A1215" s="299"/>
      <c r="B1215" s="251"/>
      <c r="C1215" s="68" t="s">
        <v>334</v>
      </c>
      <c r="D1215" s="31">
        <v>0.2</v>
      </c>
      <c r="E1215" s="69">
        <v>145.4</v>
      </c>
      <c r="F1215" s="69">
        <f t="shared" si="45"/>
        <v>29.080000000000002</v>
      </c>
      <c r="G1215" s="113">
        <v>0.05</v>
      </c>
      <c r="H1215" s="101">
        <f t="shared" si="46"/>
        <v>1.4540000000000002</v>
      </c>
      <c r="I1215" s="245"/>
      <c r="J1215" s="216"/>
      <c r="K1215" s="30"/>
      <c r="L1215" s="30"/>
      <c r="M1215" s="286"/>
    </row>
    <row r="1216" spans="1:13" s="15" customFormat="1" ht="24.4" customHeight="1">
      <c r="A1216" s="299"/>
      <c r="B1216" s="251"/>
      <c r="C1216" s="68" t="s">
        <v>335</v>
      </c>
      <c r="D1216" s="31">
        <v>0.2</v>
      </c>
      <c r="E1216" s="69">
        <v>165.9</v>
      </c>
      <c r="F1216" s="69">
        <f t="shared" si="45"/>
        <v>33.18</v>
      </c>
      <c r="G1216" s="113">
        <v>0.05</v>
      </c>
      <c r="H1216" s="101">
        <f t="shared" si="46"/>
        <v>1.659</v>
      </c>
      <c r="I1216" s="245"/>
      <c r="J1216" s="216"/>
      <c r="K1216" s="30"/>
      <c r="L1216" s="30"/>
      <c r="M1216" s="286"/>
    </row>
    <row r="1217" spans="1:13" s="15" customFormat="1" ht="24.4" customHeight="1">
      <c r="A1217" s="299"/>
      <c r="B1217" s="251" t="s">
        <v>3782</v>
      </c>
      <c r="C1217" s="68" t="s">
        <v>336</v>
      </c>
      <c r="D1217" s="31">
        <v>0.2</v>
      </c>
      <c r="E1217" s="69">
        <v>691.5</v>
      </c>
      <c r="F1217" s="69">
        <f t="shared" ref="F1217:F1294" si="47">SUM(D1217*E1217)</f>
        <v>138.30000000000001</v>
      </c>
      <c r="G1217" s="113">
        <v>0.05</v>
      </c>
      <c r="H1217" s="101">
        <f t="shared" si="46"/>
        <v>6.9150000000000009</v>
      </c>
      <c r="I1217" s="245"/>
      <c r="J1217" s="216"/>
      <c r="K1217" s="30"/>
      <c r="L1217" s="30"/>
      <c r="M1217" s="286"/>
    </row>
    <row r="1218" spans="1:13" s="15" customFormat="1" ht="24.4" customHeight="1">
      <c r="A1218" s="299"/>
      <c r="B1218" s="251"/>
      <c r="C1218" s="68" t="s">
        <v>337</v>
      </c>
      <c r="D1218" s="31">
        <v>0.2</v>
      </c>
      <c r="E1218" s="69">
        <v>623.29999999999995</v>
      </c>
      <c r="F1218" s="69">
        <f t="shared" si="47"/>
        <v>124.66</v>
      </c>
      <c r="G1218" s="113">
        <v>0.05</v>
      </c>
      <c r="H1218" s="101">
        <f t="shared" si="46"/>
        <v>6.2330000000000005</v>
      </c>
      <c r="I1218" s="245"/>
      <c r="J1218" s="216"/>
      <c r="K1218" s="30"/>
      <c r="L1218" s="30"/>
      <c r="M1218" s="286"/>
    </row>
    <row r="1219" spans="1:13" s="15" customFormat="1" ht="24.4" customHeight="1">
      <c r="A1219" s="299"/>
      <c r="B1219" s="251"/>
      <c r="C1219" s="68" t="s">
        <v>338</v>
      </c>
      <c r="D1219" s="31">
        <v>0.2</v>
      </c>
      <c r="E1219" s="69">
        <v>623.29999999999995</v>
      </c>
      <c r="F1219" s="69">
        <f t="shared" si="47"/>
        <v>124.66</v>
      </c>
      <c r="G1219" s="113">
        <v>0.05</v>
      </c>
      <c r="H1219" s="101">
        <f t="shared" si="46"/>
        <v>6.2330000000000005</v>
      </c>
      <c r="I1219" s="246"/>
      <c r="J1219" s="217"/>
      <c r="K1219" s="30"/>
      <c r="L1219" s="30"/>
      <c r="M1219" s="286"/>
    </row>
    <row r="1220" spans="1:13" s="15" customFormat="1" ht="24.4" customHeight="1">
      <c r="A1220" s="247" t="s">
        <v>2602</v>
      </c>
      <c r="B1220" s="251" t="s">
        <v>676</v>
      </c>
      <c r="C1220" s="68" t="s">
        <v>2996</v>
      </c>
      <c r="D1220" s="31">
        <v>1</v>
      </c>
      <c r="E1220" s="69">
        <v>175.6</v>
      </c>
      <c r="F1220" s="69">
        <f t="shared" si="47"/>
        <v>175.6</v>
      </c>
      <c r="G1220" s="113">
        <v>0.05</v>
      </c>
      <c r="H1220" s="101">
        <f t="shared" si="46"/>
        <v>8.7799999999999994</v>
      </c>
      <c r="I1220" s="244">
        <f>SUM(F1220:F1222)+SUM(H1220:H1223)</f>
        <v>556.84699999999998</v>
      </c>
      <c r="J1220" s="215">
        <v>600</v>
      </c>
      <c r="K1220" s="30"/>
      <c r="L1220" s="30"/>
      <c r="M1220" s="286"/>
    </row>
    <row r="1221" spans="1:13" s="15" customFormat="1" ht="24.4" customHeight="1">
      <c r="A1221" s="247"/>
      <c r="B1221" s="251"/>
      <c r="C1221" s="68" t="s">
        <v>2997</v>
      </c>
      <c r="D1221" s="31">
        <v>1</v>
      </c>
      <c r="E1221" s="69">
        <v>175.6</v>
      </c>
      <c r="F1221" s="69">
        <f t="shared" si="47"/>
        <v>175.6</v>
      </c>
      <c r="G1221" s="113">
        <v>0.05</v>
      </c>
      <c r="H1221" s="101">
        <f t="shared" si="46"/>
        <v>8.7799999999999994</v>
      </c>
      <c r="I1221" s="245"/>
      <c r="J1221" s="216"/>
      <c r="K1221" s="30"/>
      <c r="L1221" s="30"/>
      <c r="M1221" s="286"/>
    </row>
    <row r="1222" spans="1:13" s="15" customFormat="1" ht="24.4" customHeight="1">
      <c r="A1222" s="247"/>
      <c r="B1222" s="251"/>
      <c r="C1222" s="68" t="s">
        <v>2998</v>
      </c>
      <c r="D1222" s="31">
        <v>1</v>
      </c>
      <c r="E1222" s="69">
        <v>175.6</v>
      </c>
      <c r="F1222" s="69">
        <f t="shared" si="47"/>
        <v>175.6</v>
      </c>
      <c r="G1222" s="113">
        <v>0.05</v>
      </c>
      <c r="H1222" s="101">
        <f t="shared" si="46"/>
        <v>8.7799999999999994</v>
      </c>
      <c r="I1222" s="246"/>
      <c r="J1222" s="217"/>
      <c r="K1222" s="30"/>
      <c r="L1222" s="30"/>
      <c r="M1222" s="286"/>
    </row>
    <row r="1223" spans="1:13" s="15" customFormat="1" ht="24.4" customHeight="1">
      <c r="A1223" s="247" t="s">
        <v>1211</v>
      </c>
      <c r="B1223" s="251" t="s">
        <v>3782</v>
      </c>
      <c r="C1223" s="68" t="s">
        <v>1212</v>
      </c>
      <c r="D1223" s="31">
        <v>0.2</v>
      </c>
      <c r="E1223" s="69">
        <v>370.7</v>
      </c>
      <c r="F1223" s="69">
        <f t="shared" si="47"/>
        <v>74.14</v>
      </c>
      <c r="G1223" s="113">
        <v>0.05</v>
      </c>
      <c r="H1223" s="101">
        <f t="shared" si="46"/>
        <v>3.7070000000000003</v>
      </c>
      <c r="I1223" s="244">
        <f>SUM(F1223:F1251)+SUM(H1223:H1251)</f>
        <v>1342.5755000000001</v>
      </c>
      <c r="J1223" s="215">
        <v>650</v>
      </c>
      <c r="K1223" s="30"/>
      <c r="L1223" s="30"/>
      <c r="M1223" s="286"/>
    </row>
    <row r="1224" spans="1:13" s="15" customFormat="1" ht="24.4" customHeight="1">
      <c r="A1224" s="247"/>
      <c r="B1224" s="251"/>
      <c r="C1224" s="68" t="s">
        <v>3382</v>
      </c>
      <c r="D1224" s="31">
        <v>0.2</v>
      </c>
      <c r="E1224" s="69">
        <v>370.7</v>
      </c>
      <c r="F1224" s="69">
        <f t="shared" si="47"/>
        <v>74.14</v>
      </c>
      <c r="G1224" s="113">
        <v>0.05</v>
      </c>
      <c r="H1224" s="101">
        <f t="shared" si="46"/>
        <v>3.7070000000000003</v>
      </c>
      <c r="I1224" s="245"/>
      <c r="J1224" s="216"/>
      <c r="K1224" s="30"/>
      <c r="L1224" s="30"/>
      <c r="M1224" s="286"/>
    </row>
    <row r="1225" spans="1:13" s="15" customFormat="1" ht="24.4" customHeight="1">
      <c r="A1225" s="247"/>
      <c r="B1225" s="251"/>
      <c r="C1225" s="102" t="s">
        <v>1334</v>
      </c>
      <c r="D1225" s="31">
        <v>0.2</v>
      </c>
      <c r="E1225" s="69">
        <v>370.7</v>
      </c>
      <c r="F1225" s="69">
        <f t="shared" si="47"/>
        <v>74.14</v>
      </c>
      <c r="G1225" s="113">
        <v>0.05</v>
      </c>
      <c r="H1225" s="101">
        <f t="shared" si="46"/>
        <v>3.7070000000000003</v>
      </c>
      <c r="I1225" s="245"/>
      <c r="J1225" s="216"/>
      <c r="K1225" s="30"/>
      <c r="L1225" s="30"/>
      <c r="M1225" s="286"/>
    </row>
    <row r="1226" spans="1:13" s="15" customFormat="1" ht="24.4" customHeight="1">
      <c r="A1226" s="247"/>
      <c r="B1226" s="251"/>
      <c r="C1226" s="68" t="s">
        <v>2888</v>
      </c>
      <c r="D1226" s="31">
        <v>0.2</v>
      </c>
      <c r="E1226" s="69">
        <v>438.9</v>
      </c>
      <c r="F1226" s="69">
        <f t="shared" si="47"/>
        <v>87.78</v>
      </c>
      <c r="G1226" s="113">
        <v>0.05</v>
      </c>
      <c r="H1226" s="101">
        <f t="shared" si="46"/>
        <v>4.3890000000000002</v>
      </c>
      <c r="I1226" s="245"/>
      <c r="J1226" s="216"/>
      <c r="K1226" s="30"/>
      <c r="L1226" s="30"/>
      <c r="M1226" s="286"/>
    </row>
    <row r="1227" spans="1:13" s="15" customFormat="1" ht="24.4" customHeight="1">
      <c r="A1227" s="247"/>
      <c r="B1227" s="251"/>
      <c r="C1227" s="68" t="s">
        <v>239</v>
      </c>
      <c r="D1227" s="31">
        <v>0.2</v>
      </c>
      <c r="E1227" s="69">
        <v>370.7</v>
      </c>
      <c r="F1227" s="69">
        <f t="shared" si="47"/>
        <v>74.14</v>
      </c>
      <c r="G1227" s="113">
        <v>0.05</v>
      </c>
      <c r="H1227" s="101">
        <f t="shared" si="46"/>
        <v>3.7070000000000003</v>
      </c>
      <c r="I1227" s="245"/>
      <c r="J1227" s="216"/>
      <c r="K1227" s="30"/>
      <c r="L1227" s="30"/>
      <c r="M1227" s="286"/>
    </row>
    <row r="1228" spans="1:13" s="15" customFormat="1" ht="24.4" customHeight="1">
      <c r="A1228" s="247"/>
      <c r="B1228" s="251"/>
      <c r="C1228" s="68" t="s">
        <v>240</v>
      </c>
      <c r="D1228" s="31">
        <v>0.2</v>
      </c>
      <c r="E1228" s="69">
        <v>370.7</v>
      </c>
      <c r="F1228" s="69">
        <f t="shared" si="47"/>
        <v>74.14</v>
      </c>
      <c r="G1228" s="113">
        <v>0.05</v>
      </c>
      <c r="H1228" s="101">
        <f t="shared" si="46"/>
        <v>3.7070000000000003</v>
      </c>
      <c r="I1228" s="245"/>
      <c r="J1228" s="216"/>
      <c r="K1228" s="30"/>
      <c r="L1228" s="30"/>
      <c r="M1228" s="286"/>
    </row>
    <row r="1229" spans="1:13" s="15" customFormat="1" ht="24.4" customHeight="1">
      <c r="A1229" s="247"/>
      <c r="B1229" s="42" t="s">
        <v>2607</v>
      </c>
      <c r="C1229" s="102" t="s">
        <v>1885</v>
      </c>
      <c r="D1229" s="31">
        <v>0.2</v>
      </c>
      <c r="E1229" s="69">
        <v>131.69999999999999</v>
      </c>
      <c r="F1229" s="69">
        <f t="shared" si="47"/>
        <v>26.34</v>
      </c>
      <c r="G1229" s="113">
        <v>0.05</v>
      </c>
      <c r="H1229" s="101">
        <f t="shared" si="46"/>
        <v>1.3170000000000002</v>
      </c>
      <c r="I1229" s="245"/>
      <c r="J1229" s="216"/>
      <c r="K1229" s="30"/>
      <c r="L1229" s="30"/>
      <c r="M1229" s="286"/>
    </row>
    <row r="1230" spans="1:13" s="15" customFormat="1" ht="24.4" customHeight="1">
      <c r="A1230" s="247"/>
      <c r="B1230" s="42" t="s">
        <v>3786</v>
      </c>
      <c r="C1230" s="68" t="s">
        <v>241</v>
      </c>
      <c r="D1230" s="31">
        <v>0.2</v>
      </c>
      <c r="E1230" s="69">
        <v>179.5</v>
      </c>
      <c r="F1230" s="69">
        <f t="shared" si="47"/>
        <v>35.9</v>
      </c>
      <c r="G1230" s="113">
        <v>0.05</v>
      </c>
      <c r="H1230" s="101">
        <f t="shared" si="46"/>
        <v>1.7949999999999999</v>
      </c>
      <c r="I1230" s="245"/>
      <c r="J1230" s="216"/>
      <c r="K1230" s="30"/>
      <c r="L1230" s="30"/>
      <c r="M1230" s="286"/>
    </row>
    <row r="1231" spans="1:13" s="15" customFormat="1" ht="24.4" customHeight="1">
      <c r="A1231" s="247"/>
      <c r="B1231" s="251" t="s">
        <v>1221</v>
      </c>
      <c r="C1231" s="68" t="s">
        <v>242</v>
      </c>
      <c r="D1231" s="104">
        <f>1/3*1</f>
        <v>0.33333333333333331</v>
      </c>
      <c r="E1231" s="69">
        <v>163.30000000000001</v>
      </c>
      <c r="F1231" s="69">
        <f t="shared" si="47"/>
        <v>54.433333333333337</v>
      </c>
      <c r="G1231" s="113">
        <v>0.05</v>
      </c>
      <c r="H1231" s="101">
        <f t="shared" si="46"/>
        <v>2.7216666666666671</v>
      </c>
      <c r="I1231" s="245"/>
      <c r="J1231" s="216"/>
      <c r="K1231" s="30"/>
      <c r="L1231" s="30"/>
      <c r="M1231" s="286"/>
    </row>
    <row r="1232" spans="1:13" s="15" customFormat="1" ht="24.4" customHeight="1">
      <c r="A1232" s="247"/>
      <c r="B1232" s="251"/>
      <c r="C1232" s="68" t="s">
        <v>243</v>
      </c>
      <c r="D1232" s="104">
        <f>1/3*1</f>
        <v>0.33333333333333331</v>
      </c>
      <c r="E1232" s="69">
        <v>157.19999999999999</v>
      </c>
      <c r="F1232" s="69">
        <f t="shared" si="47"/>
        <v>52.399999999999991</v>
      </c>
      <c r="G1232" s="113">
        <v>0.05</v>
      </c>
      <c r="H1232" s="101">
        <f t="shared" si="46"/>
        <v>2.6199999999999997</v>
      </c>
      <c r="I1232" s="245"/>
      <c r="J1232" s="216"/>
      <c r="K1232" s="30"/>
      <c r="L1232" s="30"/>
      <c r="M1232" s="286"/>
    </row>
    <row r="1233" spans="1:13" s="15" customFormat="1" ht="24.4" customHeight="1">
      <c r="A1233" s="247"/>
      <c r="B1233" s="251" t="s">
        <v>2612</v>
      </c>
      <c r="C1233" s="68" t="s">
        <v>244</v>
      </c>
      <c r="D1233" s="31">
        <v>0.2</v>
      </c>
      <c r="E1233" s="69">
        <v>151.19999999999999</v>
      </c>
      <c r="F1233" s="69">
        <f t="shared" si="47"/>
        <v>30.24</v>
      </c>
      <c r="G1233" s="113">
        <v>0.05</v>
      </c>
      <c r="H1233" s="101">
        <f t="shared" si="46"/>
        <v>1.512</v>
      </c>
      <c r="I1233" s="245"/>
      <c r="J1233" s="216"/>
      <c r="K1233" s="30"/>
      <c r="L1233" s="30"/>
      <c r="M1233" s="286"/>
    </row>
    <row r="1234" spans="1:13" s="15" customFormat="1" ht="24.4" customHeight="1">
      <c r="A1234" s="247"/>
      <c r="B1234" s="251"/>
      <c r="C1234" s="68" t="s">
        <v>2425</v>
      </c>
      <c r="D1234" s="31">
        <v>0.2</v>
      </c>
      <c r="E1234" s="69">
        <v>146</v>
      </c>
      <c r="F1234" s="69">
        <f t="shared" si="47"/>
        <v>29.200000000000003</v>
      </c>
      <c r="G1234" s="113">
        <v>0.05</v>
      </c>
      <c r="H1234" s="101">
        <f t="shared" si="46"/>
        <v>1.4600000000000002</v>
      </c>
      <c r="I1234" s="245"/>
      <c r="J1234" s="216"/>
      <c r="K1234" s="30"/>
      <c r="L1234" s="30"/>
      <c r="M1234" s="286"/>
    </row>
    <row r="1235" spans="1:13" s="15" customFormat="1" ht="24.4" customHeight="1">
      <c r="A1235" s="247"/>
      <c r="B1235" s="251"/>
      <c r="C1235" s="68" t="s">
        <v>2426</v>
      </c>
      <c r="D1235" s="31">
        <v>0.2</v>
      </c>
      <c r="E1235" s="69">
        <v>193.4</v>
      </c>
      <c r="F1235" s="69">
        <f t="shared" si="47"/>
        <v>38.680000000000007</v>
      </c>
      <c r="G1235" s="113">
        <v>0.05</v>
      </c>
      <c r="H1235" s="101">
        <f t="shared" si="46"/>
        <v>1.9340000000000004</v>
      </c>
      <c r="I1235" s="245"/>
      <c r="J1235" s="216"/>
      <c r="K1235" s="30"/>
      <c r="L1235" s="30"/>
      <c r="M1235" s="286"/>
    </row>
    <row r="1236" spans="1:13" s="15" customFormat="1" ht="24.4" customHeight="1">
      <c r="A1236" s="247"/>
      <c r="B1236" s="251"/>
      <c r="C1236" s="25" t="s">
        <v>427</v>
      </c>
      <c r="D1236" s="31">
        <v>0.2</v>
      </c>
      <c r="E1236" s="69">
        <v>117</v>
      </c>
      <c r="F1236" s="69">
        <f t="shared" si="47"/>
        <v>23.400000000000002</v>
      </c>
      <c r="G1236" s="113">
        <v>0.05</v>
      </c>
      <c r="H1236" s="101">
        <f t="shared" si="46"/>
        <v>1.1700000000000002</v>
      </c>
      <c r="I1236" s="245"/>
      <c r="J1236" s="216"/>
      <c r="K1236" s="30"/>
      <c r="L1236" s="30"/>
      <c r="M1236" s="286"/>
    </row>
    <row r="1237" spans="1:13" s="15" customFormat="1" ht="24.4" customHeight="1">
      <c r="A1237" s="247"/>
      <c r="B1237" s="251"/>
      <c r="C1237" s="102" t="s">
        <v>1550</v>
      </c>
      <c r="D1237" s="31">
        <v>0.2</v>
      </c>
      <c r="E1237" s="69">
        <v>283.10000000000002</v>
      </c>
      <c r="F1237" s="69">
        <f t="shared" si="47"/>
        <v>56.620000000000005</v>
      </c>
      <c r="G1237" s="113">
        <v>0.05</v>
      </c>
      <c r="H1237" s="101">
        <f t="shared" si="46"/>
        <v>2.8310000000000004</v>
      </c>
      <c r="I1237" s="245"/>
      <c r="J1237" s="216"/>
      <c r="K1237" s="30"/>
      <c r="L1237" s="30"/>
      <c r="M1237" s="286"/>
    </row>
    <row r="1238" spans="1:13" s="15" customFormat="1" ht="24.4" customHeight="1">
      <c r="A1238" s="247"/>
      <c r="B1238" s="251"/>
      <c r="C1238" s="102" t="s">
        <v>3675</v>
      </c>
      <c r="D1238" s="31">
        <v>0.2</v>
      </c>
      <c r="E1238" s="69">
        <v>172.3</v>
      </c>
      <c r="F1238" s="69">
        <f t="shared" si="47"/>
        <v>34.46</v>
      </c>
      <c r="G1238" s="113">
        <v>0.05</v>
      </c>
      <c r="H1238" s="101">
        <f t="shared" si="46"/>
        <v>1.7230000000000001</v>
      </c>
      <c r="I1238" s="245"/>
      <c r="J1238" s="216"/>
      <c r="K1238" s="30"/>
      <c r="L1238" s="30"/>
      <c r="M1238" s="286"/>
    </row>
    <row r="1239" spans="1:13" s="15" customFormat="1" ht="24.4" customHeight="1">
      <c r="A1239" s="247"/>
      <c r="B1239" s="251"/>
      <c r="C1239" s="102" t="s">
        <v>1884</v>
      </c>
      <c r="D1239" s="31">
        <v>0.2</v>
      </c>
      <c r="E1239" s="69">
        <v>159.69999999999999</v>
      </c>
      <c r="F1239" s="69">
        <f t="shared" si="47"/>
        <v>31.939999999999998</v>
      </c>
      <c r="G1239" s="113">
        <v>0.05</v>
      </c>
      <c r="H1239" s="101">
        <f t="shared" si="46"/>
        <v>1.597</v>
      </c>
      <c r="I1239" s="245"/>
      <c r="J1239" s="216"/>
      <c r="K1239" s="30"/>
      <c r="L1239" s="30"/>
      <c r="M1239" s="286"/>
    </row>
    <row r="1240" spans="1:13" s="15" customFormat="1" ht="24.4" customHeight="1">
      <c r="A1240" s="247"/>
      <c r="B1240" s="251"/>
      <c r="C1240" s="68" t="s">
        <v>2427</v>
      </c>
      <c r="D1240" s="31">
        <v>0.4</v>
      </c>
      <c r="E1240" s="69">
        <v>124.9</v>
      </c>
      <c r="F1240" s="69">
        <f t="shared" si="47"/>
        <v>49.960000000000008</v>
      </c>
      <c r="G1240" s="113">
        <v>0.05</v>
      </c>
      <c r="H1240" s="101">
        <f t="shared" si="46"/>
        <v>2.4980000000000007</v>
      </c>
      <c r="I1240" s="245"/>
      <c r="J1240" s="216"/>
      <c r="K1240" s="30"/>
      <c r="L1240" s="30"/>
      <c r="M1240" s="286"/>
    </row>
    <row r="1241" spans="1:13" s="15" customFormat="1" ht="24.4" customHeight="1">
      <c r="A1241" s="247"/>
      <c r="B1241" s="251"/>
      <c r="C1241" s="68" t="s">
        <v>2428</v>
      </c>
      <c r="D1241" s="31">
        <v>0.2</v>
      </c>
      <c r="E1241" s="69">
        <v>119.6</v>
      </c>
      <c r="F1241" s="69">
        <f t="shared" si="47"/>
        <v>23.92</v>
      </c>
      <c r="G1241" s="113">
        <v>0.05</v>
      </c>
      <c r="H1241" s="101">
        <f t="shared" si="46"/>
        <v>1.1960000000000002</v>
      </c>
      <c r="I1241" s="245"/>
      <c r="J1241" s="216"/>
      <c r="K1241" s="30"/>
      <c r="L1241" s="30"/>
      <c r="M1241" s="286"/>
    </row>
    <row r="1242" spans="1:13" s="15" customFormat="1" ht="24.4" customHeight="1">
      <c r="A1242" s="247"/>
      <c r="B1242" s="251"/>
      <c r="C1242" s="68" t="s">
        <v>2429</v>
      </c>
      <c r="D1242" s="31">
        <v>0.2</v>
      </c>
      <c r="E1242" s="69">
        <v>172.3</v>
      </c>
      <c r="F1242" s="69">
        <f t="shared" si="47"/>
        <v>34.46</v>
      </c>
      <c r="G1242" s="113">
        <v>0.05</v>
      </c>
      <c r="H1242" s="101">
        <f t="shared" si="46"/>
        <v>1.7230000000000001</v>
      </c>
      <c r="I1242" s="245"/>
      <c r="J1242" s="216"/>
      <c r="K1242" s="30"/>
      <c r="L1242" s="30"/>
      <c r="M1242" s="286"/>
    </row>
    <row r="1243" spans="1:13" s="15" customFormat="1" ht="24.4" customHeight="1">
      <c r="A1243" s="247"/>
      <c r="B1243" s="251"/>
      <c r="C1243" s="193" t="s">
        <v>2317</v>
      </c>
      <c r="D1243" s="31">
        <v>0.2</v>
      </c>
      <c r="E1243" s="69">
        <v>204</v>
      </c>
      <c r="F1243" s="69">
        <f t="shared" si="47"/>
        <v>40.800000000000004</v>
      </c>
      <c r="G1243" s="113">
        <v>0.05</v>
      </c>
      <c r="H1243" s="101">
        <f t="shared" si="46"/>
        <v>2.0400000000000005</v>
      </c>
      <c r="I1243" s="245"/>
      <c r="J1243" s="216"/>
      <c r="K1243" s="30"/>
      <c r="L1243" s="30"/>
      <c r="M1243" s="286"/>
    </row>
    <row r="1244" spans="1:13" s="15" customFormat="1" ht="24.4" customHeight="1">
      <c r="A1244" s="247"/>
      <c r="B1244" s="251"/>
      <c r="C1244" s="68" t="s">
        <v>2913</v>
      </c>
      <c r="D1244" s="31">
        <v>0.2</v>
      </c>
      <c r="E1244" s="69">
        <v>140.69999999999999</v>
      </c>
      <c r="F1244" s="69">
        <f t="shared" si="47"/>
        <v>28.14</v>
      </c>
      <c r="G1244" s="113">
        <v>0.05</v>
      </c>
      <c r="H1244" s="101">
        <f t="shared" si="46"/>
        <v>1.407</v>
      </c>
      <c r="I1244" s="245"/>
      <c r="J1244" s="216"/>
      <c r="K1244" s="30"/>
      <c r="L1244" s="30"/>
      <c r="M1244" s="286"/>
    </row>
    <row r="1245" spans="1:13" s="15" customFormat="1" ht="24.4" customHeight="1">
      <c r="A1245" s="247"/>
      <c r="B1245" s="251"/>
      <c r="C1245" s="68" t="s">
        <v>1219</v>
      </c>
      <c r="D1245" s="31">
        <v>0.4</v>
      </c>
      <c r="E1245" s="69">
        <v>140.69999999999999</v>
      </c>
      <c r="F1245" s="69">
        <f t="shared" si="47"/>
        <v>56.28</v>
      </c>
      <c r="G1245" s="113">
        <v>0.05</v>
      </c>
      <c r="H1245" s="101">
        <f t="shared" si="46"/>
        <v>2.8140000000000001</v>
      </c>
      <c r="I1245" s="245"/>
      <c r="J1245" s="216"/>
      <c r="K1245" s="30"/>
      <c r="L1245" s="30"/>
      <c r="M1245" s="286"/>
    </row>
    <row r="1246" spans="1:13" s="15" customFormat="1" ht="24.4" customHeight="1">
      <c r="A1246" s="247"/>
      <c r="B1246" s="251"/>
      <c r="C1246" s="173" t="s">
        <v>3148</v>
      </c>
      <c r="D1246" s="31">
        <v>1</v>
      </c>
      <c r="E1246" s="69">
        <v>35.700000000000003</v>
      </c>
      <c r="F1246" s="69">
        <f t="shared" si="47"/>
        <v>35.700000000000003</v>
      </c>
      <c r="G1246" s="113">
        <v>0.05</v>
      </c>
      <c r="H1246" s="101">
        <f t="shared" si="46"/>
        <v>1.7850000000000001</v>
      </c>
      <c r="I1246" s="245"/>
      <c r="J1246" s="216"/>
      <c r="K1246" s="30"/>
      <c r="L1246" s="30"/>
      <c r="M1246" s="286"/>
    </row>
    <row r="1247" spans="1:13" s="15" customFormat="1" ht="24.4" customHeight="1">
      <c r="A1247" s="247"/>
      <c r="B1247" s="251"/>
      <c r="C1247" s="82" t="s">
        <v>3152</v>
      </c>
      <c r="D1247" s="31">
        <v>0.1</v>
      </c>
      <c r="E1247" s="69">
        <v>255.7</v>
      </c>
      <c r="F1247" s="69">
        <f t="shared" si="47"/>
        <v>25.57</v>
      </c>
      <c r="G1247" s="113">
        <v>0.05</v>
      </c>
      <c r="H1247" s="101">
        <f t="shared" si="46"/>
        <v>1.2785000000000002</v>
      </c>
      <c r="I1247" s="245"/>
      <c r="J1247" s="216"/>
      <c r="K1247" s="30"/>
      <c r="L1247" s="30"/>
      <c r="M1247" s="286"/>
    </row>
    <row r="1248" spans="1:13" s="15" customFormat="1" ht="24.4" customHeight="1">
      <c r="A1248" s="247"/>
      <c r="B1248" s="251"/>
      <c r="C1248" s="68" t="s">
        <v>1220</v>
      </c>
      <c r="D1248" s="31">
        <v>0.2</v>
      </c>
      <c r="E1248" s="69">
        <v>167.1</v>
      </c>
      <c r="F1248" s="69">
        <f t="shared" si="47"/>
        <v>33.42</v>
      </c>
      <c r="G1248" s="113">
        <v>0.05</v>
      </c>
      <c r="H1248" s="101">
        <f t="shared" si="46"/>
        <v>1.6710000000000003</v>
      </c>
      <c r="I1248" s="245"/>
      <c r="J1248" s="216"/>
      <c r="K1248" s="30"/>
      <c r="L1248" s="30"/>
      <c r="M1248" s="286"/>
    </row>
    <row r="1249" spans="1:13" s="15" customFormat="1" ht="24.4" customHeight="1">
      <c r="A1249" s="247"/>
      <c r="B1249" s="251" t="s">
        <v>3789</v>
      </c>
      <c r="C1249" s="68" t="s">
        <v>3793</v>
      </c>
      <c r="D1249" s="31">
        <v>0.5</v>
      </c>
      <c r="E1249" s="69">
        <v>44.9</v>
      </c>
      <c r="F1249" s="69">
        <f t="shared" si="47"/>
        <v>22.45</v>
      </c>
      <c r="G1249" s="113">
        <v>0.05</v>
      </c>
      <c r="H1249" s="101">
        <f t="shared" si="46"/>
        <v>1.1225000000000001</v>
      </c>
      <c r="I1249" s="245"/>
      <c r="J1249" s="216"/>
      <c r="K1249" s="30"/>
      <c r="L1249" s="30"/>
      <c r="M1249" s="286"/>
    </row>
    <row r="1250" spans="1:13" s="15" customFormat="1" ht="24.4" customHeight="1">
      <c r="A1250" s="247"/>
      <c r="B1250" s="251"/>
      <c r="C1250" s="68" t="s">
        <v>1157</v>
      </c>
      <c r="D1250" s="31">
        <v>0.5</v>
      </c>
      <c r="E1250" s="69">
        <v>64.599999999999994</v>
      </c>
      <c r="F1250" s="69">
        <f t="shared" si="47"/>
        <v>32.299999999999997</v>
      </c>
      <c r="G1250" s="113">
        <v>0.05</v>
      </c>
      <c r="H1250" s="101">
        <f t="shared" si="46"/>
        <v>1.615</v>
      </c>
      <c r="I1250" s="245"/>
      <c r="J1250" s="216"/>
      <c r="K1250" s="30"/>
      <c r="L1250" s="30"/>
      <c r="M1250" s="286"/>
    </row>
    <row r="1251" spans="1:13" s="15" customFormat="1" ht="24.4" customHeight="1">
      <c r="A1251" s="247"/>
      <c r="B1251" s="251"/>
      <c r="C1251" s="68" t="s">
        <v>3790</v>
      </c>
      <c r="D1251" s="31">
        <v>0.5</v>
      </c>
      <c r="E1251" s="69">
        <v>47.1</v>
      </c>
      <c r="F1251" s="69">
        <f t="shared" si="47"/>
        <v>23.55</v>
      </c>
      <c r="G1251" s="113">
        <v>0.05</v>
      </c>
      <c r="H1251" s="101">
        <f t="shared" si="46"/>
        <v>1.1775</v>
      </c>
      <c r="I1251" s="246"/>
      <c r="J1251" s="217"/>
      <c r="K1251" s="30"/>
      <c r="L1251" s="30"/>
      <c r="M1251" s="286"/>
    </row>
    <row r="1252" spans="1:13" s="15" customFormat="1" ht="24.4" customHeight="1">
      <c r="A1252" s="300" t="s">
        <v>1222</v>
      </c>
      <c r="B1252" s="251" t="s">
        <v>2612</v>
      </c>
      <c r="C1252" s="68" t="s">
        <v>2114</v>
      </c>
      <c r="D1252" s="31">
        <v>0.2</v>
      </c>
      <c r="E1252" s="69">
        <v>283.10000000000002</v>
      </c>
      <c r="F1252" s="69">
        <f t="shared" si="47"/>
        <v>56.620000000000005</v>
      </c>
      <c r="G1252" s="113">
        <v>0.05</v>
      </c>
      <c r="H1252" s="101">
        <f t="shared" si="46"/>
        <v>2.8310000000000004</v>
      </c>
      <c r="I1252" s="244">
        <f>SUM(F1252:F1301)+SUM(H1252:H1301)</f>
        <v>3735.1859999999974</v>
      </c>
      <c r="J1252" s="215">
        <v>2050</v>
      </c>
      <c r="K1252" s="30"/>
      <c r="L1252" s="30"/>
      <c r="M1252" s="286"/>
    </row>
    <row r="1253" spans="1:13" s="15" customFormat="1" ht="24.4" customHeight="1">
      <c r="A1253" s="301"/>
      <c r="B1253" s="251"/>
      <c r="C1253" s="68" t="s">
        <v>2115</v>
      </c>
      <c r="D1253" s="31">
        <v>0.2</v>
      </c>
      <c r="E1253" s="69">
        <v>172.3</v>
      </c>
      <c r="F1253" s="69">
        <f t="shared" si="47"/>
        <v>34.46</v>
      </c>
      <c r="G1253" s="113">
        <v>0.05</v>
      </c>
      <c r="H1253" s="101">
        <f t="shared" si="46"/>
        <v>1.7230000000000001</v>
      </c>
      <c r="I1253" s="245"/>
      <c r="J1253" s="216"/>
      <c r="K1253" s="30"/>
      <c r="L1253" s="30"/>
      <c r="M1253" s="286"/>
    </row>
    <row r="1254" spans="1:13" s="15" customFormat="1" ht="24.4" customHeight="1">
      <c r="A1254" s="301"/>
      <c r="B1254" s="251"/>
      <c r="C1254" s="102" t="s">
        <v>907</v>
      </c>
      <c r="D1254" s="31">
        <v>0.2</v>
      </c>
      <c r="E1254" s="69">
        <v>272.60000000000002</v>
      </c>
      <c r="F1254" s="69">
        <f t="shared" si="47"/>
        <v>54.52000000000001</v>
      </c>
      <c r="G1254" s="113">
        <v>0.05</v>
      </c>
      <c r="H1254" s="101">
        <f t="shared" si="46"/>
        <v>2.7260000000000009</v>
      </c>
      <c r="I1254" s="245"/>
      <c r="J1254" s="216"/>
      <c r="K1254" s="30"/>
      <c r="L1254" s="30"/>
      <c r="M1254" s="286"/>
    </row>
    <row r="1255" spans="1:13" s="15" customFormat="1" ht="24.4" customHeight="1">
      <c r="A1255" s="301"/>
      <c r="B1255" s="251"/>
      <c r="C1255" s="102" t="s">
        <v>908</v>
      </c>
      <c r="D1255" s="31">
        <v>0.2</v>
      </c>
      <c r="E1255" s="69">
        <v>251.5</v>
      </c>
      <c r="F1255" s="69">
        <f t="shared" si="47"/>
        <v>50.300000000000004</v>
      </c>
      <c r="G1255" s="113">
        <v>0.05</v>
      </c>
      <c r="H1255" s="101">
        <f t="shared" si="46"/>
        <v>2.5150000000000006</v>
      </c>
      <c r="I1255" s="245"/>
      <c r="J1255" s="216"/>
      <c r="K1255" s="30"/>
      <c r="L1255" s="30"/>
      <c r="M1255" s="286"/>
    </row>
    <row r="1256" spans="1:13" s="15" customFormat="1" ht="24.4" customHeight="1">
      <c r="A1256" s="301"/>
      <c r="B1256" s="251"/>
      <c r="C1256" s="102" t="s">
        <v>1171</v>
      </c>
      <c r="D1256" s="31">
        <v>0.2</v>
      </c>
      <c r="E1256" s="69">
        <v>298.89999999999998</v>
      </c>
      <c r="F1256" s="69">
        <f t="shared" si="47"/>
        <v>59.78</v>
      </c>
      <c r="G1256" s="113">
        <v>0.05</v>
      </c>
      <c r="H1256" s="101">
        <f t="shared" si="46"/>
        <v>2.9890000000000003</v>
      </c>
      <c r="I1256" s="245"/>
      <c r="J1256" s="216"/>
      <c r="K1256" s="30"/>
      <c r="L1256" s="30"/>
      <c r="M1256" s="286"/>
    </row>
    <row r="1257" spans="1:13" s="15" customFormat="1" ht="24.4" customHeight="1">
      <c r="A1257" s="301"/>
      <c r="B1257" s="251"/>
      <c r="C1257" s="82" t="s">
        <v>2339</v>
      </c>
      <c r="D1257" s="31">
        <v>1</v>
      </c>
      <c r="E1257" s="69">
        <v>35.700000000000003</v>
      </c>
      <c r="F1257" s="69">
        <f t="shared" si="47"/>
        <v>35.700000000000003</v>
      </c>
      <c r="G1257" s="113">
        <v>0.05</v>
      </c>
      <c r="H1257" s="101">
        <f t="shared" si="46"/>
        <v>1.7850000000000001</v>
      </c>
      <c r="I1257" s="245"/>
      <c r="J1257" s="216"/>
      <c r="K1257" s="30"/>
      <c r="L1257" s="30"/>
      <c r="M1257" s="286"/>
    </row>
    <row r="1258" spans="1:13" s="15" customFormat="1" ht="24.4" customHeight="1">
      <c r="A1258" s="301"/>
      <c r="B1258" s="251"/>
      <c r="C1258" s="102" t="s">
        <v>2254</v>
      </c>
      <c r="D1258" s="31">
        <v>0.2</v>
      </c>
      <c r="E1258" s="69">
        <v>204</v>
      </c>
      <c r="F1258" s="69">
        <f t="shared" si="47"/>
        <v>40.800000000000004</v>
      </c>
      <c r="G1258" s="113">
        <v>0.05</v>
      </c>
      <c r="H1258" s="101">
        <f t="shared" si="46"/>
        <v>2.0400000000000005</v>
      </c>
      <c r="I1258" s="245"/>
      <c r="J1258" s="216"/>
      <c r="K1258" s="30"/>
      <c r="L1258" s="30"/>
      <c r="M1258" s="286"/>
    </row>
    <row r="1259" spans="1:13" s="15" customFormat="1" ht="24.4" customHeight="1">
      <c r="A1259" s="301"/>
      <c r="B1259" s="251"/>
      <c r="C1259" s="102" t="s">
        <v>1172</v>
      </c>
      <c r="D1259" s="31">
        <v>0.2</v>
      </c>
      <c r="E1259" s="69">
        <v>272.60000000000002</v>
      </c>
      <c r="F1259" s="69">
        <f t="shared" si="47"/>
        <v>54.52000000000001</v>
      </c>
      <c r="G1259" s="113">
        <v>0.05</v>
      </c>
      <c r="H1259" s="101">
        <f t="shared" si="46"/>
        <v>2.7260000000000009</v>
      </c>
      <c r="I1259" s="245"/>
      <c r="J1259" s="216"/>
      <c r="K1259" s="30"/>
      <c r="L1259" s="30"/>
      <c r="M1259" s="286"/>
    </row>
    <row r="1260" spans="1:13" s="15" customFormat="1" ht="24.4" customHeight="1">
      <c r="A1260" s="301"/>
      <c r="B1260" s="251"/>
      <c r="C1260" s="68" t="s">
        <v>1924</v>
      </c>
      <c r="D1260" s="31">
        <v>0.2</v>
      </c>
      <c r="E1260" s="69">
        <v>124.9</v>
      </c>
      <c r="F1260" s="69">
        <f t="shared" si="47"/>
        <v>24.980000000000004</v>
      </c>
      <c r="G1260" s="113">
        <v>0.05</v>
      </c>
      <c r="H1260" s="101">
        <f t="shared" si="46"/>
        <v>1.2490000000000003</v>
      </c>
      <c r="I1260" s="245"/>
      <c r="J1260" s="216"/>
      <c r="K1260" s="30"/>
      <c r="L1260" s="30"/>
      <c r="M1260" s="286"/>
    </row>
    <row r="1261" spans="1:13" s="15" customFormat="1" ht="24.4" customHeight="1">
      <c r="A1261" s="301"/>
      <c r="B1261" s="251"/>
      <c r="C1261" s="68" t="s">
        <v>1925</v>
      </c>
      <c r="D1261" s="31">
        <v>0.2</v>
      </c>
      <c r="E1261" s="69">
        <v>167.1</v>
      </c>
      <c r="F1261" s="69">
        <f t="shared" si="47"/>
        <v>33.42</v>
      </c>
      <c r="G1261" s="113">
        <v>0.05</v>
      </c>
      <c r="H1261" s="101">
        <f t="shared" si="46"/>
        <v>1.6710000000000003</v>
      </c>
      <c r="I1261" s="245"/>
      <c r="J1261" s="216"/>
      <c r="K1261" s="30"/>
      <c r="L1261" s="30"/>
      <c r="M1261" s="286"/>
    </row>
    <row r="1262" spans="1:13" s="15" customFormat="1" ht="24.4" customHeight="1">
      <c r="A1262" s="301"/>
      <c r="B1262" s="251" t="s">
        <v>2607</v>
      </c>
      <c r="C1262" s="68" t="s">
        <v>2873</v>
      </c>
      <c r="D1262" s="31">
        <v>0.2</v>
      </c>
      <c r="E1262" s="69">
        <v>138.6</v>
      </c>
      <c r="F1262" s="69">
        <f t="shared" si="47"/>
        <v>27.72</v>
      </c>
      <c r="G1262" s="113">
        <v>0.05</v>
      </c>
      <c r="H1262" s="101">
        <f t="shared" si="46"/>
        <v>1.3860000000000001</v>
      </c>
      <c r="I1262" s="245"/>
      <c r="J1262" s="216"/>
      <c r="K1262" s="30"/>
      <c r="L1262" s="30"/>
      <c r="M1262" s="286"/>
    </row>
    <row r="1263" spans="1:13" s="15" customFormat="1" ht="24.4" customHeight="1">
      <c r="A1263" s="301"/>
      <c r="B1263" s="251"/>
      <c r="C1263" s="68" t="s">
        <v>1926</v>
      </c>
      <c r="D1263" s="104">
        <f>1/3*1</f>
        <v>0.33333333333333331</v>
      </c>
      <c r="E1263" s="69">
        <v>234.1</v>
      </c>
      <c r="F1263" s="69">
        <f t="shared" si="47"/>
        <v>78.033333333333331</v>
      </c>
      <c r="G1263" s="113">
        <v>0.05</v>
      </c>
      <c r="H1263" s="101">
        <f t="shared" si="46"/>
        <v>3.9016666666666668</v>
      </c>
      <c r="I1263" s="245"/>
      <c r="J1263" s="216"/>
      <c r="K1263" s="30"/>
      <c r="L1263" s="30"/>
      <c r="M1263" s="286"/>
    </row>
    <row r="1264" spans="1:13" s="15" customFormat="1" ht="24.4" customHeight="1">
      <c r="A1264" s="301"/>
      <c r="B1264" s="251"/>
      <c r="C1264" s="68" t="s">
        <v>1927</v>
      </c>
      <c r="D1264" s="104">
        <f>1/3*1</f>
        <v>0.33333333333333331</v>
      </c>
      <c r="E1264" s="69">
        <v>172.7</v>
      </c>
      <c r="F1264" s="69">
        <f t="shared" si="47"/>
        <v>57.566666666666663</v>
      </c>
      <c r="G1264" s="113">
        <v>0.05</v>
      </c>
      <c r="H1264" s="101">
        <f t="shared" si="46"/>
        <v>2.8783333333333334</v>
      </c>
      <c r="I1264" s="245"/>
      <c r="J1264" s="216"/>
      <c r="K1264" s="30"/>
      <c r="L1264" s="30"/>
      <c r="M1264" s="286"/>
    </row>
    <row r="1265" spans="1:13" s="15" customFormat="1" ht="24.4" customHeight="1">
      <c r="A1265" s="301"/>
      <c r="B1265" s="251"/>
      <c r="C1265" s="68" t="s">
        <v>1928</v>
      </c>
      <c r="D1265" s="104">
        <f>1/3*1</f>
        <v>0.33333333333333331</v>
      </c>
      <c r="E1265" s="69">
        <v>433.1</v>
      </c>
      <c r="F1265" s="69">
        <f t="shared" si="47"/>
        <v>144.36666666666667</v>
      </c>
      <c r="G1265" s="113">
        <v>0.05</v>
      </c>
      <c r="H1265" s="101">
        <f t="shared" si="46"/>
        <v>7.2183333333333337</v>
      </c>
      <c r="I1265" s="245"/>
      <c r="J1265" s="216"/>
      <c r="K1265" s="30"/>
      <c r="L1265" s="30"/>
      <c r="M1265" s="286"/>
    </row>
    <row r="1266" spans="1:13" s="15" customFormat="1" ht="24.4" customHeight="1">
      <c r="A1266" s="301"/>
      <c r="B1266" s="251"/>
      <c r="C1266" s="82" t="s">
        <v>2097</v>
      </c>
      <c r="D1266" s="31">
        <v>0.2</v>
      </c>
      <c r="E1266" s="69">
        <v>165.9</v>
      </c>
      <c r="F1266" s="69">
        <f t="shared" si="47"/>
        <v>33.18</v>
      </c>
      <c r="G1266" s="113">
        <v>0.05</v>
      </c>
      <c r="H1266" s="101">
        <f t="shared" si="46"/>
        <v>1.659</v>
      </c>
      <c r="I1266" s="245"/>
      <c r="J1266" s="216"/>
      <c r="K1266" s="30"/>
      <c r="L1266" s="30"/>
      <c r="M1266" s="286"/>
    </row>
    <row r="1267" spans="1:13" s="15" customFormat="1" ht="24.4" customHeight="1">
      <c r="A1267" s="301"/>
      <c r="B1267" s="251"/>
      <c r="C1267" s="68" t="s">
        <v>1929</v>
      </c>
      <c r="D1267" s="31">
        <v>0.2</v>
      </c>
      <c r="E1267" s="69">
        <v>131.69999999999999</v>
      </c>
      <c r="F1267" s="69">
        <f t="shared" si="47"/>
        <v>26.34</v>
      </c>
      <c r="G1267" s="113">
        <v>0.05</v>
      </c>
      <c r="H1267" s="101">
        <f t="shared" si="46"/>
        <v>1.3170000000000002</v>
      </c>
      <c r="I1267" s="245"/>
      <c r="J1267" s="216"/>
      <c r="K1267" s="30"/>
      <c r="L1267" s="30"/>
      <c r="M1267" s="286"/>
    </row>
    <row r="1268" spans="1:13" s="15" customFormat="1" ht="24.4" customHeight="1">
      <c r="A1268" s="301"/>
      <c r="B1268" s="251"/>
      <c r="C1268" s="102" t="s">
        <v>906</v>
      </c>
      <c r="D1268" s="31">
        <v>0.2</v>
      </c>
      <c r="E1268" s="69">
        <v>218.5</v>
      </c>
      <c r="F1268" s="69">
        <f t="shared" si="47"/>
        <v>43.7</v>
      </c>
      <c r="G1268" s="113">
        <v>0.05</v>
      </c>
      <c r="H1268" s="101">
        <f t="shared" si="46"/>
        <v>2.1850000000000001</v>
      </c>
      <c r="I1268" s="245"/>
      <c r="J1268" s="216"/>
      <c r="K1268" s="30"/>
      <c r="L1268" s="30"/>
      <c r="M1268" s="286"/>
    </row>
    <row r="1269" spans="1:13" s="15" customFormat="1" ht="24.4" customHeight="1">
      <c r="A1269" s="301"/>
      <c r="B1269" s="251"/>
      <c r="C1269" s="68" t="s">
        <v>1183</v>
      </c>
      <c r="D1269" s="31">
        <v>0.2</v>
      </c>
      <c r="E1269" s="69">
        <v>145.4</v>
      </c>
      <c r="F1269" s="69">
        <f t="shared" si="47"/>
        <v>29.080000000000002</v>
      </c>
      <c r="G1269" s="113">
        <v>0.05</v>
      </c>
      <c r="H1269" s="101">
        <f t="shared" si="46"/>
        <v>1.4540000000000002</v>
      </c>
      <c r="I1269" s="245"/>
      <c r="J1269" s="216"/>
      <c r="K1269" s="30"/>
      <c r="L1269" s="30"/>
      <c r="M1269" s="286"/>
    </row>
    <row r="1270" spans="1:13" s="15" customFormat="1" ht="24.4" customHeight="1">
      <c r="A1270" s="301"/>
      <c r="B1270" s="251" t="s">
        <v>3782</v>
      </c>
      <c r="C1270" s="68" t="s">
        <v>2765</v>
      </c>
      <c r="D1270" s="31">
        <v>0.2</v>
      </c>
      <c r="E1270" s="69">
        <v>370.7</v>
      </c>
      <c r="F1270" s="69">
        <f t="shared" si="47"/>
        <v>74.14</v>
      </c>
      <c r="G1270" s="113">
        <v>0.05</v>
      </c>
      <c r="H1270" s="101">
        <f t="shared" si="46"/>
        <v>3.7070000000000003</v>
      </c>
      <c r="I1270" s="245"/>
      <c r="J1270" s="216"/>
      <c r="K1270" s="30"/>
      <c r="L1270" s="30"/>
      <c r="M1270" s="286"/>
    </row>
    <row r="1271" spans="1:13" s="15" customFormat="1" ht="24.4" customHeight="1">
      <c r="A1271" s="301"/>
      <c r="B1271" s="251"/>
      <c r="C1271" s="68" t="s">
        <v>3697</v>
      </c>
      <c r="D1271" s="31">
        <v>0.2</v>
      </c>
      <c r="E1271" s="69">
        <v>438.9</v>
      </c>
      <c r="F1271" s="69">
        <f t="shared" si="47"/>
        <v>87.78</v>
      </c>
      <c r="G1271" s="113">
        <v>0.05</v>
      </c>
      <c r="H1271" s="101">
        <f t="shared" si="46"/>
        <v>4.3890000000000002</v>
      </c>
      <c r="I1271" s="245"/>
      <c r="J1271" s="216"/>
      <c r="K1271" s="30"/>
      <c r="L1271" s="30"/>
      <c r="M1271" s="286"/>
    </row>
    <row r="1272" spans="1:13" s="15" customFormat="1" ht="24.4" customHeight="1">
      <c r="A1272" s="301"/>
      <c r="B1272" s="251"/>
      <c r="C1272" s="68" t="s">
        <v>3784</v>
      </c>
      <c r="D1272" s="31">
        <v>0.2</v>
      </c>
      <c r="E1272" s="69">
        <v>370.7</v>
      </c>
      <c r="F1272" s="69">
        <f t="shared" si="47"/>
        <v>74.14</v>
      </c>
      <c r="G1272" s="113">
        <v>0.05</v>
      </c>
      <c r="H1272" s="101">
        <f t="shared" si="46"/>
        <v>3.7070000000000003</v>
      </c>
      <c r="I1272" s="245"/>
      <c r="J1272" s="216"/>
      <c r="K1272" s="30"/>
      <c r="L1272" s="30"/>
      <c r="M1272" s="286"/>
    </row>
    <row r="1273" spans="1:13" s="15" customFormat="1" ht="24.4" customHeight="1">
      <c r="A1273" s="301"/>
      <c r="B1273" s="251"/>
      <c r="C1273" s="102" t="s">
        <v>270</v>
      </c>
      <c r="D1273" s="31">
        <v>0.2</v>
      </c>
      <c r="E1273" s="69">
        <v>438.9</v>
      </c>
      <c r="F1273" s="69">
        <f t="shared" si="47"/>
        <v>87.78</v>
      </c>
      <c r="G1273" s="113">
        <v>0.05</v>
      </c>
      <c r="H1273" s="101">
        <f t="shared" ref="H1273:H1338" si="48">F1273*G1273</f>
        <v>4.3890000000000002</v>
      </c>
      <c r="I1273" s="245"/>
      <c r="J1273" s="216"/>
      <c r="K1273" s="30"/>
      <c r="L1273" s="30"/>
      <c r="M1273" s="286"/>
    </row>
    <row r="1274" spans="1:13" s="15" customFormat="1" ht="24.4" customHeight="1">
      <c r="A1274" s="301"/>
      <c r="B1274" s="251"/>
      <c r="C1274" s="68" t="s">
        <v>3698</v>
      </c>
      <c r="D1274" s="31">
        <v>0.2</v>
      </c>
      <c r="E1274" s="69">
        <v>370.7</v>
      </c>
      <c r="F1274" s="69">
        <f t="shared" si="47"/>
        <v>74.14</v>
      </c>
      <c r="G1274" s="113">
        <v>0.05</v>
      </c>
      <c r="H1274" s="101">
        <f t="shared" si="48"/>
        <v>3.7070000000000003</v>
      </c>
      <c r="I1274" s="245"/>
      <c r="J1274" s="216"/>
      <c r="K1274" s="30"/>
      <c r="L1274" s="30"/>
      <c r="M1274" s="286"/>
    </row>
    <row r="1275" spans="1:13" s="15" customFormat="1" ht="24.4" customHeight="1">
      <c r="A1275" s="301"/>
      <c r="B1275" s="251"/>
      <c r="C1275" s="68" t="s">
        <v>3699</v>
      </c>
      <c r="D1275" s="31">
        <v>0.2</v>
      </c>
      <c r="E1275" s="69">
        <v>438.9</v>
      </c>
      <c r="F1275" s="69">
        <f t="shared" si="47"/>
        <v>87.78</v>
      </c>
      <c r="G1275" s="113">
        <v>0.05</v>
      </c>
      <c r="H1275" s="101">
        <f t="shared" si="48"/>
        <v>4.3890000000000002</v>
      </c>
      <c r="I1275" s="245"/>
      <c r="J1275" s="216"/>
      <c r="K1275" s="30"/>
      <c r="L1275" s="30"/>
      <c r="M1275" s="286"/>
    </row>
    <row r="1276" spans="1:13" s="15" customFormat="1" ht="24.4" customHeight="1">
      <c r="A1276" s="301"/>
      <c r="B1276" s="251"/>
      <c r="C1276" s="68" t="s">
        <v>3700</v>
      </c>
      <c r="D1276" s="31">
        <v>0.2</v>
      </c>
      <c r="E1276" s="69">
        <v>438.9</v>
      </c>
      <c r="F1276" s="69">
        <f t="shared" si="47"/>
        <v>87.78</v>
      </c>
      <c r="G1276" s="113">
        <v>0.05</v>
      </c>
      <c r="H1276" s="101">
        <f t="shared" si="48"/>
        <v>4.3890000000000002</v>
      </c>
      <c r="I1276" s="245"/>
      <c r="J1276" s="216"/>
      <c r="K1276" s="30"/>
      <c r="L1276" s="30"/>
      <c r="M1276" s="286"/>
    </row>
    <row r="1277" spans="1:13" s="15" customFormat="1" ht="24.4" customHeight="1">
      <c r="A1277" s="301"/>
      <c r="B1277" s="251"/>
      <c r="C1277" s="68" t="s">
        <v>3701</v>
      </c>
      <c r="D1277" s="31">
        <v>0.2</v>
      </c>
      <c r="E1277" s="69">
        <v>438.9</v>
      </c>
      <c r="F1277" s="69">
        <f t="shared" si="47"/>
        <v>87.78</v>
      </c>
      <c r="G1277" s="113">
        <v>0.05</v>
      </c>
      <c r="H1277" s="101">
        <f t="shared" si="48"/>
        <v>4.3890000000000002</v>
      </c>
      <c r="I1277" s="245"/>
      <c r="J1277" s="216"/>
      <c r="K1277" s="30"/>
      <c r="L1277" s="30"/>
      <c r="M1277" s="286"/>
    </row>
    <row r="1278" spans="1:13" s="15" customFormat="1" ht="24.4" customHeight="1">
      <c r="A1278" s="301"/>
      <c r="B1278" s="251" t="s">
        <v>1754</v>
      </c>
      <c r="C1278" s="68" t="s">
        <v>3702</v>
      </c>
      <c r="D1278" s="104">
        <f t="shared" ref="D1278:D1288" si="49">1/3*1</f>
        <v>0.33333333333333331</v>
      </c>
      <c r="E1278" s="69">
        <v>418.5</v>
      </c>
      <c r="F1278" s="69">
        <f t="shared" si="47"/>
        <v>139.5</v>
      </c>
      <c r="G1278" s="113">
        <v>0.05</v>
      </c>
      <c r="H1278" s="101">
        <f t="shared" si="48"/>
        <v>6.9750000000000005</v>
      </c>
      <c r="I1278" s="245"/>
      <c r="J1278" s="216"/>
      <c r="K1278" s="30"/>
      <c r="L1278" s="30"/>
      <c r="M1278" s="286"/>
    </row>
    <row r="1279" spans="1:13" s="15" customFormat="1" ht="24.4" customHeight="1">
      <c r="A1279" s="301"/>
      <c r="B1279" s="251"/>
      <c r="C1279" s="68" t="s">
        <v>1910</v>
      </c>
      <c r="D1279" s="104">
        <f t="shared" si="49"/>
        <v>0.33333333333333331</v>
      </c>
      <c r="E1279" s="69">
        <v>418.5</v>
      </c>
      <c r="F1279" s="69">
        <f t="shared" si="47"/>
        <v>139.5</v>
      </c>
      <c r="G1279" s="113">
        <v>0.05</v>
      </c>
      <c r="H1279" s="101">
        <f t="shared" si="48"/>
        <v>6.9750000000000005</v>
      </c>
      <c r="I1279" s="245"/>
      <c r="J1279" s="216"/>
      <c r="K1279" s="30"/>
      <c r="L1279" s="30"/>
      <c r="M1279" s="286"/>
    </row>
    <row r="1280" spans="1:13" s="15" customFormat="1" ht="24.4" customHeight="1">
      <c r="A1280" s="301"/>
      <c r="B1280" s="251"/>
      <c r="C1280" s="68" t="s">
        <v>1911</v>
      </c>
      <c r="D1280" s="104">
        <f t="shared" si="49"/>
        <v>0.33333333333333331</v>
      </c>
      <c r="E1280" s="69">
        <v>447.7</v>
      </c>
      <c r="F1280" s="69">
        <f t="shared" si="47"/>
        <v>149.23333333333332</v>
      </c>
      <c r="G1280" s="113">
        <v>0.05</v>
      </c>
      <c r="H1280" s="101">
        <f t="shared" si="48"/>
        <v>7.461666666666666</v>
      </c>
      <c r="I1280" s="245"/>
      <c r="J1280" s="216"/>
      <c r="K1280" s="30"/>
      <c r="L1280" s="30"/>
      <c r="M1280" s="286"/>
    </row>
    <row r="1281" spans="1:13" s="15" customFormat="1" ht="24.4" customHeight="1">
      <c r="A1281" s="301"/>
      <c r="B1281" s="251"/>
      <c r="C1281" s="68" t="s">
        <v>3703</v>
      </c>
      <c r="D1281" s="104">
        <f t="shared" si="49"/>
        <v>0.33333333333333331</v>
      </c>
      <c r="E1281" s="69">
        <v>447.7</v>
      </c>
      <c r="F1281" s="69">
        <f t="shared" si="47"/>
        <v>149.23333333333332</v>
      </c>
      <c r="G1281" s="113">
        <v>0.05</v>
      </c>
      <c r="H1281" s="101">
        <f t="shared" si="48"/>
        <v>7.461666666666666</v>
      </c>
      <c r="I1281" s="245"/>
      <c r="J1281" s="216"/>
      <c r="K1281" s="30"/>
      <c r="L1281" s="30"/>
      <c r="M1281" s="286"/>
    </row>
    <row r="1282" spans="1:13" s="15" customFormat="1" ht="24.4" customHeight="1">
      <c r="A1282" s="301"/>
      <c r="B1282" s="251"/>
      <c r="C1282" s="68" t="s">
        <v>3704</v>
      </c>
      <c r="D1282" s="104">
        <f t="shared" si="49"/>
        <v>0.33333333333333331</v>
      </c>
      <c r="E1282" s="69">
        <v>447.7</v>
      </c>
      <c r="F1282" s="69">
        <f t="shared" si="47"/>
        <v>149.23333333333332</v>
      </c>
      <c r="G1282" s="113">
        <v>0.05</v>
      </c>
      <c r="H1282" s="101">
        <f t="shared" si="48"/>
        <v>7.461666666666666</v>
      </c>
      <c r="I1282" s="245"/>
      <c r="J1282" s="216"/>
      <c r="K1282" s="30"/>
      <c r="L1282" s="30"/>
      <c r="M1282" s="286"/>
    </row>
    <row r="1283" spans="1:13" s="15" customFormat="1" ht="24.4" customHeight="1">
      <c r="A1283" s="301"/>
      <c r="B1283" s="248" t="s">
        <v>2747</v>
      </c>
      <c r="C1283" s="102" t="s">
        <v>271</v>
      </c>
      <c r="D1283" s="104">
        <f t="shared" si="49"/>
        <v>0.33333333333333331</v>
      </c>
      <c r="E1283" s="69">
        <v>152.19999999999999</v>
      </c>
      <c r="F1283" s="69">
        <f t="shared" si="47"/>
        <v>50.733333333333327</v>
      </c>
      <c r="G1283" s="113">
        <v>0.05</v>
      </c>
      <c r="H1283" s="101">
        <f t="shared" si="48"/>
        <v>2.5366666666666666</v>
      </c>
      <c r="I1283" s="245"/>
      <c r="J1283" s="216"/>
      <c r="K1283" s="30"/>
      <c r="L1283" s="30"/>
      <c r="M1283" s="286"/>
    </row>
    <row r="1284" spans="1:13" s="15" customFormat="1" ht="24.4" customHeight="1">
      <c r="A1284" s="301"/>
      <c r="B1284" s="249"/>
      <c r="C1284" s="102" t="s">
        <v>272</v>
      </c>
      <c r="D1284" s="104">
        <f t="shared" si="49"/>
        <v>0.33333333333333331</v>
      </c>
      <c r="E1284" s="69">
        <v>152.19999999999999</v>
      </c>
      <c r="F1284" s="69">
        <f t="shared" si="47"/>
        <v>50.733333333333327</v>
      </c>
      <c r="G1284" s="113">
        <v>0.05</v>
      </c>
      <c r="H1284" s="101">
        <f t="shared" si="48"/>
        <v>2.5366666666666666</v>
      </c>
      <c r="I1284" s="245"/>
      <c r="J1284" s="216"/>
      <c r="K1284" s="30"/>
      <c r="L1284" s="30"/>
      <c r="M1284" s="286"/>
    </row>
    <row r="1285" spans="1:13" s="15" customFormat="1" ht="24.4" customHeight="1">
      <c r="A1285" s="301"/>
      <c r="B1285" s="249"/>
      <c r="C1285" s="102" t="s">
        <v>2816</v>
      </c>
      <c r="D1285" s="104">
        <f t="shared" si="49"/>
        <v>0.33333333333333331</v>
      </c>
      <c r="E1285" s="69">
        <v>152.19999999999999</v>
      </c>
      <c r="F1285" s="69">
        <f t="shared" si="47"/>
        <v>50.733333333333327</v>
      </c>
      <c r="G1285" s="113">
        <v>0.05</v>
      </c>
      <c r="H1285" s="101">
        <f t="shared" si="48"/>
        <v>2.5366666666666666</v>
      </c>
      <c r="I1285" s="245"/>
      <c r="J1285" s="216"/>
      <c r="K1285" s="30"/>
      <c r="L1285" s="30"/>
      <c r="M1285" s="286"/>
    </row>
    <row r="1286" spans="1:13" s="15" customFormat="1" ht="24.4" customHeight="1">
      <c r="A1286" s="301"/>
      <c r="B1286" s="249"/>
      <c r="C1286" s="102" t="s">
        <v>151</v>
      </c>
      <c r="D1286" s="104">
        <f t="shared" si="49"/>
        <v>0.33333333333333331</v>
      </c>
      <c r="E1286" s="69">
        <v>152.19999999999999</v>
      </c>
      <c r="F1286" s="69">
        <f t="shared" si="47"/>
        <v>50.733333333333327</v>
      </c>
      <c r="G1286" s="113">
        <v>0.05</v>
      </c>
      <c r="H1286" s="101">
        <f t="shared" si="48"/>
        <v>2.5366666666666666</v>
      </c>
      <c r="I1286" s="245"/>
      <c r="J1286" s="216"/>
      <c r="K1286" s="30"/>
      <c r="L1286" s="30"/>
      <c r="M1286" s="286"/>
    </row>
    <row r="1287" spans="1:13" s="15" customFormat="1" ht="24.4" customHeight="1">
      <c r="A1287" s="301"/>
      <c r="B1287" s="249"/>
      <c r="C1287" s="102" t="s">
        <v>152</v>
      </c>
      <c r="D1287" s="104">
        <f t="shared" si="49"/>
        <v>0.33333333333333331</v>
      </c>
      <c r="E1287" s="69">
        <v>152.19999999999999</v>
      </c>
      <c r="F1287" s="69">
        <f t="shared" si="47"/>
        <v>50.733333333333327</v>
      </c>
      <c r="G1287" s="113">
        <v>0.05</v>
      </c>
      <c r="H1287" s="101">
        <f t="shared" si="48"/>
        <v>2.5366666666666666</v>
      </c>
      <c r="I1287" s="245"/>
      <c r="J1287" s="216"/>
      <c r="K1287" s="30"/>
      <c r="L1287" s="30"/>
      <c r="M1287" s="286"/>
    </row>
    <row r="1288" spans="1:13" s="15" customFormat="1" ht="24.4" customHeight="1">
      <c r="A1288" s="301"/>
      <c r="B1288" s="250"/>
      <c r="C1288" s="102" t="s">
        <v>153</v>
      </c>
      <c r="D1288" s="104">
        <f t="shared" si="49"/>
        <v>0.33333333333333331</v>
      </c>
      <c r="E1288" s="69">
        <v>152.19999999999999</v>
      </c>
      <c r="F1288" s="69">
        <f t="shared" si="47"/>
        <v>50.733333333333327</v>
      </c>
      <c r="G1288" s="113">
        <v>0.05</v>
      </c>
      <c r="H1288" s="101">
        <f t="shared" si="48"/>
        <v>2.5366666666666666</v>
      </c>
      <c r="I1288" s="245"/>
      <c r="J1288" s="216"/>
      <c r="K1288" s="30"/>
      <c r="L1288" s="30"/>
      <c r="M1288" s="286"/>
    </row>
    <row r="1289" spans="1:13" s="15" customFormat="1" ht="24.4" customHeight="1">
      <c r="A1289" s="301"/>
      <c r="B1289" s="248" t="s">
        <v>1542</v>
      </c>
      <c r="C1289" s="102" t="s">
        <v>154</v>
      </c>
      <c r="D1289" s="31">
        <v>0.2</v>
      </c>
      <c r="E1289" s="69">
        <v>213.7</v>
      </c>
      <c r="F1289" s="69">
        <f t="shared" si="47"/>
        <v>42.74</v>
      </c>
      <c r="G1289" s="113">
        <v>0.05</v>
      </c>
      <c r="H1289" s="101">
        <f t="shared" si="48"/>
        <v>2.137</v>
      </c>
      <c r="I1289" s="245"/>
      <c r="J1289" s="216"/>
      <c r="K1289" s="30"/>
      <c r="L1289" s="30"/>
      <c r="M1289" s="286"/>
    </row>
    <row r="1290" spans="1:13" s="15" customFormat="1" ht="24.4" customHeight="1">
      <c r="A1290" s="301"/>
      <c r="B1290" s="249"/>
      <c r="C1290" s="102" t="s">
        <v>1173</v>
      </c>
      <c r="D1290" s="31">
        <v>0.2</v>
      </c>
      <c r="E1290" s="69">
        <v>241</v>
      </c>
      <c r="F1290" s="69">
        <f t="shared" si="47"/>
        <v>48.2</v>
      </c>
      <c r="G1290" s="113">
        <v>0.05</v>
      </c>
      <c r="H1290" s="101">
        <f t="shared" si="48"/>
        <v>2.41</v>
      </c>
      <c r="I1290" s="245"/>
      <c r="J1290" s="216"/>
      <c r="K1290" s="30"/>
      <c r="L1290" s="30"/>
      <c r="M1290" s="286"/>
    </row>
    <row r="1291" spans="1:13" s="15" customFormat="1" ht="24.4" customHeight="1">
      <c r="A1291" s="301"/>
      <c r="B1291" s="250"/>
      <c r="C1291" s="102" t="s">
        <v>155</v>
      </c>
      <c r="D1291" s="31">
        <v>0.2</v>
      </c>
      <c r="E1291" s="69">
        <v>165.9</v>
      </c>
      <c r="F1291" s="69">
        <f t="shared" si="47"/>
        <v>33.18</v>
      </c>
      <c r="G1291" s="113">
        <v>0.05</v>
      </c>
      <c r="H1291" s="101">
        <f t="shared" si="48"/>
        <v>1.659</v>
      </c>
      <c r="I1291" s="245"/>
      <c r="J1291" s="216"/>
      <c r="K1291" s="30"/>
      <c r="L1291" s="30"/>
      <c r="M1291" s="286"/>
    </row>
    <row r="1292" spans="1:13" s="15" customFormat="1" ht="24.4" customHeight="1">
      <c r="A1292" s="301"/>
      <c r="B1292" s="39" t="s">
        <v>424</v>
      </c>
      <c r="C1292" s="102" t="s">
        <v>2494</v>
      </c>
      <c r="D1292" s="31">
        <v>0.2</v>
      </c>
      <c r="E1292" s="69">
        <v>90.8</v>
      </c>
      <c r="F1292" s="69">
        <f t="shared" si="47"/>
        <v>18.16</v>
      </c>
      <c r="G1292" s="113">
        <v>0.05</v>
      </c>
      <c r="H1292" s="101">
        <f t="shared" si="48"/>
        <v>0.90800000000000003</v>
      </c>
      <c r="I1292" s="245"/>
      <c r="J1292" s="216"/>
      <c r="K1292" s="30"/>
      <c r="L1292" s="30"/>
      <c r="M1292" s="286"/>
    </row>
    <row r="1293" spans="1:13" s="15" customFormat="1" ht="24.4" customHeight="1">
      <c r="A1293" s="301"/>
      <c r="B1293" s="248" t="s">
        <v>3794</v>
      </c>
      <c r="C1293" s="102" t="s">
        <v>1609</v>
      </c>
      <c r="D1293" s="108">
        <v>0.5</v>
      </c>
      <c r="E1293" s="109">
        <v>281.89999999999998</v>
      </c>
      <c r="F1293" s="69">
        <f t="shared" si="47"/>
        <v>140.94999999999999</v>
      </c>
      <c r="G1293" s="113">
        <v>0.05</v>
      </c>
      <c r="H1293" s="101">
        <f t="shared" si="48"/>
        <v>7.0474999999999994</v>
      </c>
      <c r="I1293" s="245"/>
      <c r="J1293" s="216"/>
      <c r="K1293" s="30"/>
      <c r="L1293" s="30"/>
      <c r="M1293" s="286"/>
    </row>
    <row r="1294" spans="1:13" s="15" customFormat="1" ht="24.4" customHeight="1">
      <c r="A1294" s="301"/>
      <c r="B1294" s="250"/>
      <c r="C1294" s="102" t="s">
        <v>1612</v>
      </c>
      <c r="D1294" s="108">
        <v>0.5</v>
      </c>
      <c r="E1294" s="25">
        <v>262.39999999999998</v>
      </c>
      <c r="F1294" s="69">
        <f t="shared" si="47"/>
        <v>131.19999999999999</v>
      </c>
      <c r="G1294" s="113">
        <v>0.05</v>
      </c>
      <c r="H1294" s="101">
        <f t="shared" si="48"/>
        <v>6.56</v>
      </c>
      <c r="I1294" s="245"/>
      <c r="J1294" s="216"/>
      <c r="K1294" s="30"/>
      <c r="L1294" s="30"/>
      <c r="M1294" s="286"/>
    </row>
    <row r="1295" spans="1:13" s="15" customFormat="1" ht="24.4" customHeight="1">
      <c r="A1295" s="301"/>
      <c r="B1295" s="248" t="s">
        <v>462</v>
      </c>
      <c r="C1295" s="102" t="s">
        <v>1610</v>
      </c>
      <c r="D1295" s="104">
        <f>1/3*1</f>
        <v>0.33333333333333331</v>
      </c>
      <c r="E1295" s="109">
        <v>131.69999999999999</v>
      </c>
      <c r="F1295" s="69">
        <f t="shared" ref="F1295:F1359" si="50">SUM(D1295*E1295)</f>
        <v>43.899999999999991</v>
      </c>
      <c r="G1295" s="113">
        <v>0.05</v>
      </c>
      <c r="H1295" s="101">
        <f t="shared" si="48"/>
        <v>2.1949999999999998</v>
      </c>
      <c r="I1295" s="245"/>
      <c r="J1295" s="216"/>
      <c r="K1295" s="30"/>
      <c r="L1295" s="30"/>
      <c r="M1295" s="286"/>
    </row>
    <row r="1296" spans="1:13" s="15" customFormat="1" ht="24.4" customHeight="1">
      <c r="A1296" s="301"/>
      <c r="B1296" s="250"/>
      <c r="C1296" s="102" t="s">
        <v>1611</v>
      </c>
      <c r="D1296" s="104">
        <f>1/3*1</f>
        <v>0.33333333333333331</v>
      </c>
      <c r="E1296" s="109">
        <v>131.69999999999999</v>
      </c>
      <c r="F1296" s="69">
        <f t="shared" si="50"/>
        <v>43.899999999999991</v>
      </c>
      <c r="G1296" s="113">
        <v>0.05</v>
      </c>
      <c r="H1296" s="101">
        <f t="shared" si="48"/>
        <v>2.1949999999999998</v>
      </c>
      <c r="I1296" s="245"/>
      <c r="J1296" s="216"/>
      <c r="K1296" s="30"/>
      <c r="L1296" s="30"/>
      <c r="M1296" s="286"/>
    </row>
    <row r="1297" spans="1:13" s="15" customFormat="1" ht="24.4" customHeight="1">
      <c r="A1297" s="301"/>
      <c r="B1297" s="42" t="s">
        <v>2006</v>
      </c>
      <c r="C1297" s="68" t="s">
        <v>3705</v>
      </c>
      <c r="D1297" s="31">
        <v>0.5</v>
      </c>
      <c r="E1297" s="69">
        <v>363.9</v>
      </c>
      <c r="F1297" s="69">
        <f t="shared" si="50"/>
        <v>181.95</v>
      </c>
      <c r="G1297" s="113">
        <v>0.05</v>
      </c>
      <c r="H1297" s="101">
        <f t="shared" si="48"/>
        <v>9.0975000000000001</v>
      </c>
      <c r="I1297" s="245"/>
      <c r="J1297" s="216"/>
      <c r="K1297" s="30"/>
      <c r="L1297" s="30"/>
      <c r="M1297" s="286"/>
    </row>
    <row r="1298" spans="1:13" s="15" customFormat="1" ht="24.4" customHeight="1">
      <c r="A1298" s="301"/>
      <c r="B1298" s="248" t="s">
        <v>3198</v>
      </c>
      <c r="C1298" s="102" t="s">
        <v>1596</v>
      </c>
      <c r="D1298" s="31">
        <v>0.5</v>
      </c>
      <c r="E1298" s="69">
        <v>120.8</v>
      </c>
      <c r="F1298" s="69">
        <f t="shared" si="50"/>
        <v>60.4</v>
      </c>
      <c r="G1298" s="113">
        <v>0.05</v>
      </c>
      <c r="H1298" s="101">
        <f t="shared" si="48"/>
        <v>3.02</v>
      </c>
      <c r="I1298" s="245"/>
      <c r="J1298" s="216"/>
      <c r="K1298" s="30"/>
      <c r="L1298" s="30"/>
      <c r="M1298" s="286"/>
    </row>
    <row r="1299" spans="1:13" s="15" customFormat="1" ht="24.4" customHeight="1">
      <c r="A1299" s="301"/>
      <c r="B1299" s="249"/>
      <c r="C1299" s="82" t="s">
        <v>2340</v>
      </c>
      <c r="D1299" s="31">
        <v>1</v>
      </c>
      <c r="E1299" s="69">
        <v>179.5</v>
      </c>
      <c r="F1299" s="69">
        <f t="shared" si="50"/>
        <v>179.5</v>
      </c>
      <c r="G1299" s="113">
        <v>0.05</v>
      </c>
      <c r="H1299" s="101">
        <f t="shared" si="48"/>
        <v>8.9749999999999996</v>
      </c>
      <c r="I1299" s="245"/>
      <c r="J1299" s="216"/>
      <c r="K1299" s="30"/>
      <c r="L1299" s="30"/>
      <c r="M1299" s="286"/>
    </row>
    <row r="1300" spans="1:13" s="15" customFormat="1" ht="24.4" customHeight="1">
      <c r="A1300" s="301"/>
      <c r="B1300" s="249"/>
      <c r="C1300" s="102" t="s">
        <v>156</v>
      </c>
      <c r="D1300" s="104">
        <f>1/3*1</f>
        <v>0.33333333333333331</v>
      </c>
      <c r="E1300" s="69">
        <v>101</v>
      </c>
      <c r="F1300" s="69">
        <f t="shared" si="50"/>
        <v>33.666666666666664</v>
      </c>
      <c r="G1300" s="113">
        <v>0.05</v>
      </c>
      <c r="H1300" s="101">
        <f t="shared" si="48"/>
        <v>1.6833333333333333</v>
      </c>
      <c r="I1300" s="245"/>
      <c r="J1300" s="216"/>
      <c r="K1300" s="30"/>
      <c r="L1300" s="30"/>
      <c r="M1300" s="286"/>
    </row>
    <row r="1301" spans="1:13" s="15" customFormat="1" ht="24.4" customHeight="1">
      <c r="A1301" s="302"/>
      <c r="B1301" s="250"/>
      <c r="C1301" s="102" t="s">
        <v>157</v>
      </c>
      <c r="D1301" s="104">
        <f>1/3*1</f>
        <v>0.33333333333333331</v>
      </c>
      <c r="E1301" s="69">
        <v>66.2</v>
      </c>
      <c r="F1301" s="69">
        <f t="shared" si="50"/>
        <v>22.066666666666666</v>
      </c>
      <c r="G1301" s="113">
        <v>0.05</v>
      </c>
      <c r="H1301" s="101">
        <f t="shared" si="48"/>
        <v>1.1033333333333333</v>
      </c>
      <c r="I1301" s="246"/>
      <c r="J1301" s="217"/>
      <c r="K1301" s="30"/>
      <c r="L1301" s="30"/>
      <c r="M1301" s="286"/>
    </row>
    <row r="1302" spans="1:13" s="15" customFormat="1" ht="24.4" customHeight="1">
      <c r="A1302" s="247" t="s">
        <v>3706</v>
      </c>
      <c r="B1302" s="251" t="s">
        <v>3156</v>
      </c>
      <c r="C1302" s="68" t="s">
        <v>3707</v>
      </c>
      <c r="D1302" s="31">
        <v>1</v>
      </c>
      <c r="E1302" s="69">
        <v>90.8</v>
      </c>
      <c r="F1302" s="69">
        <f t="shared" si="50"/>
        <v>90.8</v>
      </c>
      <c r="G1302" s="113">
        <v>0.05</v>
      </c>
      <c r="H1302" s="101">
        <f t="shared" si="48"/>
        <v>4.54</v>
      </c>
      <c r="I1302" s="244">
        <f>SUM(F1302:F1396)+SUM(H1302:H1396)</f>
        <v>7438.8999999999987</v>
      </c>
      <c r="J1302" s="215">
        <v>7200</v>
      </c>
      <c r="K1302" s="30"/>
      <c r="L1302" s="30"/>
      <c r="M1302" s="286"/>
    </row>
    <row r="1303" spans="1:13" s="15" customFormat="1" ht="24.4" customHeight="1">
      <c r="A1303" s="247"/>
      <c r="B1303" s="251"/>
      <c r="C1303" s="68" t="s">
        <v>3708</v>
      </c>
      <c r="D1303" s="31">
        <v>1</v>
      </c>
      <c r="E1303" s="69">
        <v>90.8</v>
      </c>
      <c r="F1303" s="69">
        <f t="shared" si="50"/>
        <v>90.8</v>
      </c>
      <c r="G1303" s="113">
        <v>0.05</v>
      </c>
      <c r="H1303" s="101">
        <f t="shared" si="48"/>
        <v>4.54</v>
      </c>
      <c r="I1303" s="245"/>
      <c r="J1303" s="216"/>
      <c r="K1303" s="30"/>
      <c r="L1303" s="30"/>
      <c r="M1303" s="286"/>
    </row>
    <row r="1304" spans="1:13" s="15" customFormat="1" ht="24.4" customHeight="1">
      <c r="A1304" s="247"/>
      <c r="B1304" s="251"/>
      <c r="C1304" s="68" t="s">
        <v>3709</v>
      </c>
      <c r="D1304" s="31">
        <v>1</v>
      </c>
      <c r="E1304" s="69">
        <v>90.8</v>
      </c>
      <c r="F1304" s="69">
        <f t="shared" si="50"/>
        <v>90.8</v>
      </c>
      <c r="G1304" s="113">
        <v>0.05</v>
      </c>
      <c r="H1304" s="101">
        <f t="shared" si="48"/>
        <v>4.54</v>
      </c>
      <c r="I1304" s="245"/>
      <c r="J1304" s="216"/>
      <c r="K1304" s="30"/>
      <c r="L1304" s="30"/>
      <c r="M1304" s="286"/>
    </row>
    <row r="1305" spans="1:13" s="15" customFormat="1" ht="24.4" customHeight="1">
      <c r="A1305" s="247"/>
      <c r="B1305" s="251" t="s">
        <v>3794</v>
      </c>
      <c r="C1305" s="68" t="s">
        <v>3710</v>
      </c>
      <c r="D1305" s="31">
        <v>0.5</v>
      </c>
      <c r="E1305" s="69">
        <v>213.7</v>
      </c>
      <c r="F1305" s="69">
        <f t="shared" si="50"/>
        <v>106.85</v>
      </c>
      <c r="G1305" s="113">
        <v>0.05</v>
      </c>
      <c r="H1305" s="101">
        <f t="shared" si="48"/>
        <v>5.3425000000000002</v>
      </c>
      <c r="I1305" s="245"/>
      <c r="J1305" s="216"/>
      <c r="K1305" s="30"/>
      <c r="L1305" s="30"/>
      <c r="M1305" s="286"/>
    </row>
    <row r="1306" spans="1:13" s="15" customFormat="1" ht="24.4" customHeight="1">
      <c r="A1306" s="247"/>
      <c r="B1306" s="251"/>
      <c r="C1306" s="68" t="s">
        <v>1872</v>
      </c>
      <c r="D1306" s="31">
        <v>0.5</v>
      </c>
      <c r="E1306" s="69">
        <v>281.89999999999998</v>
      </c>
      <c r="F1306" s="69">
        <f t="shared" si="50"/>
        <v>140.94999999999999</v>
      </c>
      <c r="G1306" s="113">
        <v>0.05</v>
      </c>
      <c r="H1306" s="101">
        <f t="shared" si="48"/>
        <v>7.0474999999999994</v>
      </c>
      <c r="I1306" s="245"/>
      <c r="J1306" s="216"/>
      <c r="K1306" s="30"/>
      <c r="L1306" s="30"/>
      <c r="M1306" s="286"/>
    </row>
    <row r="1307" spans="1:13" s="15" customFormat="1" ht="24.4" customHeight="1">
      <c r="A1307" s="247"/>
      <c r="B1307" s="251" t="s">
        <v>3789</v>
      </c>
      <c r="C1307" s="68" t="s">
        <v>1873</v>
      </c>
      <c r="D1307" s="31">
        <v>0.5</v>
      </c>
      <c r="E1307" s="69">
        <v>82.1</v>
      </c>
      <c r="F1307" s="69">
        <f t="shared" si="50"/>
        <v>41.05</v>
      </c>
      <c r="G1307" s="113">
        <v>0.05</v>
      </c>
      <c r="H1307" s="101">
        <f t="shared" si="48"/>
        <v>2.0524999999999998</v>
      </c>
      <c r="I1307" s="245"/>
      <c r="J1307" s="216"/>
      <c r="K1307" s="30"/>
      <c r="L1307" s="30"/>
      <c r="M1307" s="286"/>
    </row>
    <row r="1308" spans="1:13" s="15" customFormat="1" ht="24.4" customHeight="1">
      <c r="A1308" s="247"/>
      <c r="B1308" s="251"/>
      <c r="C1308" s="68" t="s">
        <v>1157</v>
      </c>
      <c r="D1308" s="31">
        <v>0.5</v>
      </c>
      <c r="E1308" s="69">
        <v>64.599999999999994</v>
      </c>
      <c r="F1308" s="69">
        <f t="shared" si="50"/>
        <v>32.299999999999997</v>
      </c>
      <c r="G1308" s="113">
        <v>0.05</v>
      </c>
      <c r="H1308" s="101">
        <f t="shared" si="48"/>
        <v>1.615</v>
      </c>
      <c r="I1308" s="245"/>
      <c r="J1308" s="216"/>
      <c r="K1308" s="30"/>
      <c r="L1308" s="30"/>
      <c r="M1308" s="286"/>
    </row>
    <row r="1309" spans="1:13" s="15" customFormat="1" ht="24.4" customHeight="1">
      <c r="A1309" s="247"/>
      <c r="B1309" s="251"/>
      <c r="C1309" s="68" t="s">
        <v>1874</v>
      </c>
      <c r="D1309" s="31">
        <v>0.5</v>
      </c>
      <c r="E1309" s="69">
        <v>51.5</v>
      </c>
      <c r="F1309" s="69">
        <f t="shared" si="50"/>
        <v>25.75</v>
      </c>
      <c r="G1309" s="113">
        <v>0.05</v>
      </c>
      <c r="H1309" s="101">
        <f t="shared" si="48"/>
        <v>1.2875000000000001</v>
      </c>
      <c r="I1309" s="245"/>
      <c r="J1309" s="216"/>
      <c r="K1309" s="30"/>
      <c r="L1309" s="30"/>
      <c r="M1309" s="286"/>
    </row>
    <row r="1310" spans="1:13" s="15" customFormat="1" ht="24.4" customHeight="1">
      <c r="A1310" s="247"/>
      <c r="B1310" s="251"/>
      <c r="C1310" s="68" t="s">
        <v>618</v>
      </c>
      <c r="D1310" s="31">
        <v>0.5</v>
      </c>
      <c r="E1310" s="69">
        <v>74.5</v>
      </c>
      <c r="F1310" s="69">
        <f t="shared" si="50"/>
        <v>37.25</v>
      </c>
      <c r="G1310" s="113">
        <v>0.05</v>
      </c>
      <c r="H1310" s="101">
        <f t="shared" si="48"/>
        <v>1.8625</v>
      </c>
      <c r="I1310" s="245"/>
      <c r="J1310" s="216"/>
      <c r="K1310" s="30"/>
      <c r="L1310" s="30"/>
      <c r="M1310" s="286"/>
    </row>
    <row r="1311" spans="1:13" s="15" customFormat="1" ht="24.4" customHeight="1">
      <c r="A1311" s="247"/>
      <c r="B1311" s="251"/>
      <c r="C1311" s="68" t="s">
        <v>3403</v>
      </c>
      <c r="D1311" s="31">
        <v>0.5</v>
      </c>
      <c r="E1311" s="69">
        <v>47.1</v>
      </c>
      <c r="F1311" s="69">
        <f t="shared" si="50"/>
        <v>23.55</v>
      </c>
      <c r="G1311" s="113">
        <v>0.05</v>
      </c>
      <c r="H1311" s="101">
        <f t="shared" si="48"/>
        <v>1.1775</v>
      </c>
      <c r="I1311" s="245"/>
      <c r="J1311" s="216"/>
      <c r="K1311" s="30"/>
      <c r="L1311" s="30"/>
      <c r="M1311" s="286"/>
    </row>
    <row r="1312" spans="1:13" s="15" customFormat="1" ht="24.4" customHeight="1">
      <c r="A1312" s="247"/>
      <c r="B1312" s="251" t="s">
        <v>2006</v>
      </c>
      <c r="C1312" s="68" t="s">
        <v>3404</v>
      </c>
      <c r="D1312" s="31">
        <v>0.5</v>
      </c>
      <c r="E1312" s="69">
        <v>350.2</v>
      </c>
      <c r="F1312" s="69">
        <f t="shared" si="50"/>
        <v>175.1</v>
      </c>
      <c r="G1312" s="113">
        <v>0.05</v>
      </c>
      <c r="H1312" s="101">
        <f t="shared" si="48"/>
        <v>8.7550000000000008</v>
      </c>
      <c r="I1312" s="245"/>
      <c r="J1312" s="216"/>
      <c r="K1312" s="30"/>
      <c r="L1312" s="30"/>
      <c r="M1312" s="286"/>
    </row>
    <row r="1313" spans="1:13" s="15" customFormat="1" ht="24.4" customHeight="1">
      <c r="A1313" s="247"/>
      <c r="B1313" s="251"/>
      <c r="C1313" s="68" t="s">
        <v>3405</v>
      </c>
      <c r="D1313" s="31">
        <v>0.5</v>
      </c>
      <c r="E1313" s="69">
        <v>322.89999999999998</v>
      </c>
      <c r="F1313" s="69">
        <f t="shared" si="50"/>
        <v>161.44999999999999</v>
      </c>
      <c r="G1313" s="113">
        <v>0.05</v>
      </c>
      <c r="H1313" s="101">
        <f t="shared" si="48"/>
        <v>8.0724999999999998</v>
      </c>
      <c r="I1313" s="245"/>
      <c r="J1313" s="216"/>
      <c r="K1313" s="30"/>
      <c r="L1313" s="30"/>
      <c r="M1313" s="286"/>
    </row>
    <row r="1314" spans="1:13" s="15" customFormat="1" ht="24.4" customHeight="1">
      <c r="A1314" s="247"/>
      <c r="B1314" s="251" t="s">
        <v>686</v>
      </c>
      <c r="C1314" s="68" t="s">
        <v>595</v>
      </c>
      <c r="D1314" s="104">
        <f>1/3*1</f>
        <v>0.33333333333333331</v>
      </c>
      <c r="E1314" s="69">
        <v>176.8</v>
      </c>
      <c r="F1314" s="69">
        <f t="shared" si="50"/>
        <v>58.933333333333337</v>
      </c>
      <c r="G1314" s="113">
        <v>0.05</v>
      </c>
      <c r="H1314" s="101">
        <f t="shared" si="48"/>
        <v>2.9466666666666672</v>
      </c>
      <c r="I1314" s="245"/>
      <c r="J1314" s="216"/>
      <c r="K1314" s="30"/>
      <c r="L1314" s="30"/>
      <c r="M1314" s="286"/>
    </row>
    <row r="1315" spans="1:13" s="15" customFormat="1" ht="24.4" customHeight="1">
      <c r="A1315" s="247"/>
      <c r="B1315" s="251"/>
      <c r="C1315" s="68" t="s">
        <v>3406</v>
      </c>
      <c r="D1315" s="104">
        <f>1/3*1</f>
        <v>0.33333333333333331</v>
      </c>
      <c r="E1315" s="69">
        <v>123.5</v>
      </c>
      <c r="F1315" s="69">
        <f t="shared" si="50"/>
        <v>41.166666666666664</v>
      </c>
      <c r="G1315" s="113">
        <v>0.05</v>
      </c>
      <c r="H1315" s="101">
        <f t="shared" si="48"/>
        <v>2.0583333333333331</v>
      </c>
      <c r="I1315" s="245"/>
      <c r="J1315" s="216"/>
      <c r="K1315" s="30"/>
      <c r="L1315" s="30"/>
      <c r="M1315" s="286"/>
    </row>
    <row r="1316" spans="1:13" s="15" customFormat="1" ht="24.4" customHeight="1">
      <c r="A1316" s="247"/>
      <c r="B1316" s="251" t="s">
        <v>676</v>
      </c>
      <c r="C1316" s="68" t="s">
        <v>3407</v>
      </c>
      <c r="D1316" s="31">
        <v>0.2</v>
      </c>
      <c r="E1316" s="69">
        <v>175.6</v>
      </c>
      <c r="F1316" s="69">
        <f t="shared" si="50"/>
        <v>35.119999999999997</v>
      </c>
      <c r="G1316" s="113">
        <v>0.05</v>
      </c>
      <c r="H1316" s="101">
        <f t="shared" si="48"/>
        <v>1.756</v>
      </c>
      <c r="I1316" s="245"/>
      <c r="J1316" s="216"/>
      <c r="K1316" s="30"/>
      <c r="L1316" s="30"/>
      <c r="M1316" s="286"/>
    </row>
    <row r="1317" spans="1:13" s="15" customFormat="1" ht="24.4" customHeight="1">
      <c r="A1317" s="247"/>
      <c r="B1317" s="251"/>
      <c r="C1317" s="68" t="s">
        <v>3408</v>
      </c>
      <c r="D1317" s="31">
        <v>0.2</v>
      </c>
      <c r="E1317" s="69">
        <v>175.6</v>
      </c>
      <c r="F1317" s="69">
        <f t="shared" si="50"/>
        <v>35.119999999999997</v>
      </c>
      <c r="G1317" s="113">
        <v>0.05</v>
      </c>
      <c r="H1317" s="101">
        <f t="shared" si="48"/>
        <v>1.756</v>
      </c>
      <c r="I1317" s="245"/>
      <c r="J1317" s="216"/>
      <c r="K1317" s="30"/>
      <c r="L1317" s="30"/>
      <c r="M1317" s="286"/>
    </row>
    <row r="1318" spans="1:13" s="15" customFormat="1" ht="24.4" customHeight="1">
      <c r="A1318" s="247"/>
      <c r="B1318" s="251"/>
      <c r="C1318" s="68" t="s">
        <v>3409</v>
      </c>
      <c r="D1318" s="31">
        <v>0.2</v>
      </c>
      <c r="E1318" s="69">
        <v>175.6</v>
      </c>
      <c r="F1318" s="69">
        <f t="shared" si="50"/>
        <v>35.119999999999997</v>
      </c>
      <c r="G1318" s="113">
        <v>0.05</v>
      </c>
      <c r="H1318" s="101">
        <f t="shared" si="48"/>
        <v>1.756</v>
      </c>
      <c r="I1318" s="245"/>
      <c r="J1318" s="216"/>
      <c r="K1318" s="30"/>
      <c r="L1318" s="30"/>
      <c r="M1318" s="286"/>
    </row>
    <row r="1319" spans="1:13" s="15" customFormat="1" ht="24.4" customHeight="1">
      <c r="A1319" s="247"/>
      <c r="B1319" s="251" t="s">
        <v>1736</v>
      </c>
      <c r="C1319" s="68" t="s">
        <v>3410</v>
      </c>
      <c r="D1319" s="31">
        <v>0.5</v>
      </c>
      <c r="E1319" s="69">
        <v>81</v>
      </c>
      <c r="F1319" s="69">
        <f t="shared" si="50"/>
        <v>40.5</v>
      </c>
      <c r="G1319" s="113">
        <v>0.05</v>
      </c>
      <c r="H1319" s="101">
        <f t="shared" si="48"/>
        <v>2.0249999999999999</v>
      </c>
      <c r="I1319" s="245"/>
      <c r="J1319" s="216"/>
      <c r="K1319" s="30"/>
      <c r="L1319" s="30"/>
      <c r="M1319" s="286"/>
    </row>
    <row r="1320" spans="1:13" s="15" customFormat="1" ht="24.4" customHeight="1">
      <c r="A1320" s="247"/>
      <c r="B1320" s="251"/>
      <c r="C1320" s="68" t="s">
        <v>2796</v>
      </c>
      <c r="D1320" s="31">
        <v>0.5</v>
      </c>
      <c r="E1320" s="69">
        <v>81</v>
      </c>
      <c r="F1320" s="69">
        <f t="shared" si="50"/>
        <v>40.5</v>
      </c>
      <c r="G1320" s="113">
        <v>0.05</v>
      </c>
      <c r="H1320" s="101">
        <f t="shared" si="48"/>
        <v>2.0249999999999999</v>
      </c>
      <c r="I1320" s="245"/>
      <c r="J1320" s="216"/>
      <c r="K1320" s="30"/>
      <c r="L1320" s="30"/>
      <c r="M1320" s="286"/>
    </row>
    <row r="1321" spans="1:13" s="15" customFormat="1" ht="24.4" customHeight="1">
      <c r="A1321" s="247"/>
      <c r="B1321" s="251"/>
      <c r="C1321" s="68" t="s">
        <v>2797</v>
      </c>
      <c r="D1321" s="31">
        <v>0.5</v>
      </c>
      <c r="E1321" s="69">
        <v>81</v>
      </c>
      <c r="F1321" s="69">
        <f t="shared" si="50"/>
        <v>40.5</v>
      </c>
      <c r="G1321" s="113">
        <v>0.05</v>
      </c>
      <c r="H1321" s="101">
        <f t="shared" si="48"/>
        <v>2.0249999999999999</v>
      </c>
      <c r="I1321" s="245"/>
      <c r="J1321" s="216"/>
      <c r="K1321" s="30"/>
      <c r="L1321" s="30"/>
      <c r="M1321" s="286"/>
    </row>
    <row r="1322" spans="1:13" s="15" customFormat="1" ht="24.4" customHeight="1">
      <c r="A1322" s="247"/>
      <c r="B1322" s="251" t="s">
        <v>3157</v>
      </c>
      <c r="C1322" s="68" t="s">
        <v>2798</v>
      </c>
      <c r="D1322" s="31">
        <v>0.2</v>
      </c>
      <c r="E1322" s="69">
        <v>179.5</v>
      </c>
      <c r="F1322" s="69">
        <f t="shared" si="50"/>
        <v>35.9</v>
      </c>
      <c r="G1322" s="113">
        <v>0.05</v>
      </c>
      <c r="H1322" s="101">
        <f t="shared" si="48"/>
        <v>1.7949999999999999</v>
      </c>
      <c r="I1322" s="245"/>
      <c r="J1322" s="216"/>
      <c r="K1322" s="30"/>
      <c r="L1322" s="30"/>
      <c r="M1322" s="286"/>
    </row>
    <row r="1323" spans="1:13" s="15" customFormat="1" ht="24.4" customHeight="1">
      <c r="A1323" s="247"/>
      <c r="B1323" s="251"/>
      <c r="C1323" s="68" t="s">
        <v>2799</v>
      </c>
      <c r="D1323" s="31">
        <v>0.2</v>
      </c>
      <c r="E1323" s="69">
        <v>90.8</v>
      </c>
      <c r="F1323" s="69">
        <f t="shared" si="50"/>
        <v>18.16</v>
      </c>
      <c r="G1323" s="113">
        <v>0.05</v>
      </c>
      <c r="H1323" s="101">
        <f t="shared" si="48"/>
        <v>0.90800000000000003</v>
      </c>
      <c r="I1323" s="245"/>
      <c r="J1323" s="216"/>
      <c r="K1323" s="30"/>
      <c r="L1323" s="30"/>
      <c r="M1323" s="286"/>
    </row>
    <row r="1324" spans="1:13" s="15" customFormat="1" ht="24.4" customHeight="1">
      <c r="A1324" s="247"/>
      <c r="B1324" s="251"/>
      <c r="C1324" s="68" t="s">
        <v>2800</v>
      </c>
      <c r="D1324" s="31">
        <v>0.2</v>
      </c>
      <c r="E1324" s="69">
        <v>90.8</v>
      </c>
      <c r="F1324" s="69">
        <f t="shared" si="50"/>
        <v>18.16</v>
      </c>
      <c r="G1324" s="113">
        <v>0.05</v>
      </c>
      <c r="H1324" s="101">
        <f t="shared" si="48"/>
        <v>0.90800000000000003</v>
      </c>
      <c r="I1324" s="245"/>
      <c r="J1324" s="216"/>
      <c r="K1324" s="30"/>
      <c r="L1324" s="30"/>
      <c r="M1324" s="286"/>
    </row>
    <row r="1325" spans="1:13" s="15" customFormat="1" ht="24.4" customHeight="1">
      <c r="A1325" s="247"/>
      <c r="B1325" s="251" t="s">
        <v>2607</v>
      </c>
      <c r="C1325" s="68" t="s">
        <v>2801</v>
      </c>
      <c r="D1325" s="104">
        <f>1/3*1</f>
        <v>0.33333333333333331</v>
      </c>
      <c r="E1325" s="69">
        <v>433.1</v>
      </c>
      <c r="F1325" s="69">
        <f t="shared" si="50"/>
        <v>144.36666666666667</v>
      </c>
      <c r="G1325" s="113">
        <v>0.05</v>
      </c>
      <c r="H1325" s="101">
        <f t="shared" si="48"/>
        <v>7.2183333333333337</v>
      </c>
      <c r="I1325" s="245"/>
      <c r="J1325" s="216"/>
      <c r="K1325" s="30"/>
      <c r="L1325" s="30"/>
      <c r="M1325" s="286"/>
    </row>
    <row r="1326" spans="1:13" s="15" customFormat="1" ht="24.4" customHeight="1">
      <c r="A1326" s="247"/>
      <c r="B1326" s="251"/>
      <c r="C1326" s="68" t="s">
        <v>2995</v>
      </c>
      <c r="D1326" s="31">
        <v>0.2</v>
      </c>
      <c r="E1326" s="69">
        <v>247.8</v>
      </c>
      <c r="F1326" s="69">
        <f t="shared" si="50"/>
        <v>49.56</v>
      </c>
      <c r="G1326" s="113">
        <v>0.05</v>
      </c>
      <c r="H1326" s="101">
        <f t="shared" si="48"/>
        <v>2.4780000000000002</v>
      </c>
      <c r="I1326" s="245"/>
      <c r="J1326" s="216"/>
      <c r="K1326" s="30"/>
      <c r="L1326" s="30"/>
      <c r="M1326" s="286"/>
    </row>
    <row r="1327" spans="1:13" s="15" customFormat="1" ht="24.4" customHeight="1">
      <c r="A1327" s="247"/>
      <c r="B1327" s="251" t="s">
        <v>2747</v>
      </c>
      <c r="C1327" s="68" t="s">
        <v>2802</v>
      </c>
      <c r="D1327" s="104">
        <f>1/3*1</f>
        <v>0.33333333333333331</v>
      </c>
      <c r="E1327" s="69">
        <v>152.19999999999999</v>
      </c>
      <c r="F1327" s="69">
        <f t="shared" si="50"/>
        <v>50.733333333333327</v>
      </c>
      <c r="G1327" s="113">
        <v>0.05</v>
      </c>
      <c r="H1327" s="101">
        <f t="shared" si="48"/>
        <v>2.5366666666666666</v>
      </c>
      <c r="I1327" s="245"/>
      <c r="J1327" s="216"/>
      <c r="K1327" s="30"/>
      <c r="L1327" s="30"/>
      <c r="M1327" s="286"/>
    </row>
    <row r="1328" spans="1:13" s="15" customFormat="1" ht="24.4" customHeight="1">
      <c r="A1328" s="247"/>
      <c r="B1328" s="251"/>
      <c r="C1328" s="68" t="s">
        <v>2803</v>
      </c>
      <c r="D1328" s="104">
        <f>1/3*1</f>
        <v>0.33333333333333331</v>
      </c>
      <c r="E1328" s="69">
        <v>152.19999999999999</v>
      </c>
      <c r="F1328" s="69">
        <f t="shared" si="50"/>
        <v>50.733333333333327</v>
      </c>
      <c r="G1328" s="113">
        <v>0.05</v>
      </c>
      <c r="H1328" s="101">
        <f t="shared" si="48"/>
        <v>2.5366666666666666</v>
      </c>
      <c r="I1328" s="245"/>
      <c r="J1328" s="216"/>
      <c r="K1328" s="30"/>
      <c r="L1328" s="30"/>
      <c r="M1328" s="286"/>
    </row>
    <row r="1329" spans="1:13" s="15" customFormat="1" ht="24.4" customHeight="1">
      <c r="A1329" s="247"/>
      <c r="B1329" s="251" t="s">
        <v>2608</v>
      </c>
      <c r="C1329" s="68" t="s">
        <v>2804</v>
      </c>
      <c r="D1329" s="31">
        <v>0.5</v>
      </c>
      <c r="E1329" s="69">
        <v>194.5</v>
      </c>
      <c r="F1329" s="69">
        <f t="shared" si="50"/>
        <v>97.25</v>
      </c>
      <c r="G1329" s="113">
        <v>0.05</v>
      </c>
      <c r="H1329" s="101">
        <f t="shared" si="48"/>
        <v>4.8625000000000007</v>
      </c>
      <c r="I1329" s="245"/>
      <c r="J1329" s="216"/>
      <c r="K1329" s="30"/>
      <c r="L1329" s="30"/>
      <c r="M1329" s="286"/>
    </row>
    <row r="1330" spans="1:13" s="15" customFormat="1" ht="24.4" customHeight="1">
      <c r="A1330" s="247"/>
      <c r="B1330" s="251"/>
      <c r="C1330" s="68" t="s">
        <v>2805</v>
      </c>
      <c r="D1330" s="31">
        <v>1</v>
      </c>
      <c r="E1330" s="69">
        <v>239</v>
      </c>
      <c r="F1330" s="69">
        <f t="shared" si="50"/>
        <v>239</v>
      </c>
      <c r="G1330" s="113">
        <v>0.05</v>
      </c>
      <c r="H1330" s="101">
        <f t="shared" si="48"/>
        <v>11.950000000000001</v>
      </c>
      <c r="I1330" s="245"/>
      <c r="J1330" s="216"/>
      <c r="K1330" s="30"/>
      <c r="L1330" s="30"/>
      <c r="M1330" s="286"/>
    </row>
    <row r="1331" spans="1:13" s="15" customFormat="1" ht="24.4" customHeight="1">
      <c r="A1331" s="247"/>
      <c r="B1331" s="248" t="s">
        <v>1754</v>
      </c>
      <c r="C1331" s="68" t="s">
        <v>2806</v>
      </c>
      <c r="D1331" s="104">
        <f>1/3*1</f>
        <v>0.33333333333333331</v>
      </c>
      <c r="E1331" s="69">
        <v>330.7</v>
      </c>
      <c r="F1331" s="69">
        <f t="shared" si="50"/>
        <v>110.23333333333332</v>
      </c>
      <c r="G1331" s="113">
        <v>0.05</v>
      </c>
      <c r="H1331" s="101">
        <f t="shared" si="48"/>
        <v>5.5116666666666667</v>
      </c>
      <c r="I1331" s="245"/>
      <c r="J1331" s="216"/>
      <c r="K1331" s="30"/>
      <c r="L1331" s="30"/>
      <c r="M1331" s="286"/>
    </row>
    <row r="1332" spans="1:13" s="15" customFormat="1" ht="24.4" customHeight="1">
      <c r="A1332" s="247"/>
      <c r="B1332" s="249"/>
      <c r="C1332" s="102" t="s">
        <v>3733</v>
      </c>
      <c r="D1332" s="31">
        <v>0.5</v>
      </c>
      <c r="E1332" s="69">
        <v>217.6</v>
      </c>
      <c r="F1332" s="69">
        <f t="shared" si="50"/>
        <v>108.8</v>
      </c>
      <c r="G1332" s="113">
        <v>0.05</v>
      </c>
      <c r="H1332" s="101">
        <f t="shared" si="48"/>
        <v>5.44</v>
      </c>
      <c r="I1332" s="245"/>
      <c r="J1332" s="216"/>
      <c r="K1332" s="30"/>
      <c r="L1332" s="30"/>
      <c r="M1332" s="286"/>
    </row>
    <row r="1333" spans="1:13" s="15" customFormat="1" ht="24.4" customHeight="1">
      <c r="A1333" s="247"/>
      <c r="B1333" s="249"/>
      <c r="C1333" s="102" t="s">
        <v>3734</v>
      </c>
      <c r="D1333" s="104">
        <f>1/3*1</f>
        <v>0.33333333333333331</v>
      </c>
      <c r="E1333" s="69">
        <v>275.10000000000002</v>
      </c>
      <c r="F1333" s="69">
        <f t="shared" si="50"/>
        <v>91.7</v>
      </c>
      <c r="G1333" s="113">
        <v>0.05</v>
      </c>
      <c r="H1333" s="101">
        <f t="shared" si="48"/>
        <v>4.585</v>
      </c>
      <c r="I1333" s="245"/>
      <c r="J1333" s="216"/>
      <c r="K1333" s="30"/>
      <c r="L1333" s="30"/>
      <c r="M1333" s="286"/>
    </row>
    <row r="1334" spans="1:13" s="15" customFormat="1" ht="24.4" customHeight="1">
      <c r="A1334" s="247"/>
      <c r="B1334" s="249"/>
      <c r="C1334" s="102" t="s">
        <v>3735</v>
      </c>
      <c r="D1334" s="104">
        <f>1/3*1</f>
        <v>0.33333333333333331</v>
      </c>
      <c r="E1334" s="69">
        <v>418.5</v>
      </c>
      <c r="F1334" s="69">
        <f t="shared" si="50"/>
        <v>139.5</v>
      </c>
      <c r="G1334" s="113">
        <v>0.05</v>
      </c>
      <c r="H1334" s="101">
        <f t="shared" si="48"/>
        <v>6.9750000000000005</v>
      </c>
      <c r="I1334" s="245"/>
      <c r="J1334" s="216"/>
      <c r="K1334" s="30"/>
      <c r="L1334" s="30"/>
      <c r="M1334" s="286"/>
    </row>
    <row r="1335" spans="1:13" s="15" customFormat="1" ht="24.4" customHeight="1">
      <c r="A1335" s="247"/>
      <c r="B1335" s="249"/>
      <c r="C1335" s="102" t="s">
        <v>1339</v>
      </c>
      <c r="D1335" s="104">
        <f>1/3*1</f>
        <v>0.33333333333333331</v>
      </c>
      <c r="E1335" s="69">
        <v>447.7</v>
      </c>
      <c r="F1335" s="69">
        <f t="shared" si="50"/>
        <v>149.23333333333332</v>
      </c>
      <c r="G1335" s="113">
        <v>0.05</v>
      </c>
      <c r="H1335" s="101">
        <f t="shared" si="48"/>
        <v>7.461666666666666</v>
      </c>
      <c r="I1335" s="245"/>
      <c r="J1335" s="216"/>
      <c r="K1335" s="30"/>
      <c r="L1335" s="30"/>
      <c r="M1335" s="286"/>
    </row>
    <row r="1336" spans="1:13" s="15" customFormat="1" ht="24.4" customHeight="1">
      <c r="A1336" s="247"/>
      <c r="B1336" s="250"/>
      <c r="C1336" s="68" t="s">
        <v>2807</v>
      </c>
      <c r="D1336" s="31">
        <v>0.2</v>
      </c>
      <c r="E1336" s="69">
        <v>247.8</v>
      </c>
      <c r="F1336" s="69">
        <f t="shared" si="50"/>
        <v>49.56</v>
      </c>
      <c r="G1336" s="113">
        <v>0.05</v>
      </c>
      <c r="H1336" s="101">
        <f t="shared" si="48"/>
        <v>2.4780000000000002</v>
      </c>
      <c r="I1336" s="245"/>
      <c r="J1336" s="216"/>
      <c r="K1336" s="30"/>
      <c r="L1336" s="30"/>
      <c r="M1336" s="286"/>
    </row>
    <row r="1337" spans="1:13" s="15" customFormat="1" ht="24.4" customHeight="1">
      <c r="A1337" s="247"/>
      <c r="B1337" s="310" t="s">
        <v>3158</v>
      </c>
      <c r="C1337" s="105" t="s">
        <v>2808</v>
      </c>
      <c r="D1337" s="104">
        <f t="shared" ref="D1337:D1342" si="51">1/3*1</f>
        <v>0.33333333333333331</v>
      </c>
      <c r="E1337" s="69">
        <v>119.4</v>
      </c>
      <c r="F1337" s="69">
        <f t="shared" si="50"/>
        <v>39.799999999999997</v>
      </c>
      <c r="G1337" s="113">
        <v>0.05</v>
      </c>
      <c r="H1337" s="101">
        <f t="shared" si="48"/>
        <v>1.99</v>
      </c>
      <c r="I1337" s="245"/>
      <c r="J1337" s="216"/>
      <c r="K1337" s="30"/>
      <c r="L1337" s="30"/>
      <c r="M1337" s="286"/>
    </row>
    <row r="1338" spans="1:13" s="15" customFormat="1" ht="24.4" customHeight="1">
      <c r="A1338" s="247"/>
      <c r="B1338" s="310"/>
      <c r="C1338" s="105" t="s">
        <v>2809</v>
      </c>
      <c r="D1338" s="104">
        <f t="shared" si="51"/>
        <v>0.33333333333333331</v>
      </c>
      <c r="E1338" s="69">
        <v>111.3</v>
      </c>
      <c r="F1338" s="69">
        <f t="shared" si="50"/>
        <v>37.099999999999994</v>
      </c>
      <c r="G1338" s="113">
        <v>0.05</v>
      </c>
      <c r="H1338" s="101">
        <f t="shared" si="48"/>
        <v>1.8549999999999998</v>
      </c>
      <c r="I1338" s="245"/>
      <c r="J1338" s="216"/>
      <c r="K1338" s="30"/>
      <c r="L1338" s="30"/>
      <c r="M1338" s="286"/>
    </row>
    <row r="1339" spans="1:13" s="15" customFormat="1" ht="24.4" customHeight="1">
      <c r="A1339" s="247"/>
      <c r="B1339" s="310"/>
      <c r="C1339" s="105" t="s">
        <v>2810</v>
      </c>
      <c r="D1339" s="104">
        <f t="shared" si="51"/>
        <v>0.33333333333333331</v>
      </c>
      <c r="E1339" s="69">
        <v>119.4</v>
      </c>
      <c r="F1339" s="69">
        <f t="shared" si="50"/>
        <v>39.799999999999997</v>
      </c>
      <c r="G1339" s="113">
        <v>0.05</v>
      </c>
      <c r="H1339" s="101">
        <f t="shared" ref="H1339:H1402" si="52">F1339*G1339</f>
        <v>1.99</v>
      </c>
      <c r="I1339" s="245"/>
      <c r="J1339" s="216"/>
      <c r="K1339" s="30"/>
      <c r="L1339" s="30"/>
      <c r="M1339" s="286"/>
    </row>
    <row r="1340" spans="1:13" s="15" customFormat="1" ht="24.4" customHeight="1">
      <c r="A1340" s="247"/>
      <c r="B1340" s="310"/>
      <c r="C1340" s="105" t="s">
        <v>2811</v>
      </c>
      <c r="D1340" s="104">
        <f t="shared" si="51"/>
        <v>0.33333333333333331</v>
      </c>
      <c r="E1340" s="69">
        <v>111.3</v>
      </c>
      <c r="F1340" s="69">
        <f t="shared" si="50"/>
        <v>37.099999999999994</v>
      </c>
      <c r="G1340" s="113">
        <v>0.05</v>
      </c>
      <c r="H1340" s="101">
        <f t="shared" si="52"/>
        <v>1.8549999999999998</v>
      </c>
      <c r="I1340" s="245"/>
      <c r="J1340" s="216"/>
      <c r="K1340" s="30"/>
      <c r="L1340" s="30"/>
      <c r="M1340" s="286"/>
    </row>
    <row r="1341" spans="1:13" s="15" customFormat="1" ht="24.4" customHeight="1">
      <c r="A1341" s="247"/>
      <c r="B1341" s="310"/>
      <c r="C1341" s="105" t="s">
        <v>2812</v>
      </c>
      <c r="D1341" s="104">
        <f t="shared" si="51"/>
        <v>0.33333333333333331</v>
      </c>
      <c r="E1341" s="69">
        <v>172.7</v>
      </c>
      <c r="F1341" s="69">
        <f t="shared" si="50"/>
        <v>57.566666666666663</v>
      </c>
      <c r="G1341" s="113">
        <v>0.05</v>
      </c>
      <c r="H1341" s="101">
        <f t="shared" si="52"/>
        <v>2.8783333333333334</v>
      </c>
      <c r="I1341" s="245"/>
      <c r="J1341" s="216"/>
      <c r="K1341" s="30"/>
      <c r="L1341" s="30"/>
      <c r="M1341" s="286"/>
    </row>
    <row r="1342" spans="1:13" s="15" customFormat="1" ht="24.4" customHeight="1">
      <c r="A1342" s="247"/>
      <c r="B1342" s="42" t="s">
        <v>1375</v>
      </c>
      <c r="C1342" s="68" t="s">
        <v>3468</v>
      </c>
      <c r="D1342" s="104">
        <f t="shared" si="51"/>
        <v>0.33333333333333331</v>
      </c>
      <c r="E1342" s="69">
        <v>193.2</v>
      </c>
      <c r="F1342" s="69">
        <f t="shared" si="50"/>
        <v>64.399999999999991</v>
      </c>
      <c r="G1342" s="113">
        <v>0.05</v>
      </c>
      <c r="H1342" s="101">
        <f t="shared" si="52"/>
        <v>3.2199999999999998</v>
      </c>
      <c r="I1342" s="245"/>
      <c r="J1342" s="216"/>
      <c r="K1342" s="30"/>
      <c r="L1342" s="30"/>
      <c r="M1342" s="286"/>
    </row>
    <row r="1343" spans="1:13" s="15" customFormat="1" ht="24.4" customHeight="1">
      <c r="A1343" s="247"/>
      <c r="B1343" s="251" t="s">
        <v>3782</v>
      </c>
      <c r="C1343" s="68" t="s">
        <v>2813</v>
      </c>
      <c r="D1343" s="31">
        <v>0.2</v>
      </c>
      <c r="E1343" s="69">
        <v>555</v>
      </c>
      <c r="F1343" s="69">
        <f t="shared" si="50"/>
        <v>111</v>
      </c>
      <c r="G1343" s="113">
        <v>0.05</v>
      </c>
      <c r="H1343" s="101">
        <f t="shared" si="52"/>
        <v>5.5500000000000007</v>
      </c>
      <c r="I1343" s="245"/>
      <c r="J1343" s="216"/>
      <c r="K1343" s="30"/>
      <c r="L1343" s="30"/>
      <c r="M1343" s="286"/>
    </row>
    <row r="1344" spans="1:13" s="15" customFormat="1" ht="24.4" customHeight="1">
      <c r="A1344" s="247"/>
      <c r="B1344" s="251"/>
      <c r="C1344" s="68" t="s">
        <v>2814</v>
      </c>
      <c r="D1344" s="31">
        <v>0.2</v>
      </c>
      <c r="E1344" s="69">
        <v>623.29999999999995</v>
      </c>
      <c r="F1344" s="69">
        <f t="shared" si="50"/>
        <v>124.66</v>
      </c>
      <c r="G1344" s="113">
        <v>0.05</v>
      </c>
      <c r="H1344" s="101">
        <f t="shared" si="52"/>
        <v>6.2330000000000005</v>
      </c>
      <c r="I1344" s="245"/>
      <c r="J1344" s="216"/>
      <c r="K1344" s="30"/>
      <c r="L1344" s="30"/>
      <c r="M1344" s="286"/>
    </row>
    <row r="1345" spans="1:13" s="15" customFormat="1" ht="24.4" customHeight="1">
      <c r="A1345" s="247"/>
      <c r="B1345" s="251"/>
      <c r="C1345" s="68" t="s">
        <v>2815</v>
      </c>
      <c r="D1345" s="31">
        <v>0.2</v>
      </c>
      <c r="E1345" s="69">
        <v>370.7</v>
      </c>
      <c r="F1345" s="69">
        <f t="shared" si="50"/>
        <v>74.14</v>
      </c>
      <c r="G1345" s="113">
        <v>0.05</v>
      </c>
      <c r="H1345" s="101">
        <f t="shared" si="52"/>
        <v>3.7070000000000003</v>
      </c>
      <c r="I1345" s="245"/>
      <c r="J1345" s="216"/>
      <c r="K1345" s="30"/>
      <c r="L1345" s="30"/>
      <c r="M1345" s="286"/>
    </row>
    <row r="1346" spans="1:13" s="15" customFormat="1" ht="24.4" customHeight="1">
      <c r="A1346" s="247"/>
      <c r="B1346" s="251" t="s">
        <v>3786</v>
      </c>
      <c r="C1346" s="68" t="s">
        <v>3695</v>
      </c>
      <c r="D1346" s="31">
        <v>0.2</v>
      </c>
      <c r="E1346" s="69">
        <v>159</v>
      </c>
      <c r="F1346" s="69">
        <f t="shared" si="50"/>
        <v>31.8</v>
      </c>
      <c r="G1346" s="113">
        <v>0.05</v>
      </c>
      <c r="H1346" s="101">
        <f t="shared" si="52"/>
        <v>1.59</v>
      </c>
      <c r="I1346" s="245"/>
      <c r="J1346" s="216"/>
      <c r="K1346" s="30"/>
      <c r="L1346" s="30"/>
      <c r="M1346" s="286"/>
    </row>
    <row r="1347" spans="1:13" s="15" customFormat="1" ht="24.4" customHeight="1">
      <c r="A1347" s="247"/>
      <c r="B1347" s="251"/>
      <c r="C1347" s="68" t="s">
        <v>2818</v>
      </c>
      <c r="D1347" s="31">
        <v>0.2</v>
      </c>
      <c r="E1347" s="69">
        <v>179.5</v>
      </c>
      <c r="F1347" s="69">
        <f t="shared" si="50"/>
        <v>35.9</v>
      </c>
      <c r="G1347" s="113">
        <v>0.05</v>
      </c>
      <c r="H1347" s="101">
        <f t="shared" si="52"/>
        <v>1.7949999999999999</v>
      </c>
      <c r="I1347" s="245"/>
      <c r="J1347" s="216"/>
      <c r="K1347" s="30"/>
      <c r="L1347" s="30"/>
      <c r="M1347" s="286"/>
    </row>
    <row r="1348" spans="1:13" s="15" customFormat="1" ht="24.4" customHeight="1">
      <c r="A1348" s="247"/>
      <c r="B1348" s="251"/>
      <c r="C1348" s="68" t="s">
        <v>2819</v>
      </c>
      <c r="D1348" s="104">
        <f>1/3*1</f>
        <v>0.33333333333333331</v>
      </c>
      <c r="E1348" s="69">
        <v>172.7</v>
      </c>
      <c r="F1348" s="69">
        <f t="shared" si="50"/>
        <v>57.566666666666663</v>
      </c>
      <c r="G1348" s="113">
        <v>0.05</v>
      </c>
      <c r="H1348" s="101">
        <f t="shared" si="52"/>
        <v>2.8783333333333334</v>
      </c>
      <c r="I1348" s="245"/>
      <c r="J1348" s="216"/>
      <c r="K1348" s="30"/>
      <c r="L1348" s="30"/>
      <c r="M1348" s="286"/>
    </row>
    <row r="1349" spans="1:13" s="15" customFormat="1" ht="24.4" customHeight="1">
      <c r="A1349" s="247"/>
      <c r="B1349" s="251"/>
      <c r="C1349" s="68" t="s">
        <v>2820</v>
      </c>
      <c r="D1349" s="31">
        <v>0.5</v>
      </c>
      <c r="E1349" s="69">
        <v>301.39999999999998</v>
      </c>
      <c r="F1349" s="69">
        <f t="shared" si="50"/>
        <v>150.69999999999999</v>
      </c>
      <c r="G1349" s="113">
        <v>0.05</v>
      </c>
      <c r="H1349" s="101">
        <f t="shared" si="52"/>
        <v>7.5350000000000001</v>
      </c>
      <c r="I1349" s="245"/>
      <c r="J1349" s="216"/>
      <c r="K1349" s="30"/>
      <c r="L1349" s="30"/>
      <c r="M1349" s="286"/>
    </row>
    <row r="1350" spans="1:13" s="15" customFormat="1" ht="24.4" customHeight="1">
      <c r="A1350" s="247"/>
      <c r="B1350" s="251"/>
      <c r="C1350" s="68" t="s">
        <v>2821</v>
      </c>
      <c r="D1350" s="31">
        <v>0.5</v>
      </c>
      <c r="E1350" s="69">
        <v>241</v>
      </c>
      <c r="F1350" s="69">
        <f t="shared" si="50"/>
        <v>120.5</v>
      </c>
      <c r="G1350" s="113">
        <v>0.05</v>
      </c>
      <c r="H1350" s="101">
        <f t="shared" si="52"/>
        <v>6.0250000000000004</v>
      </c>
      <c r="I1350" s="245"/>
      <c r="J1350" s="216"/>
      <c r="K1350" s="30"/>
      <c r="L1350" s="30"/>
      <c r="M1350" s="286"/>
    </row>
    <row r="1351" spans="1:13" s="15" customFormat="1" ht="24.4" customHeight="1">
      <c r="A1351" s="247"/>
      <c r="B1351" s="251"/>
      <c r="C1351" s="68" t="s">
        <v>2822</v>
      </c>
      <c r="D1351" s="31">
        <v>0.5</v>
      </c>
      <c r="E1351" s="69">
        <v>241</v>
      </c>
      <c r="F1351" s="69">
        <f t="shared" si="50"/>
        <v>120.5</v>
      </c>
      <c r="G1351" s="113">
        <v>0.05</v>
      </c>
      <c r="H1351" s="101">
        <f t="shared" si="52"/>
        <v>6.0250000000000004</v>
      </c>
      <c r="I1351" s="245"/>
      <c r="J1351" s="216"/>
      <c r="K1351" s="30"/>
      <c r="L1351" s="30"/>
      <c r="M1351" s="286"/>
    </row>
    <row r="1352" spans="1:13" s="15" customFormat="1" ht="24.4" customHeight="1">
      <c r="A1352" s="247"/>
      <c r="B1352" s="251"/>
      <c r="C1352" s="68" t="s">
        <v>2823</v>
      </c>
      <c r="D1352" s="31">
        <v>0.5</v>
      </c>
      <c r="E1352" s="69">
        <v>252.7</v>
      </c>
      <c r="F1352" s="69">
        <f t="shared" si="50"/>
        <v>126.35</v>
      </c>
      <c r="G1352" s="113">
        <v>0.05</v>
      </c>
      <c r="H1352" s="101">
        <f t="shared" si="52"/>
        <v>6.3174999999999999</v>
      </c>
      <c r="I1352" s="245"/>
      <c r="J1352" s="216"/>
      <c r="K1352" s="30"/>
      <c r="L1352" s="30"/>
      <c r="M1352" s="286"/>
    </row>
    <row r="1353" spans="1:13" s="15" customFormat="1" ht="24.4" customHeight="1">
      <c r="A1353" s="247"/>
      <c r="B1353" s="251" t="s">
        <v>2612</v>
      </c>
      <c r="C1353" s="68" t="s">
        <v>2824</v>
      </c>
      <c r="D1353" s="31">
        <v>0.2</v>
      </c>
      <c r="E1353" s="69">
        <v>246.2</v>
      </c>
      <c r="F1353" s="69">
        <f t="shared" si="50"/>
        <v>49.24</v>
      </c>
      <c r="G1353" s="113">
        <v>0.05</v>
      </c>
      <c r="H1353" s="101">
        <f t="shared" si="52"/>
        <v>2.4620000000000002</v>
      </c>
      <c r="I1353" s="245"/>
      <c r="J1353" s="216"/>
      <c r="K1353" s="30"/>
      <c r="L1353" s="30"/>
      <c r="M1353" s="286"/>
    </row>
    <row r="1354" spans="1:13" s="15" customFormat="1" ht="24.4" customHeight="1">
      <c r="A1354" s="247"/>
      <c r="B1354" s="251"/>
      <c r="C1354" s="68" t="s">
        <v>2825</v>
      </c>
      <c r="D1354" s="31">
        <v>0.2</v>
      </c>
      <c r="E1354" s="69">
        <v>161.80000000000001</v>
      </c>
      <c r="F1354" s="69">
        <f t="shared" si="50"/>
        <v>32.360000000000007</v>
      </c>
      <c r="G1354" s="113">
        <v>0.05</v>
      </c>
      <c r="H1354" s="101">
        <f t="shared" si="52"/>
        <v>1.6180000000000003</v>
      </c>
      <c r="I1354" s="245"/>
      <c r="J1354" s="216"/>
      <c r="K1354" s="30"/>
      <c r="L1354" s="30"/>
      <c r="M1354" s="286"/>
    </row>
    <row r="1355" spans="1:13" s="15" customFormat="1" ht="24.4" customHeight="1">
      <c r="A1355" s="247"/>
      <c r="B1355" s="251"/>
      <c r="C1355" s="68" t="s">
        <v>2826</v>
      </c>
      <c r="D1355" s="31">
        <v>0.2</v>
      </c>
      <c r="E1355" s="69">
        <v>198.7</v>
      </c>
      <c r="F1355" s="69">
        <f t="shared" si="50"/>
        <v>39.74</v>
      </c>
      <c r="G1355" s="113">
        <v>0.05</v>
      </c>
      <c r="H1355" s="101">
        <f t="shared" si="52"/>
        <v>1.9870000000000001</v>
      </c>
      <c r="I1355" s="245"/>
      <c r="J1355" s="216"/>
      <c r="K1355" s="30"/>
      <c r="L1355" s="30"/>
      <c r="M1355" s="286"/>
    </row>
    <row r="1356" spans="1:13" s="15" customFormat="1" ht="24.4" customHeight="1">
      <c r="A1356" s="247"/>
      <c r="B1356" s="251"/>
      <c r="C1356" s="68" t="s">
        <v>2827</v>
      </c>
      <c r="D1356" s="31">
        <v>0.4</v>
      </c>
      <c r="E1356" s="69">
        <v>93.2</v>
      </c>
      <c r="F1356" s="69">
        <f t="shared" si="50"/>
        <v>37.28</v>
      </c>
      <c r="G1356" s="113">
        <v>0.05</v>
      </c>
      <c r="H1356" s="101">
        <f t="shared" si="52"/>
        <v>1.8640000000000001</v>
      </c>
      <c r="I1356" s="245"/>
      <c r="J1356" s="216"/>
      <c r="K1356" s="30"/>
      <c r="L1356" s="30"/>
      <c r="M1356" s="286"/>
    </row>
    <row r="1357" spans="1:13" s="15" customFormat="1" ht="24.4" customHeight="1">
      <c r="A1357" s="247"/>
      <c r="B1357" s="251"/>
      <c r="C1357" s="68" t="s">
        <v>2114</v>
      </c>
      <c r="D1357" s="31">
        <v>0.2</v>
      </c>
      <c r="E1357" s="69">
        <v>283.10000000000002</v>
      </c>
      <c r="F1357" s="69">
        <f t="shared" si="50"/>
        <v>56.620000000000005</v>
      </c>
      <c r="G1357" s="113">
        <v>0.05</v>
      </c>
      <c r="H1357" s="101">
        <f t="shared" si="52"/>
        <v>2.8310000000000004</v>
      </c>
      <c r="I1357" s="245"/>
      <c r="J1357" s="216"/>
      <c r="K1357" s="30"/>
      <c r="L1357" s="30"/>
      <c r="M1357" s="286"/>
    </row>
    <row r="1358" spans="1:13" s="15" customFormat="1" ht="24.4" customHeight="1">
      <c r="A1358" s="247"/>
      <c r="B1358" s="251"/>
      <c r="C1358" s="68" t="s">
        <v>2828</v>
      </c>
      <c r="D1358" s="31">
        <v>1</v>
      </c>
      <c r="E1358" s="69">
        <v>146</v>
      </c>
      <c r="F1358" s="69">
        <f t="shared" si="50"/>
        <v>146</v>
      </c>
      <c r="G1358" s="113">
        <v>0.05</v>
      </c>
      <c r="H1358" s="101">
        <f t="shared" si="52"/>
        <v>7.3000000000000007</v>
      </c>
      <c r="I1358" s="245"/>
      <c r="J1358" s="216"/>
      <c r="K1358" s="30"/>
      <c r="L1358" s="30"/>
      <c r="M1358" s="286"/>
    </row>
    <row r="1359" spans="1:13" s="15" customFormat="1" ht="24.4" customHeight="1">
      <c r="A1359" s="247"/>
      <c r="B1359" s="251"/>
      <c r="C1359" s="68" t="s">
        <v>2829</v>
      </c>
      <c r="D1359" s="31">
        <v>0.2</v>
      </c>
      <c r="E1359" s="69">
        <v>320</v>
      </c>
      <c r="F1359" s="69">
        <f t="shared" si="50"/>
        <v>64</v>
      </c>
      <c r="G1359" s="113">
        <v>0.05</v>
      </c>
      <c r="H1359" s="101">
        <f t="shared" si="52"/>
        <v>3.2</v>
      </c>
      <c r="I1359" s="245"/>
      <c r="J1359" s="216"/>
      <c r="K1359" s="30"/>
      <c r="L1359" s="30"/>
      <c r="M1359" s="286"/>
    </row>
    <row r="1360" spans="1:13" s="15" customFormat="1" ht="24.4" customHeight="1">
      <c r="A1360" s="247"/>
      <c r="B1360" s="251"/>
      <c r="C1360" s="68" t="s">
        <v>2830</v>
      </c>
      <c r="D1360" s="31">
        <v>0.4</v>
      </c>
      <c r="E1360" s="69">
        <v>333.2</v>
      </c>
      <c r="F1360" s="69">
        <f t="shared" ref="F1360:F1423" si="53">SUM(D1360*E1360)</f>
        <v>133.28</v>
      </c>
      <c r="G1360" s="113">
        <v>0.05</v>
      </c>
      <c r="H1360" s="101">
        <f t="shared" si="52"/>
        <v>6.6640000000000006</v>
      </c>
      <c r="I1360" s="245"/>
      <c r="J1360" s="216"/>
      <c r="K1360" s="30"/>
      <c r="L1360" s="30"/>
      <c r="M1360" s="286"/>
    </row>
    <row r="1361" spans="1:13" s="15" customFormat="1" ht="24.4" customHeight="1">
      <c r="A1361" s="247"/>
      <c r="B1361" s="251"/>
      <c r="C1361" s="68" t="s">
        <v>2957</v>
      </c>
      <c r="D1361" s="31">
        <v>0.4</v>
      </c>
      <c r="E1361" s="69">
        <v>322.7</v>
      </c>
      <c r="F1361" s="69">
        <f t="shared" si="53"/>
        <v>129.08000000000001</v>
      </c>
      <c r="G1361" s="113">
        <v>0.05</v>
      </c>
      <c r="H1361" s="101">
        <f t="shared" si="52"/>
        <v>6.4540000000000006</v>
      </c>
      <c r="I1361" s="245"/>
      <c r="J1361" s="216"/>
      <c r="K1361" s="30"/>
      <c r="L1361" s="30"/>
      <c r="M1361" s="286"/>
    </row>
    <row r="1362" spans="1:13" s="15" customFormat="1" ht="24.4" customHeight="1">
      <c r="A1362" s="247"/>
      <c r="B1362" s="251"/>
      <c r="C1362" s="68" t="s">
        <v>2831</v>
      </c>
      <c r="D1362" s="31">
        <v>0.4</v>
      </c>
      <c r="E1362" s="69">
        <v>201.3</v>
      </c>
      <c r="F1362" s="69">
        <f t="shared" si="53"/>
        <v>80.52000000000001</v>
      </c>
      <c r="G1362" s="113">
        <v>0.05</v>
      </c>
      <c r="H1362" s="101">
        <f t="shared" si="52"/>
        <v>4.0260000000000007</v>
      </c>
      <c r="I1362" s="245"/>
      <c r="J1362" s="216"/>
      <c r="K1362" s="30"/>
      <c r="L1362" s="30"/>
      <c r="M1362" s="286"/>
    </row>
    <row r="1363" spans="1:13" s="15" customFormat="1" ht="24.4" customHeight="1">
      <c r="A1363" s="247"/>
      <c r="B1363" s="251"/>
      <c r="C1363" s="68" t="s">
        <v>2832</v>
      </c>
      <c r="D1363" s="31">
        <v>0.4</v>
      </c>
      <c r="E1363" s="69">
        <v>140.69999999999999</v>
      </c>
      <c r="F1363" s="69">
        <f t="shared" si="53"/>
        <v>56.28</v>
      </c>
      <c r="G1363" s="113">
        <v>0.05</v>
      </c>
      <c r="H1363" s="101">
        <f t="shared" si="52"/>
        <v>2.8140000000000001</v>
      </c>
      <c r="I1363" s="245"/>
      <c r="J1363" s="216"/>
      <c r="K1363" s="30"/>
      <c r="L1363" s="30"/>
      <c r="M1363" s="286"/>
    </row>
    <row r="1364" spans="1:13" s="15" customFormat="1" ht="24.4" customHeight="1">
      <c r="A1364" s="247"/>
      <c r="B1364" s="251" t="s">
        <v>135</v>
      </c>
      <c r="C1364" s="68" t="s">
        <v>2833</v>
      </c>
      <c r="D1364" s="31">
        <v>0.2</v>
      </c>
      <c r="E1364" s="69">
        <v>186.3</v>
      </c>
      <c r="F1364" s="69">
        <f t="shared" si="53"/>
        <v>37.260000000000005</v>
      </c>
      <c r="G1364" s="113">
        <v>0.05</v>
      </c>
      <c r="H1364" s="101">
        <f t="shared" si="52"/>
        <v>1.8630000000000004</v>
      </c>
      <c r="I1364" s="245"/>
      <c r="J1364" s="216"/>
      <c r="K1364" s="30"/>
      <c r="L1364" s="30"/>
      <c r="M1364" s="286"/>
    </row>
    <row r="1365" spans="1:13" s="15" customFormat="1" ht="24.4" customHeight="1">
      <c r="A1365" s="247"/>
      <c r="B1365" s="251"/>
      <c r="C1365" s="68" t="s">
        <v>2834</v>
      </c>
      <c r="D1365" s="104">
        <f>1/3*1</f>
        <v>0.33333333333333331</v>
      </c>
      <c r="E1365" s="69">
        <v>193.2</v>
      </c>
      <c r="F1365" s="69">
        <f t="shared" si="53"/>
        <v>64.399999999999991</v>
      </c>
      <c r="G1365" s="113">
        <v>0.05</v>
      </c>
      <c r="H1365" s="101">
        <f t="shared" si="52"/>
        <v>3.2199999999999998</v>
      </c>
      <c r="I1365" s="245"/>
      <c r="J1365" s="216"/>
      <c r="K1365" s="30"/>
      <c r="L1365" s="30"/>
      <c r="M1365" s="286"/>
    </row>
    <row r="1366" spans="1:13" s="15" customFormat="1" ht="24.4" customHeight="1">
      <c r="A1366" s="247"/>
      <c r="B1366" s="251" t="s">
        <v>1542</v>
      </c>
      <c r="C1366" s="68" t="s">
        <v>2835</v>
      </c>
      <c r="D1366" s="31">
        <v>0.2</v>
      </c>
      <c r="E1366" s="69">
        <v>165.9</v>
      </c>
      <c r="F1366" s="69">
        <f t="shared" si="53"/>
        <v>33.18</v>
      </c>
      <c r="G1366" s="113">
        <v>0.05</v>
      </c>
      <c r="H1366" s="101">
        <f t="shared" si="52"/>
        <v>1.659</v>
      </c>
      <c r="I1366" s="245"/>
      <c r="J1366" s="216"/>
      <c r="K1366" s="30"/>
      <c r="L1366" s="30"/>
      <c r="M1366" s="286"/>
    </row>
    <row r="1367" spans="1:13" s="15" customFormat="1" ht="24.4" customHeight="1">
      <c r="A1367" s="247"/>
      <c r="B1367" s="251"/>
      <c r="C1367" s="68" t="s">
        <v>2836</v>
      </c>
      <c r="D1367" s="31">
        <v>0.2</v>
      </c>
      <c r="E1367" s="69">
        <v>213.7</v>
      </c>
      <c r="F1367" s="69">
        <f t="shared" si="53"/>
        <v>42.74</v>
      </c>
      <c r="G1367" s="113">
        <v>0.05</v>
      </c>
      <c r="H1367" s="101">
        <f t="shared" si="52"/>
        <v>2.137</v>
      </c>
      <c r="I1367" s="245"/>
      <c r="J1367" s="216"/>
      <c r="K1367" s="30"/>
      <c r="L1367" s="30"/>
      <c r="M1367" s="286"/>
    </row>
    <row r="1368" spans="1:13" s="15" customFormat="1" ht="24.4" customHeight="1">
      <c r="A1368" s="247"/>
      <c r="B1368" s="248" t="s">
        <v>1653</v>
      </c>
      <c r="C1368" s="102" t="s">
        <v>3730</v>
      </c>
      <c r="D1368" s="104">
        <f>1/3*1</f>
        <v>0.33333333333333331</v>
      </c>
      <c r="E1368" s="69">
        <v>193.2</v>
      </c>
      <c r="F1368" s="69">
        <f t="shared" si="53"/>
        <v>64.399999999999991</v>
      </c>
      <c r="G1368" s="113">
        <v>0.05</v>
      </c>
      <c r="H1368" s="101">
        <f t="shared" si="52"/>
        <v>3.2199999999999998</v>
      </c>
      <c r="I1368" s="245"/>
      <c r="J1368" s="216"/>
      <c r="K1368" s="30"/>
      <c r="L1368" s="30"/>
      <c r="M1368" s="286"/>
    </row>
    <row r="1369" spans="1:13" s="15" customFormat="1" ht="24.4" customHeight="1">
      <c r="A1369" s="247"/>
      <c r="B1369" s="249"/>
      <c r="C1369" s="102" t="s">
        <v>3731</v>
      </c>
      <c r="D1369" s="104">
        <f>1/3*1</f>
        <v>0.33333333333333331</v>
      </c>
      <c r="E1369" s="69">
        <v>111.3</v>
      </c>
      <c r="F1369" s="69">
        <f t="shared" si="53"/>
        <v>37.099999999999994</v>
      </c>
      <c r="G1369" s="113">
        <v>0.05</v>
      </c>
      <c r="H1369" s="101">
        <f t="shared" si="52"/>
        <v>1.8549999999999998</v>
      </c>
      <c r="I1369" s="245"/>
      <c r="J1369" s="216"/>
      <c r="K1369" s="30"/>
      <c r="L1369" s="30"/>
      <c r="M1369" s="286"/>
    </row>
    <row r="1370" spans="1:13" s="15" customFormat="1" ht="24.4" customHeight="1">
      <c r="A1370" s="247"/>
      <c r="B1370" s="249"/>
      <c r="C1370" s="102" t="s">
        <v>3732</v>
      </c>
      <c r="D1370" s="104">
        <f>1/3*1</f>
        <v>0.33333333333333331</v>
      </c>
      <c r="E1370" s="69">
        <v>111.3</v>
      </c>
      <c r="F1370" s="69">
        <f t="shared" si="53"/>
        <v>37.099999999999994</v>
      </c>
      <c r="G1370" s="113">
        <v>0.05</v>
      </c>
      <c r="H1370" s="101">
        <f t="shared" si="52"/>
        <v>1.8549999999999998</v>
      </c>
      <c r="I1370" s="245"/>
      <c r="J1370" s="216"/>
      <c r="K1370" s="30"/>
      <c r="L1370" s="30"/>
      <c r="M1370" s="286"/>
    </row>
    <row r="1371" spans="1:13" s="15" customFormat="1" ht="24.4" customHeight="1">
      <c r="A1371" s="247"/>
      <c r="B1371" s="250"/>
      <c r="C1371" s="102" t="s">
        <v>2503</v>
      </c>
      <c r="D1371" s="31">
        <v>0.5</v>
      </c>
      <c r="E1371" s="69">
        <v>297.5</v>
      </c>
      <c r="F1371" s="69">
        <f t="shared" si="53"/>
        <v>148.75</v>
      </c>
      <c r="G1371" s="113">
        <v>0.05</v>
      </c>
      <c r="H1371" s="101">
        <f t="shared" si="52"/>
        <v>7.4375</v>
      </c>
      <c r="I1371" s="245"/>
      <c r="J1371" s="216"/>
      <c r="K1371" s="30"/>
      <c r="L1371" s="30"/>
      <c r="M1371" s="286"/>
    </row>
    <row r="1372" spans="1:13" s="15" customFormat="1" ht="24.4" customHeight="1">
      <c r="A1372" s="247"/>
      <c r="B1372" s="251" t="s">
        <v>3159</v>
      </c>
      <c r="C1372" s="68" t="s">
        <v>2837</v>
      </c>
      <c r="D1372" s="31">
        <v>0.5</v>
      </c>
      <c r="E1372" s="69">
        <v>96.2</v>
      </c>
      <c r="F1372" s="69">
        <f t="shared" si="53"/>
        <v>48.1</v>
      </c>
      <c r="G1372" s="113">
        <v>0.05</v>
      </c>
      <c r="H1372" s="101">
        <f t="shared" si="52"/>
        <v>2.4050000000000002</v>
      </c>
      <c r="I1372" s="245"/>
      <c r="J1372" s="216"/>
      <c r="K1372" s="30"/>
      <c r="L1372" s="30"/>
      <c r="M1372" s="286"/>
    </row>
    <row r="1373" spans="1:13" s="15" customFormat="1" ht="24.4" customHeight="1">
      <c r="A1373" s="247"/>
      <c r="B1373" s="251"/>
      <c r="C1373" s="68" t="s">
        <v>2838</v>
      </c>
      <c r="D1373" s="31">
        <v>0.5</v>
      </c>
      <c r="E1373" s="69">
        <v>77.099999999999994</v>
      </c>
      <c r="F1373" s="69">
        <f t="shared" si="53"/>
        <v>38.549999999999997</v>
      </c>
      <c r="G1373" s="113">
        <v>0.05</v>
      </c>
      <c r="H1373" s="101">
        <f t="shared" si="52"/>
        <v>1.9275</v>
      </c>
      <c r="I1373" s="245"/>
      <c r="J1373" s="216"/>
      <c r="K1373" s="30"/>
      <c r="L1373" s="30"/>
      <c r="M1373" s="286"/>
    </row>
    <row r="1374" spans="1:13" s="15" customFormat="1" ht="24.4" customHeight="1">
      <c r="A1374" s="247"/>
      <c r="B1374" s="248" t="s">
        <v>758</v>
      </c>
      <c r="C1374" s="102" t="s">
        <v>753</v>
      </c>
      <c r="D1374" s="104">
        <f>1/3*1</f>
        <v>0.33333333333333331</v>
      </c>
      <c r="E1374" s="69">
        <v>193.2</v>
      </c>
      <c r="F1374" s="69">
        <f t="shared" si="53"/>
        <v>64.399999999999991</v>
      </c>
      <c r="G1374" s="113">
        <v>0.05</v>
      </c>
      <c r="H1374" s="101">
        <f t="shared" si="52"/>
        <v>3.2199999999999998</v>
      </c>
      <c r="I1374" s="245"/>
      <c r="J1374" s="216"/>
      <c r="K1374" s="30"/>
      <c r="L1374" s="30"/>
      <c r="M1374" s="286"/>
    </row>
    <row r="1375" spans="1:13" s="15" customFormat="1" ht="24.4" customHeight="1">
      <c r="A1375" s="247"/>
      <c r="B1375" s="249"/>
      <c r="C1375" s="102" t="s">
        <v>754</v>
      </c>
      <c r="D1375" s="104">
        <f>1/3*1</f>
        <v>0.33333333333333331</v>
      </c>
      <c r="E1375" s="69">
        <v>172.7</v>
      </c>
      <c r="F1375" s="69">
        <f t="shared" si="53"/>
        <v>57.566666666666663</v>
      </c>
      <c r="G1375" s="113">
        <v>0.05</v>
      </c>
      <c r="H1375" s="101">
        <f t="shared" si="52"/>
        <v>2.8783333333333334</v>
      </c>
      <c r="I1375" s="245"/>
      <c r="J1375" s="216"/>
      <c r="K1375" s="30"/>
      <c r="L1375" s="30"/>
      <c r="M1375" s="286"/>
    </row>
    <row r="1376" spans="1:13" s="15" customFormat="1" ht="24.4" customHeight="1">
      <c r="A1376" s="247"/>
      <c r="B1376" s="250"/>
      <c r="C1376" s="102" t="s">
        <v>1344</v>
      </c>
      <c r="D1376" s="104">
        <f>1/3*1</f>
        <v>0.33333333333333331</v>
      </c>
      <c r="E1376" s="69">
        <v>278</v>
      </c>
      <c r="F1376" s="69">
        <f t="shared" si="53"/>
        <v>92.666666666666657</v>
      </c>
      <c r="G1376" s="113">
        <v>0.05</v>
      </c>
      <c r="H1376" s="101">
        <f t="shared" si="52"/>
        <v>4.6333333333333329</v>
      </c>
      <c r="I1376" s="245"/>
      <c r="J1376" s="216"/>
      <c r="K1376" s="30"/>
      <c r="L1376" s="30"/>
      <c r="M1376" s="286"/>
    </row>
    <row r="1377" spans="1:13" s="15" customFormat="1" ht="24.4" customHeight="1">
      <c r="A1377" s="247"/>
      <c r="B1377" s="248" t="s">
        <v>424</v>
      </c>
      <c r="C1377" s="102" t="s">
        <v>1531</v>
      </c>
      <c r="D1377" s="31">
        <v>0.2</v>
      </c>
      <c r="E1377" s="69">
        <v>90.8</v>
      </c>
      <c r="F1377" s="69">
        <f t="shared" si="53"/>
        <v>18.16</v>
      </c>
      <c r="G1377" s="113">
        <v>0.05</v>
      </c>
      <c r="H1377" s="101">
        <f t="shared" si="52"/>
        <v>0.90800000000000003</v>
      </c>
      <c r="I1377" s="245"/>
      <c r="J1377" s="216"/>
      <c r="K1377" s="30"/>
      <c r="L1377" s="30"/>
      <c r="M1377" s="286"/>
    </row>
    <row r="1378" spans="1:13" s="15" customFormat="1" ht="24.4" customHeight="1">
      <c r="A1378" s="247"/>
      <c r="B1378" s="249"/>
      <c r="C1378" s="102" t="s">
        <v>1532</v>
      </c>
      <c r="D1378" s="31">
        <v>0.2</v>
      </c>
      <c r="E1378" s="69">
        <v>90.8</v>
      </c>
      <c r="F1378" s="69">
        <f t="shared" si="53"/>
        <v>18.16</v>
      </c>
      <c r="G1378" s="113">
        <v>0.05</v>
      </c>
      <c r="H1378" s="101">
        <f t="shared" si="52"/>
        <v>0.90800000000000003</v>
      </c>
      <c r="I1378" s="245"/>
      <c r="J1378" s="216"/>
      <c r="K1378" s="30"/>
      <c r="L1378" s="30"/>
      <c r="M1378" s="286"/>
    </row>
    <row r="1379" spans="1:13" s="15" customFormat="1" ht="24.4" customHeight="1">
      <c r="A1379" s="247"/>
      <c r="B1379" s="249"/>
      <c r="C1379" s="102" t="s">
        <v>1533</v>
      </c>
      <c r="D1379" s="31">
        <v>0.2</v>
      </c>
      <c r="E1379" s="69">
        <v>104.4</v>
      </c>
      <c r="F1379" s="69">
        <f t="shared" si="53"/>
        <v>20.880000000000003</v>
      </c>
      <c r="G1379" s="113">
        <v>0.05</v>
      </c>
      <c r="H1379" s="101">
        <f t="shared" si="52"/>
        <v>1.0440000000000003</v>
      </c>
      <c r="I1379" s="245"/>
      <c r="J1379" s="216"/>
      <c r="K1379" s="30"/>
      <c r="L1379" s="30"/>
      <c r="M1379" s="286"/>
    </row>
    <row r="1380" spans="1:13" s="15" customFormat="1" ht="24.4" customHeight="1">
      <c r="A1380" s="247"/>
      <c r="B1380" s="249"/>
      <c r="C1380" s="102" t="s">
        <v>2155</v>
      </c>
      <c r="D1380" s="31">
        <v>0.2</v>
      </c>
      <c r="E1380" s="69">
        <v>90.8</v>
      </c>
      <c r="F1380" s="69">
        <f t="shared" si="53"/>
        <v>18.16</v>
      </c>
      <c r="G1380" s="113">
        <v>0.05</v>
      </c>
      <c r="H1380" s="101">
        <f t="shared" si="52"/>
        <v>0.90800000000000003</v>
      </c>
      <c r="I1380" s="245"/>
      <c r="J1380" s="216"/>
      <c r="K1380" s="30"/>
      <c r="L1380" s="30"/>
      <c r="M1380" s="286"/>
    </row>
    <row r="1381" spans="1:13" s="15" customFormat="1" ht="24.4" customHeight="1">
      <c r="A1381" s="247"/>
      <c r="B1381" s="250"/>
      <c r="C1381" s="102" t="s">
        <v>2156</v>
      </c>
      <c r="D1381" s="31">
        <v>0.2</v>
      </c>
      <c r="E1381" s="69">
        <v>90.8</v>
      </c>
      <c r="F1381" s="69">
        <f t="shared" si="53"/>
        <v>18.16</v>
      </c>
      <c r="G1381" s="113">
        <v>0.05</v>
      </c>
      <c r="H1381" s="101">
        <f t="shared" si="52"/>
        <v>0.90800000000000003</v>
      </c>
      <c r="I1381" s="245"/>
      <c r="J1381" s="216"/>
      <c r="K1381" s="30"/>
      <c r="L1381" s="30"/>
      <c r="M1381" s="286"/>
    </row>
    <row r="1382" spans="1:13" s="15" customFormat="1" ht="24.4" customHeight="1">
      <c r="A1382" s="247"/>
      <c r="B1382" s="251" t="s">
        <v>3198</v>
      </c>
      <c r="C1382" s="68" t="s">
        <v>2839</v>
      </c>
      <c r="D1382" s="31">
        <v>0.5</v>
      </c>
      <c r="E1382" s="69">
        <v>350.2</v>
      </c>
      <c r="F1382" s="69">
        <f t="shared" si="53"/>
        <v>175.1</v>
      </c>
      <c r="G1382" s="113">
        <v>0.05</v>
      </c>
      <c r="H1382" s="101">
        <f t="shared" si="52"/>
        <v>8.7550000000000008</v>
      </c>
      <c r="I1382" s="245"/>
      <c r="J1382" s="216"/>
      <c r="K1382" s="30"/>
      <c r="L1382" s="30"/>
      <c r="M1382" s="286"/>
    </row>
    <row r="1383" spans="1:13" s="15" customFormat="1" ht="24.4" customHeight="1">
      <c r="A1383" s="247"/>
      <c r="B1383" s="251"/>
      <c r="C1383" s="68" t="s">
        <v>2840</v>
      </c>
      <c r="D1383" s="31">
        <v>0.5</v>
      </c>
      <c r="E1383" s="69">
        <v>227.3</v>
      </c>
      <c r="F1383" s="69">
        <f t="shared" si="53"/>
        <v>113.65</v>
      </c>
      <c r="G1383" s="113">
        <v>0.05</v>
      </c>
      <c r="H1383" s="101">
        <f t="shared" si="52"/>
        <v>5.682500000000001</v>
      </c>
      <c r="I1383" s="245"/>
      <c r="J1383" s="216"/>
      <c r="K1383" s="30"/>
      <c r="L1383" s="30"/>
      <c r="M1383" s="286"/>
    </row>
    <row r="1384" spans="1:13" s="15" customFormat="1" ht="24.4" customHeight="1">
      <c r="A1384" s="247"/>
      <c r="B1384" s="251"/>
      <c r="C1384" s="68" t="s">
        <v>221</v>
      </c>
      <c r="D1384" s="104">
        <f>1/3*1</f>
        <v>0.33333333333333331</v>
      </c>
      <c r="E1384" s="69">
        <v>242.3</v>
      </c>
      <c r="F1384" s="69">
        <f t="shared" si="53"/>
        <v>80.766666666666666</v>
      </c>
      <c r="G1384" s="113">
        <v>0.05</v>
      </c>
      <c r="H1384" s="101">
        <f t="shared" si="52"/>
        <v>4.0383333333333331</v>
      </c>
      <c r="I1384" s="245"/>
      <c r="J1384" s="216"/>
      <c r="K1384" s="30"/>
      <c r="L1384" s="30"/>
      <c r="M1384" s="286"/>
    </row>
    <row r="1385" spans="1:13" s="15" customFormat="1" ht="24.4" customHeight="1">
      <c r="A1385" s="247"/>
      <c r="B1385" s="251"/>
      <c r="C1385" s="68" t="s">
        <v>222</v>
      </c>
      <c r="D1385" s="31">
        <v>1</v>
      </c>
      <c r="E1385" s="69">
        <v>200</v>
      </c>
      <c r="F1385" s="69">
        <f t="shared" si="53"/>
        <v>200</v>
      </c>
      <c r="G1385" s="113">
        <v>0.05</v>
      </c>
      <c r="H1385" s="101">
        <f t="shared" si="52"/>
        <v>10</v>
      </c>
      <c r="I1385" s="245"/>
      <c r="J1385" s="216"/>
      <c r="K1385" s="30"/>
      <c r="L1385" s="30"/>
      <c r="M1385" s="286"/>
    </row>
    <row r="1386" spans="1:13" s="15" customFormat="1" ht="24.4" customHeight="1">
      <c r="A1386" s="247"/>
      <c r="B1386" s="251"/>
      <c r="C1386" s="68" t="s">
        <v>490</v>
      </c>
      <c r="D1386" s="104">
        <f>1/3*1</f>
        <v>0.33333333333333331</v>
      </c>
      <c r="E1386" s="69">
        <v>131.69999999999999</v>
      </c>
      <c r="F1386" s="69">
        <f t="shared" si="53"/>
        <v>43.899999999999991</v>
      </c>
      <c r="G1386" s="113">
        <v>0.05</v>
      </c>
      <c r="H1386" s="101">
        <f t="shared" si="52"/>
        <v>2.1949999999999998</v>
      </c>
      <c r="I1386" s="245"/>
      <c r="J1386" s="216"/>
      <c r="K1386" s="30"/>
      <c r="L1386" s="30"/>
      <c r="M1386" s="286"/>
    </row>
    <row r="1387" spans="1:13" s="15" customFormat="1" ht="24.4" customHeight="1">
      <c r="A1387" s="247"/>
      <c r="B1387" s="251"/>
      <c r="C1387" s="68" t="s">
        <v>3153</v>
      </c>
      <c r="D1387" s="104">
        <f>1/3*1</f>
        <v>0.33333333333333331</v>
      </c>
      <c r="E1387" s="69">
        <v>172.7</v>
      </c>
      <c r="F1387" s="69">
        <f t="shared" si="53"/>
        <v>57.566666666666663</v>
      </c>
      <c r="G1387" s="113">
        <v>0.05</v>
      </c>
      <c r="H1387" s="101">
        <f t="shared" si="52"/>
        <v>2.8783333333333334</v>
      </c>
      <c r="I1387" s="245"/>
      <c r="J1387" s="216"/>
      <c r="K1387" s="30"/>
      <c r="L1387" s="30"/>
      <c r="M1387" s="286"/>
    </row>
    <row r="1388" spans="1:13" s="15" customFormat="1" ht="24.4" customHeight="1">
      <c r="A1388" s="247"/>
      <c r="B1388" s="251"/>
      <c r="C1388" s="68" t="s">
        <v>3154</v>
      </c>
      <c r="D1388" s="104">
        <f>1/3*1</f>
        <v>0.33333333333333331</v>
      </c>
      <c r="E1388" s="69">
        <v>193.2</v>
      </c>
      <c r="F1388" s="69">
        <f t="shared" si="53"/>
        <v>64.399999999999991</v>
      </c>
      <c r="G1388" s="113">
        <v>0.05</v>
      </c>
      <c r="H1388" s="101">
        <f t="shared" si="52"/>
        <v>3.2199999999999998</v>
      </c>
      <c r="I1388" s="245"/>
      <c r="J1388" s="216"/>
      <c r="K1388" s="30"/>
      <c r="L1388" s="30"/>
      <c r="M1388" s="286"/>
    </row>
    <row r="1389" spans="1:13" s="15" customFormat="1" ht="24.4" customHeight="1">
      <c r="A1389" s="247"/>
      <c r="B1389" s="251"/>
      <c r="C1389" s="68" t="s">
        <v>491</v>
      </c>
      <c r="D1389" s="31">
        <v>0.5</v>
      </c>
      <c r="E1389" s="69">
        <v>131.69999999999999</v>
      </c>
      <c r="F1389" s="69">
        <f t="shared" si="53"/>
        <v>65.849999999999994</v>
      </c>
      <c r="G1389" s="113">
        <v>0.05</v>
      </c>
      <c r="H1389" s="101">
        <f t="shared" si="52"/>
        <v>3.2925</v>
      </c>
      <c r="I1389" s="245"/>
      <c r="J1389" s="216"/>
      <c r="K1389" s="30"/>
      <c r="L1389" s="30"/>
      <c r="M1389" s="286"/>
    </row>
    <row r="1390" spans="1:13" s="15" customFormat="1" ht="24.4" customHeight="1">
      <c r="A1390" s="247"/>
      <c r="B1390" s="251"/>
      <c r="C1390" s="102" t="s">
        <v>1340</v>
      </c>
      <c r="D1390" s="104">
        <f>1/3*1</f>
        <v>0.33333333333333331</v>
      </c>
      <c r="E1390" s="69">
        <v>131.69999999999999</v>
      </c>
      <c r="F1390" s="69">
        <f t="shared" si="53"/>
        <v>43.899999999999991</v>
      </c>
      <c r="G1390" s="113">
        <v>0.05</v>
      </c>
      <c r="H1390" s="101">
        <f t="shared" si="52"/>
        <v>2.1949999999999998</v>
      </c>
      <c r="I1390" s="245"/>
      <c r="J1390" s="216"/>
      <c r="K1390" s="30"/>
      <c r="L1390" s="30"/>
      <c r="M1390" s="286"/>
    </row>
    <row r="1391" spans="1:13" s="15" customFormat="1" ht="24.4" customHeight="1">
      <c r="A1391" s="247"/>
      <c r="B1391" s="251"/>
      <c r="C1391" s="102" t="s">
        <v>1341</v>
      </c>
      <c r="D1391" s="31">
        <v>0.5</v>
      </c>
      <c r="E1391" s="69">
        <v>281.89999999999998</v>
      </c>
      <c r="F1391" s="69">
        <f t="shared" si="53"/>
        <v>140.94999999999999</v>
      </c>
      <c r="G1391" s="113">
        <v>0.05</v>
      </c>
      <c r="H1391" s="101">
        <f t="shared" si="52"/>
        <v>7.0474999999999994</v>
      </c>
      <c r="I1391" s="245"/>
      <c r="J1391" s="216"/>
      <c r="K1391" s="30"/>
      <c r="L1391" s="30"/>
      <c r="M1391" s="286"/>
    </row>
    <row r="1392" spans="1:13" s="15" customFormat="1" ht="24.4" customHeight="1">
      <c r="A1392" s="247"/>
      <c r="B1392" s="251"/>
      <c r="C1392" s="102" t="s">
        <v>1342</v>
      </c>
      <c r="D1392" s="31">
        <v>0.5</v>
      </c>
      <c r="E1392" s="69">
        <v>168.8</v>
      </c>
      <c r="F1392" s="69">
        <f t="shared" si="53"/>
        <v>84.4</v>
      </c>
      <c r="G1392" s="113">
        <v>0.05</v>
      </c>
      <c r="H1392" s="101">
        <f t="shared" si="52"/>
        <v>4.2200000000000006</v>
      </c>
      <c r="I1392" s="245"/>
      <c r="J1392" s="216"/>
      <c r="K1392" s="30"/>
      <c r="L1392" s="30"/>
      <c r="M1392" s="286"/>
    </row>
    <row r="1393" spans="1:13" s="15" customFormat="1" ht="24.4" customHeight="1">
      <c r="A1393" s="247"/>
      <c r="B1393" s="251"/>
      <c r="C1393" s="102" t="s">
        <v>1343</v>
      </c>
      <c r="D1393" s="31">
        <v>0.5</v>
      </c>
      <c r="E1393" s="69">
        <v>164.5</v>
      </c>
      <c r="F1393" s="69">
        <f t="shared" si="53"/>
        <v>82.25</v>
      </c>
      <c r="G1393" s="113">
        <v>0.05</v>
      </c>
      <c r="H1393" s="101">
        <f t="shared" si="52"/>
        <v>4.1124999999999998</v>
      </c>
      <c r="I1393" s="245"/>
      <c r="J1393" s="216"/>
      <c r="K1393" s="30"/>
      <c r="L1393" s="30"/>
      <c r="M1393" s="286"/>
    </row>
    <row r="1394" spans="1:13" s="15" customFormat="1" ht="24.4" customHeight="1">
      <c r="A1394" s="247"/>
      <c r="B1394" s="251"/>
      <c r="C1394" s="68" t="s">
        <v>1543</v>
      </c>
      <c r="D1394" s="31">
        <v>0.5</v>
      </c>
      <c r="E1394" s="69">
        <v>227.3</v>
      </c>
      <c r="F1394" s="69">
        <f t="shared" si="53"/>
        <v>113.65</v>
      </c>
      <c r="G1394" s="113">
        <v>0.05</v>
      </c>
      <c r="H1394" s="101">
        <f t="shared" si="52"/>
        <v>5.682500000000001</v>
      </c>
      <c r="I1394" s="245"/>
      <c r="J1394" s="216"/>
      <c r="K1394" s="30"/>
      <c r="L1394" s="30"/>
      <c r="M1394" s="286"/>
    </row>
    <row r="1395" spans="1:13" s="15" customFormat="1" ht="24.4" customHeight="1">
      <c r="A1395" s="247"/>
      <c r="B1395" s="251"/>
      <c r="C1395" s="68" t="s">
        <v>3317</v>
      </c>
      <c r="D1395" s="31">
        <v>0.5</v>
      </c>
      <c r="E1395" s="69">
        <v>350.2</v>
      </c>
      <c r="F1395" s="69">
        <f t="shared" si="53"/>
        <v>175.1</v>
      </c>
      <c r="G1395" s="113">
        <v>0.05</v>
      </c>
      <c r="H1395" s="101">
        <f t="shared" si="52"/>
        <v>8.7550000000000008</v>
      </c>
      <c r="I1395" s="245"/>
      <c r="J1395" s="216"/>
      <c r="K1395" s="30"/>
      <c r="L1395" s="30"/>
      <c r="M1395" s="286"/>
    </row>
    <row r="1396" spans="1:13" s="15" customFormat="1" ht="24.4" customHeight="1">
      <c r="A1396" s="247"/>
      <c r="B1396" s="251"/>
      <c r="C1396" s="68" t="s">
        <v>3155</v>
      </c>
      <c r="D1396" s="104">
        <f>1/3*1</f>
        <v>0.33333333333333331</v>
      </c>
      <c r="E1396" s="69">
        <v>101</v>
      </c>
      <c r="F1396" s="69">
        <f t="shared" si="53"/>
        <v>33.666666666666664</v>
      </c>
      <c r="G1396" s="113">
        <v>0.05</v>
      </c>
      <c r="H1396" s="101">
        <f t="shared" si="52"/>
        <v>1.6833333333333333</v>
      </c>
      <c r="I1396" s="246"/>
      <c r="J1396" s="217"/>
      <c r="K1396" s="30"/>
      <c r="L1396" s="30"/>
      <c r="M1396" s="286"/>
    </row>
    <row r="1397" spans="1:13" s="15" customFormat="1" ht="24.4" customHeight="1">
      <c r="A1397" s="247" t="s">
        <v>1410</v>
      </c>
      <c r="B1397" s="251" t="s">
        <v>2607</v>
      </c>
      <c r="C1397" s="68" t="s">
        <v>1926</v>
      </c>
      <c r="D1397" s="104">
        <f>1/3*1</f>
        <v>0.33333333333333331</v>
      </c>
      <c r="E1397" s="69">
        <v>234.1</v>
      </c>
      <c r="F1397" s="69">
        <f t="shared" si="53"/>
        <v>78.033333333333331</v>
      </c>
      <c r="G1397" s="113">
        <v>0.05</v>
      </c>
      <c r="H1397" s="101">
        <f t="shared" si="52"/>
        <v>3.9016666666666668</v>
      </c>
      <c r="I1397" s="244">
        <f>SUM(F1397:F1407)+SUM(H1397:H1407)</f>
        <v>877.06849999999997</v>
      </c>
      <c r="J1397" s="215">
        <v>878</v>
      </c>
      <c r="K1397" s="30"/>
      <c r="L1397" s="30"/>
      <c r="M1397" s="286"/>
    </row>
    <row r="1398" spans="1:13" s="15" customFormat="1" ht="24.4" customHeight="1">
      <c r="A1398" s="247"/>
      <c r="B1398" s="251"/>
      <c r="C1398" s="68" t="s">
        <v>492</v>
      </c>
      <c r="D1398" s="104">
        <f>1/3*1</f>
        <v>0.33333333333333331</v>
      </c>
      <c r="E1398" s="69">
        <v>316.10000000000002</v>
      </c>
      <c r="F1398" s="69">
        <f t="shared" si="53"/>
        <v>105.36666666666667</v>
      </c>
      <c r="G1398" s="113">
        <v>0.05</v>
      </c>
      <c r="H1398" s="101">
        <f t="shared" si="52"/>
        <v>5.2683333333333344</v>
      </c>
      <c r="I1398" s="245"/>
      <c r="J1398" s="216"/>
      <c r="K1398" s="30"/>
      <c r="L1398" s="30"/>
      <c r="M1398" s="286"/>
    </row>
    <row r="1399" spans="1:13" s="15" customFormat="1" ht="24.4" customHeight="1">
      <c r="A1399" s="247"/>
      <c r="B1399" s="251"/>
      <c r="C1399" s="68" t="s">
        <v>493</v>
      </c>
      <c r="D1399" s="31">
        <v>0.2</v>
      </c>
      <c r="E1399" s="69">
        <v>165.9</v>
      </c>
      <c r="F1399" s="69">
        <f t="shared" si="53"/>
        <v>33.18</v>
      </c>
      <c r="G1399" s="113">
        <v>0.05</v>
      </c>
      <c r="H1399" s="101">
        <f t="shared" si="52"/>
        <v>1.659</v>
      </c>
      <c r="I1399" s="245"/>
      <c r="J1399" s="216"/>
      <c r="K1399" s="30"/>
      <c r="L1399" s="30"/>
      <c r="M1399" s="286"/>
    </row>
    <row r="1400" spans="1:13" s="15" customFormat="1" ht="24.4" customHeight="1">
      <c r="A1400" s="247"/>
      <c r="B1400" s="251"/>
      <c r="C1400" s="68" t="s">
        <v>494</v>
      </c>
      <c r="D1400" s="31">
        <v>0.2</v>
      </c>
      <c r="E1400" s="69">
        <v>138.6</v>
      </c>
      <c r="F1400" s="69">
        <f t="shared" si="53"/>
        <v>27.72</v>
      </c>
      <c r="G1400" s="113">
        <v>0.05</v>
      </c>
      <c r="H1400" s="101">
        <f t="shared" si="52"/>
        <v>1.3860000000000001</v>
      </c>
      <c r="I1400" s="245"/>
      <c r="J1400" s="216"/>
      <c r="K1400" s="30"/>
      <c r="L1400" s="30"/>
      <c r="M1400" s="286"/>
    </row>
    <row r="1401" spans="1:13" s="15" customFormat="1" ht="24.4" customHeight="1">
      <c r="A1401" s="247"/>
      <c r="B1401" s="251" t="s">
        <v>3786</v>
      </c>
      <c r="C1401" s="68" t="s">
        <v>3787</v>
      </c>
      <c r="D1401" s="31">
        <v>0.2</v>
      </c>
      <c r="E1401" s="69">
        <v>179.5</v>
      </c>
      <c r="F1401" s="69">
        <f t="shared" si="53"/>
        <v>35.9</v>
      </c>
      <c r="G1401" s="113">
        <v>0.05</v>
      </c>
      <c r="H1401" s="101">
        <f t="shared" si="52"/>
        <v>1.7949999999999999</v>
      </c>
      <c r="I1401" s="245"/>
      <c r="J1401" s="216"/>
      <c r="K1401" s="30"/>
      <c r="L1401" s="30"/>
      <c r="M1401" s="286"/>
    </row>
    <row r="1402" spans="1:13" s="15" customFormat="1" ht="24.4" customHeight="1">
      <c r="A1402" s="247"/>
      <c r="B1402" s="251"/>
      <c r="C1402" s="68" t="s">
        <v>588</v>
      </c>
      <c r="D1402" s="31">
        <v>0.5</v>
      </c>
      <c r="E1402" s="69">
        <v>241</v>
      </c>
      <c r="F1402" s="69">
        <f t="shared" si="53"/>
        <v>120.5</v>
      </c>
      <c r="G1402" s="113">
        <v>0.05</v>
      </c>
      <c r="H1402" s="101">
        <f t="shared" si="52"/>
        <v>6.0250000000000004</v>
      </c>
      <c r="I1402" s="245"/>
      <c r="J1402" s="216"/>
      <c r="K1402" s="30"/>
      <c r="L1402" s="30"/>
      <c r="M1402" s="286"/>
    </row>
    <row r="1403" spans="1:13" s="15" customFormat="1" ht="24.4" customHeight="1">
      <c r="A1403" s="247"/>
      <c r="B1403" s="251" t="s">
        <v>3782</v>
      </c>
      <c r="C1403" s="68" t="s">
        <v>3447</v>
      </c>
      <c r="D1403" s="31">
        <v>0.2</v>
      </c>
      <c r="E1403" s="69">
        <v>370.7</v>
      </c>
      <c r="F1403" s="69">
        <f t="shared" si="53"/>
        <v>74.14</v>
      </c>
      <c r="G1403" s="113">
        <v>0.05</v>
      </c>
      <c r="H1403" s="101">
        <f t="shared" ref="H1403:H1466" si="54">F1403*G1403</f>
        <v>3.7070000000000003</v>
      </c>
      <c r="I1403" s="245"/>
      <c r="J1403" s="216"/>
      <c r="K1403" s="30"/>
      <c r="L1403" s="30"/>
      <c r="M1403" s="286"/>
    </row>
    <row r="1404" spans="1:13" s="15" customFormat="1" ht="24.4" customHeight="1">
      <c r="A1404" s="247"/>
      <c r="B1404" s="251"/>
      <c r="C1404" s="68" t="s">
        <v>3448</v>
      </c>
      <c r="D1404" s="31">
        <v>0.2</v>
      </c>
      <c r="E1404" s="69">
        <v>370.7</v>
      </c>
      <c r="F1404" s="69">
        <f t="shared" si="53"/>
        <v>74.14</v>
      </c>
      <c r="G1404" s="113">
        <v>0.05</v>
      </c>
      <c r="H1404" s="101">
        <f t="shared" si="54"/>
        <v>3.7070000000000003</v>
      </c>
      <c r="I1404" s="245"/>
      <c r="J1404" s="216"/>
      <c r="K1404" s="30"/>
      <c r="L1404" s="30"/>
      <c r="M1404" s="286"/>
    </row>
    <row r="1405" spans="1:13" s="15" customFormat="1" ht="24.4" customHeight="1">
      <c r="A1405" s="247"/>
      <c r="B1405" s="251"/>
      <c r="C1405" s="68" t="s">
        <v>3449</v>
      </c>
      <c r="D1405" s="31">
        <v>0.2</v>
      </c>
      <c r="E1405" s="69">
        <v>370.7</v>
      </c>
      <c r="F1405" s="69">
        <f t="shared" si="53"/>
        <v>74.14</v>
      </c>
      <c r="G1405" s="113">
        <v>0.05</v>
      </c>
      <c r="H1405" s="101">
        <f t="shared" si="54"/>
        <v>3.7070000000000003</v>
      </c>
      <c r="I1405" s="245"/>
      <c r="J1405" s="216"/>
      <c r="K1405" s="30"/>
      <c r="L1405" s="30"/>
      <c r="M1405" s="286"/>
    </row>
    <row r="1406" spans="1:13" s="15" customFormat="1" ht="24.4" customHeight="1">
      <c r="A1406" s="247"/>
      <c r="B1406" s="251" t="s">
        <v>3198</v>
      </c>
      <c r="C1406" s="68" t="s">
        <v>2614</v>
      </c>
      <c r="D1406" s="104">
        <f>1/3*1</f>
        <v>0.33333333333333331</v>
      </c>
      <c r="E1406" s="69">
        <v>295.60000000000002</v>
      </c>
      <c r="F1406" s="69">
        <f t="shared" si="53"/>
        <v>98.533333333333331</v>
      </c>
      <c r="G1406" s="113">
        <v>0.05</v>
      </c>
      <c r="H1406" s="101">
        <f t="shared" si="54"/>
        <v>4.9266666666666667</v>
      </c>
      <c r="I1406" s="245"/>
      <c r="J1406" s="216"/>
      <c r="K1406" s="30"/>
      <c r="L1406" s="30"/>
      <c r="M1406" s="286"/>
    </row>
    <row r="1407" spans="1:13" s="15" customFormat="1" ht="24.4" customHeight="1">
      <c r="A1407" s="247"/>
      <c r="B1407" s="251"/>
      <c r="C1407" s="68" t="s">
        <v>1409</v>
      </c>
      <c r="D1407" s="31">
        <v>0.5</v>
      </c>
      <c r="E1407" s="69">
        <v>227.3</v>
      </c>
      <c r="F1407" s="69">
        <f t="shared" si="53"/>
        <v>113.65</v>
      </c>
      <c r="G1407" s="113">
        <v>0.05</v>
      </c>
      <c r="H1407" s="101">
        <f t="shared" si="54"/>
        <v>5.682500000000001</v>
      </c>
      <c r="I1407" s="246"/>
      <c r="J1407" s="217"/>
      <c r="K1407" s="30"/>
      <c r="L1407" s="30"/>
      <c r="M1407" s="286"/>
    </row>
    <row r="1408" spans="1:13" s="15" customFormat="1" ht="24.4" customHeight="1">
      <c r="A1408" s="247" t="s">
        <v>2768</v>
      </c>
      <c r="B1408" s="251" t="s">
        <v>686</v>
      </c>
      <c r="C1408" s="68" t="s">
        <v>2769</v>
      </c>
      <c r="D1408" s="104">
        <f t="shared" ref="D1408:D1438" si="55">1/3*1</f>
        <v>0.33333333333333331</v>
      </c>
      <c r="E1408" s="69">
        <v>103.1</v>
      </c>
      <c r="F1408" s="69">
        <f t="shared" si="53"/>
        <v>34.36666666666666</v>
      </c>
      <c r="G1408" s="113">
        <v>0.05</v>
      </c>
      <c r="H1408" s="101">
        <f t="shared" si="54"/>
        <v>1.718333333333333</v>
      </c>
      <c r="I1408" s="244">
        <f>SUM(F1408:F1524)+SUM(H1408:H1524)</f>
        <v>8641.6609999999964</v>
      </c>
      <c r="J1408" s="215">
        <v>8642</v>
      </c>
      <c r="K1408" s="30"/>
      <c r="L1408" s="30"/>
      <c r="M1408" s="286"/>
    </row>
    <row r="1409" spans="1:13" s="15" customFormat="1" ht="24.4" customHeight="1">
      <c r="A1409" s="247"/>
      <c r="B1409" s="251"/>
      <c r="C1409" s="68" t="s">
        <v>2770</v>
      </c>
      <c r="D1409" s="104">
        <f t="shared" si="55"/>
        <v>0.33333333333333331</v>
      </c>
      <c r="E1409" s="69">
        <v>103.1</v>
      </c>
      <c r="F1409" s="69">
        <f t="shared" si="53"/>
        <v>34.36666666666666</v>
      </c>
      <c r="G1409" s="113">
        <v>0.05</v>
      </c>
      <c r="H1409" s="101">
        <f t="shared" si="54"/>
        <v>1.718333333333333</v>
      </c>
      <c r="I1409" s="245"/>
      <c r="J1409" s="216"/>
      <c r="K1409" s="30"/>
      <c r="L1409" s="30"/>
      <c r="M1409" s="286"/>
    </row>
    <row r="1410" spans="1:13" s="15" customFormat="1" ht="24.4" customHeight="1">
      <c r="A1410" s="247"/>
      <c r="B1410" s="251"/>
      <c r="C1410" s="68" t="s">
        <v>2718</v>
      </c>
      <c r="D1410" s="104">
        <f t="shared" si="55"/>
        <v>0.33333333333333331</v>
      </c>
      <c r="E1410" s="69">
        <v>111.3</v>
      </c>
      <c r="F1410" s="69">
        <f t="shared" si="53"/>
        <v>37.099999999999994</v>
      </c>
      <c r="G1410" s="113">
        <v>0.05</v>
      </c>
      <c r="H1410" s="101">
        <f t="shared" si="54"/>
        <v>1.8549999999999998</v>
      </c>
      <c r="I1410" s="245"/>
      <c r="J1410" s="216"/>
      <c r="K1410" s="30"/>
      <c r="L1410" s="30"/>
      <c r="M1410" s="286"/>
    </row>
    <row r="1411" spans="1:13" s="15" customFormat="1" ht="24.4" customHeight="1">
      <c r="A1411" s="247"/>
      <c r="B1411" s="251"/>
      <c r="C1411" s="68" t="s">
        <v>2201</v>
      </c>
      <c r="D1411" s="104">
        <f t="shared" si="55"/>
        <v>0.33333333333333331</v>
      </c>
      <c r="E1411" s="69">
        <v>111.3</v>
      </c>
      <c r="F1411" s="69">
        <f t="shared" si="53"/>
        <v>37.099999999999994</v>
      </c>
      <c r="G1411" s="113">
        <v>0.05</v>
      </c>
      <c r="H1411" s="101">
        <f t="shared" si="54"/>
        <v>1.8549999999999998</v>
      </c>
      <c r="I1411" s="245"/>
      <c r="J1411" s="216"/>
      <c r="K1411" s="30"/>
      <c r="L1411" s="30"/>
      <c r="M1411" s="286"/>
    </row>
    <row r="1412" spans="1:13" s="15" customFormat="1" ht="24.4" customHeight="1">
      <c r="A1412" s="247"/>
      <c r="B1412" s="251"/>
      <c r="C1412" s="68" t="s">
        <v>2202</v>
      </c>
      <c r="D1412" s="104">
        <f t="shared" si="55"/>
        <v>0.33333333333333331</v>
      </c>
      <c r="E1412" s="69">
        <v>176.8</v>
      </c>
      <c r="F1412" s="69">
        <f t="shared" si="53"/>
        <v>58.933333333333337</v>
      </c>
      <c r="G1412" s="113">
        <v>0.05</v>
      </c>
      <c r="H1412" s="101">
        <f t="shared" si="54"/>
        <v>2.9466666666666672</v>
      </c>
      <c r="I1412" s="245"/>
      <c r="J1412" s="216"/>
      <c r="K1412" s="30"/>
      <c r="L1412" s="30"/>
      <c r="M1412" s="286"/>
    </row>
    <row r="1413" spans="1:13" s="15" customFormat="1" ht="24.4" customHeight="1">
      <c r="A1413" s="247"/>
      <c r="B1413" s="251" t="s">
        <v>2747</v>
      </c>
      <c r="C1413" s="68" t="s">
        <v>2866</v>
      </c>
      <c r="D1413" s="104">
        <f t="shared" si="55"/>
        <v>0.33333333333333331</v>
      </c>
      <c r="E1413" s="69">
        <v>152.19999999999999</v>
      </c>
      <c r="F1413" s="69">
        <f t="shared" si="53"/>
        <v>50.733333333333327</v>
      </c>
      <c r="G1413" s="113">
        <v>0.05</v>
      </c>
      <c r="H1413" s="101">
        <f t="shared" si="54"/>
        <v>2.5366666666666666</v>
      </c>
      <c r="I1413" s="245"/>
      <c r="J1413" s="216"/>
      <c r="K1413" s="30"/>
      <c r="L1413" s="30"/>
      <c r="M1413" s="286"/>
    </row>
    <row r="1414" spans="1:13" s="15" customFormat="1" ht="24.4" customHeight="1">
      <c r="A1414" s="247"/>
      <c r="B1414" s="251"/>
      <c r="C1414" s="68" t="s">
        <v>3379</v>
      </c>
      <c r="D1414" s="104">
        <f t="shared" si="55"/>
        <v>0.33333333333333331</v>
      </c>
      <c r="E1414" s="69">
        <v>152.19999999999999</v>
      </c>
      <c r="F1414" s="69">
        <f t="shared" si="53"/>
        <v>50.733333333333327</v>
      </c>
      <c r="G1414" s="113">
        <v>0.05</v>
      </c>
      <c r="H1414" s="101">
        <f t="shared" si="54"/>
        <v>2.5366666666666666</v>
      </c>
      <c r="I1414" s="245"/>
      <c r="J1414" s="216"/>
      <c r="K1414" s="30"/>
      <c r="L1414" s="30"/>
      <c r="M1414" s="286"/>
    </row>
    <row r="1415" spans="1:13" s="15" customFormat="1" ht="24.4" customHeight="1">
      <c r="A1415" s="247"/>
      <c r="B1415" s="251"/>
      <c r="C1415" s="68" t="s">
        <v>2203</v>
      </c>
      <c r="D1415" s="104">
        <f t="shared" si="55"/>
        <v>0.33333333333333331</v>
      </c>
      <c r="E1415" s="69">
        <v>152.19999999999999</v>
      </c>
      <c r="F1415" s="69">
        <f t="shared" si="53"/>
        <v>50.733333333333327</v>
      </c>
      <c r="G1415" s="113">
        <v>0.05</v>
      </c>
      <c r="H1415" s="101">
        <f t="shared" si="54"/>
        <v>2.5366666666666666</v>
      </c>
      <c r="I1415" s="245"/>
      <c r="J1415" s="216"/>
      <c r="K1415" s="30"/>
      <c r="L1415" s="30"/>
      <c r="M1415" s="286"/>
    </row>
    <row r="1416" spans="1:13" s="15" customFormat="1" ht="24.4" customHeight="1">
      <c r="A1416" s="247"/>
      <c r="B1416" s="251"/>
      <c r="C1416" s="68" t="s">
        <v>3378</v>
      </c>
      <c r="D1416" s="104">
        <f t="shared" si="55"/>
        <v>0.33333333333333331</v>
      </c>
      <c r="E1416" s="69">
        <v>152.19999999999999</v>
      </c>
      <c r="F1416" s="69">
        <f t="shared" si="53"/>
        <v>50.733333333333327</v>
      </c>
      <c r="G1416" s="113">
        <v>0.05</v>
      </c>
      <c r="H1416" s="101">
        <f t="shared" si="54"/>
        <v>2.5366666666666666</v>
      </c>
      <c r="I1416" s="245"/>
      <c r="J1416" s="216"/>
      <c r="K1416" s="30"/>
      <c r="L1416" s="30"/>
      <c r="M1416" s="286"/>
    </row>
    <row r="1417" spans="1:13" s="15" customFormat="1" ht="24.4" customHeight="1">
      <c r="A1417" s="247"/>
      <c r="B1417" s="251"/>
      <c r="C1417" s="68" t="s">
        <v>2802</v>
      </c>
      <c r="D1417" s="104">
        <f t="shared" si="55"/>
        <v>0.33333333333333331</v>
      </c>
      <c r="E1417" s="69">
        <v>152.19999999999999</v>
      </c>
      <c r="F1417" s="69">
        <f t="shared" si="53"/>
        <v>50.733333333333327</v>
      </c>
      <c r="G1417" s="113">
        <v>0.05</v>
      </c>
      <c r="H1417" s="101">
        <f t="shared" si="54"/>
        <v>2.5366666666666666</v>
      </c>
      <c r="I1417" s="245"/>
      <c r="J1417" s="216"/>
      <c r="K1417" s="30"/>
      <c r="L1417" s="30"/>
      <c r="M1417" s="286"/>
    </row>
    <row r="1418" spans="1:13" s="15" customFormat="1" ht="24.4" customHeight="1">
      <c r="A1418" s="247"/>
      <c r="B1418" s="251"/>
      <c r="C1418" s="68" t="s">
        <v>2204</v>
      </c>
      <c r="D1418" s="104">
        <f t="shared" si="55"/>
        <v>0.33333333333333331</v>
      </c>
      <c r="E1418" s="69">
        <v>152.19999999999999</v>
      </c>
      <c r="F1418" s="69">
        <f t="shared" si="53"/>
        <v>50.733333333333327</v>
      </c>
      <c r="G1418" s="113">
        <v>0.05</v>
      </c>
      <c r="H1418" s="101">
        <f t="shared" si="54"/>
        <v>2.5366666666666666</v>
      </c>
      <c r="I1418" s="245"/>
      <c r="J1418" s="216"/>
      <c r="K1418" s="30"/>
      <c r="L1418" s="30"/>
      <c r="M1418" s="286"/>
    </row>
    <row r="1419" spans="1:13" s="15" customFormat="1" ht="24.4" customHeight="1">
      <c r="A1419" s="247"/>
      <c r="B1419" s="251"/>
      <c r="C1419" s="68" t="s">
        <v>2205</v>
      </c>
      <c r="D1419" s="104">
        <f t="shared" si="55"/>
        <v>0.33333333333333331</v>
      </c>
      <c r="E1419" s="69">
        <v>152.19999999999999</v>
      </c>
      <c r="F1419" s="69">
        <f t="shared" si="53"/>
        <v>50.733333333333327</v>
      </c>
      <c r="G1419" s="113">
        <v>0.05</v>
      </c>
      <c r="H1419" s="101">
        <f t="shared" si="54"/>
        <v>2.5366666666666666</v>
      </c>
      <c r="I1419" s="245"/>
      <c r="J1419" s="216"/>
      <c r="K1419" s="30"/>
      <c r="L1419" s="30"/>
      <c r="M1419" s="286"/>
    </row>
    <row r="1420" spans="1:13" s="15" customFormat="1" ht="24.4" customHeight="1">
      <c r="A1420" s="247"/>
      <c r="B1420" s="251"/>
      <c r="C1420" s="68" t="s">
        <v>2206</v>
      </c>
      <c r="D1420" s="104">
        <f t="shared" si="55"/>
        <v>0.33333333333333331</v>
      </c>
      <c r="E1420" s="69">
        <v>152.19999999999999</v>
      </c>
      <c r="F1420" s="69">
        <f t="shared" si="53"/>
        <v>50.733333333333327</v>
      </c>
      <c r="G1420" s="113">
        <v>0.05</v>
      </c>
      <c r="H1420" s="101">
        <f t="shared" si="54"/>
        <v>2.5366666666666666</v>
      </c>
      <c r="I1420" s="245"/>
      <c r="J1420" s="216"/>
      <c r="K1420" s="30"/>
      <c r="L1420" s="30"/>
      <c r="M1420" s="286"/>
    </row>
    <row r="1421" spans="1:13" s="15" customFormat="1" ht="24.4" customHeight="1">
      <c r="A1421" s="247"/>
      <c r="B1421" s="251"/>
      <c r="C1421" s="102" t="s">
        <v>1724</v>
      </c>
      <c r="D1421" s="104">
        <f t="shared" si="55"/>
        <v>0.33333333333333331</v>
      </c>
      <c r="E1421" s="69">
        <v>111.3</v>
      </c>
      <c r="F1421" s="69">
        <f t="shared" si="53"/>
        <v>37.099999999999994</v>
      </c>
      <c r="G1421" s="113">
        <v>0.05</v>
      </c>
      <c r="H1421" s="101">
        <f t="shared" si="54"/>
        <v>1.8549999999999998</v>
      </c>
      <c r="I1421" s="245"/>
      <c r="J1421" s="216"/>
      <c r="K1421" s="30"/>
      <c r="L1421" s="30"/>
      <c r="M1421" s="286"/>
    </row>
    <row r="1422" spans="1:13" s="15" customFormat="1" ht="24.4" customHeight="1">
      <c r="A1422" s="247"/>
      <c r="B1422" s="251"/>
      <c r="C1422" s="102" t="s">
        <v>2869</v>
      </c>
      <c r="D1422" s="104">
        <f t="shared" si="55"/>
        <v>0.33333333333333331</v>
      </c>
      <c r="E1422" s="69">
        <v>111.3</v>
      </c>
      <c r="F1422" s="69">
        <f t="shared" si="53"/>
        <v>37.099999999999994</v>
      </c>
      <c r="G1422" s="113">
        <v>0.05</v>
      </c>
      <c r="H1422" s="101">
        <f t="shared" si="54"/>
        <v>1.8549999999999998</v>
      </c>
      <c r="I1422" s="245"/>
      <c r="J1422" s="216"/>
      <c r="K1422" s="30"/>
      <c r="L1422" s="30"/>
      <c r="M1422" s="286"/>
    </row>
    <row r="1423" spans="1:13" s="15" customFormat="1" ht="24.4" customHeight="1">
      <c r="A1423" s="247"/>
      <c r="B1423" s="251"/>
      <c r="C1423" s="102" t="s">
        <v>1725</v>
      </c>
      <c r="D1423" s="104">
        <f t="shared" si="55"/>
        <v>0.33333333333333331</v>
      </c>
      <c r="E1423" s="69">
        <v>111.3</v>
      </c>
      <c r="F1423" s="69">
        <f t="shared" si="53"/>
        <v>37.099999999999994</v>
      </c>
      <c r="G1423" s="113">
        <v>0.05</v>
      </c>
      <c r="H1423" s="101">
        <f t="shared" si="54"/>
        <v>1.8549999999999998</v>
      </c>
      <c r="I1423" s="245"/>
      <c r="J1423" s="216"/>
      <c r="K1423" s="30"/>
      <c r="L1423" s="30"/>
      <c r="M1423" s="286"/>
    </row>
    <row r="1424" spans="1:13" s="15" customFormat="1" ht="24.4" customHeight="1">
      <c r="A1424" s="247"/>
      <c r="B1424" s="251"/>
      <c r="C1424" s="102" t="s">
        <v>450</v>
      </c>
      <c r="D1424" s="104">
        <f t="shared" si="55"/>
        <v>0.33333333333333331</v>
      </c>
      <c r="E1424" s="69">
        <v>137.6</v>
      </c>
      <c r="F1424" s="69">
        <f t="shared" ref="F1424:F1487" si="56">SUM(D1424*E1424)</f>
        <v>45.86666666666666</v>
      </c>
      <c r="G1424" s="113">
        <v>0.05</v>
      </c>
      <c r="H1424" s="101">
        <f t="shared" si="54"/>
        <v>2.293333333333333</v>
      </c>
      <c r="I1424" s="245"/>
      <c r="J1424" s="216"/>
      <c r="K1424" s="30"/>
      <c r="L1424" s="30"/>
      <c r="M1424" s="286"/>
    </row>
    <row r="1425" spans="1:13" s="15" customFormat="1" ht="24.4" customHeight="1">
      <c r="A1425" s="247"/>
      <c r="B1425" s="251"/>
      <c r="C1425" s="102" t="s">
        <v>2489</v>
      </c>
      <c r="D1425" s="104">
        <f t="shared" si="55"/>
        <v>0.33333333333333331</v>
      </c>
      <c r="E1425" s="69">
        <v>137.6</v>
      </c>
      <c r="F1425" s="69">
        <f t="shared" si="56"/>
        <v>45.86666666666666</v>
      </c>
      <c r="G1425" s="113">
        <v>0.05</v>
      </c>
      <c r="H1425" s="101">
        <f t="shared" si="54"/>
        <v>2.293333333333333</v>
      </c>
      <c r="I1425" s="245"/>
      <c r="J1425" s="216"/>
      <c r="K1425" s="30"/>
      <c r="L1425" s="30"/>
      <c r="M1425" s="286"/>
    </row>
    <row r="1426" spans="1:13" s="15" customFormat="1" ht="24.4" customHeight="1">
      <c r="A1426" s="247"/>
      <c r="B1426" s="251"/>
      <c r="C1426" s="102" t="s">
        <v>2490</v>
      </c>
      <c r="D1426" s="104">
        <f t="shared" si="55"/>
        <v>0.33333333333333331</v>
      </c>
      <c r="E1426" s="69">
        <v>137.6</v>
      </c>
      <c r="F1426" s="69">
        <f t="shared" si="56"/>
        <v>45.86666666666666</v>
      </c>
      <c r="G1426" s="113">
        <v>0.05</v>
      </c>
      <c r="H1426" s="101">
        <f t="shared" si="54"/>
        <v>2.293333333333333</v>
      </c>
      <c r="I1426" s="245"/>
      <c r="J1426" s="216"/>
      <c r="K1426" s="30"/>
      <c r="L1426" s="30"/>
      <c r="M1426" s="286"/>
    </row>
    <row r="1427" spans="1:13" s="15" customFormat="1" ht="24.4" customHeight="1">
      <c r="A1427" s="247"/>
      <c r="B1427" s="251"/>
      <c r="C1427" s="68" t="s">
        <v>616</v>
      </c>
      <c r="D1427" s="104">
        <f t="shared" si="55"/>
        <v>0.33333333333333331</v>
      </c>
      <c r="E1427" s="69">
        <v>152.19999999999999</v>
      </c>
      <c r="F1427" s="69">
        <f t="shared" si="56"/>
        <v>50.733333333333327</v>
      </c>
      <c r="G1427" s="113">
        <v>0.05</v>
      </c>
      <c r="H1427" s="101">
        <f t="shared" si="54"/>
        <v>2.5366666666666666</v>
      </c>
      <c r="I1427" s="245"/>
      <c r="J1427" s="216"/>
      <c r="K1427" s="30"/>
      <c r="L1427" s="30"/>
      <c r="M1427" s="286"/>
    </row>
    <row r="1428" spans="1:13" s="15" customFormat="1" ht="24.4" customHeight="1">
      <c r="A1428" s="247"/>
      <c r="B1428" s="251"/>
      <c r="C1428" s="68" t="s">
        <v>2207</v>
      </c>
      <c r="D1428" s="104">
        <f t="shared" si="55"/>
        <v>0.33333333333333331</v>
      </c>
      <c r="E1428" s="69">
        <v>152.19999999999999</v>
      </c>
      <c r="F1428" s="69">
        <f t="shared" si="56"/>
        <v>50.733333333333327</v>
      </c>
      <c r="G1428" s="113">
        <v>0.05</v>
      </c>
      <c r="H1428" s="101">
        <f t="shared" si="54"/>
        <v>2.5366666666666666</v>
      </c>
      <c r="I1428" s="245"/>
      <c r="J1428" s="216"/>
      <c r="K1428" s="30"/>
      <c r="L1428" s="30"/>
      <c r="M1428" s="286"/>
    </row>
    <row r="1429" spans="1:13" s="15" customFormat="1" ht="24.4" customHeight="1">
      <c r="A1429" s="247"/>
      <c r="B1429" s="251"/>
      <c r="C1429" s="102" t="s">
        <v>1105</v>
      </c>
      <c r="D1429" s="104">
        <f t="shared" si="55"/>
        <v>0.33333333333333331</v>
      </c>
      <c r="E1429" s="69">
        <v>152.19999999999999</v>
      </c>
      <c r="F1429" s="69">
        <f t="shared" si="56"/>
        <v>50.733333333333327</v>
      </c>
      <c r="G1429" s="113">
        <v>0.05</v>
      </c>
      <c r="H1429" s="101">
        <f t="shared" si="54"/>
        <v>2.5366666666666666</v>
      </c>
      <c r="I1429" s="245"/>
      <c r="J1429" s="216"/>
      <c r="K1429" s="30"/>
      <c r="L1429" s="30"/>
      <c r="M1429" s="286"/>
    </row>
    <row r="1430" spans="1:13" s="15" customFormat="1" ht="24.4" customHeight="1">
      <c r="A1430" s="247"/>
      <c r="B1430" s="251"/>
      <c r="C1430" s="68" t="s">
        <v>2208</v>
      </c>
      <c r="D1430" s="104">
        <f t="shared" si="55"/>
        <v>0.33333333333333331</v>
      </c>
      <c r="E1430" s="69">
        <v>152.19999999999999</v>
      </c>
      <c r="F1430" s="69">
        <f t="shared" si="56"/>
        <v>50.733333333333327</v>
      </c>
      <c r="G1430" s="113">
        <v>0.05</v>
      </c>
      <c r="H1430" s="101">
        <f t="shared" si="54"/>
        <v>2.5366666666666666</v>
      </c>
      <c r="I1430" s="245"/>
      <c r="J1430" s="216"/>
      <c r="K1430" s="30"/>
      <c r="L1430" s="30"/>
      <c r="M1430" s="286"/>
    </row>
    <row r="1431" spans="1:13" s="15" customFormat="1" ht="24.4" customHeight="1">
      <c r="A1431" s="247"/>
      <c r="B1431" s="251"/>
      <c r="C1431" s="68" t="s">
        <v>2209</v>
      </c>
      <c r="D1431" s="104">
        <f t="shared" si="55"/>
        <v>0.33333333333333331</v>
      </c>
      <c r="E1431" s="69">
        <v>152.19999999999999</v>
      </c>
      <c r="F1431" s="69">
        <f t="shared" si="56"/>
        <v>50.733333333333327</v>
      </c>
      <c r="G1431" s="113">
        <v>0.05</v>
      </c>
      <c r="H1431" s="101">
        <f t="shared" si="54"/>
        <v>2.5366666666666666</v>
      </c>
      <c r="I1431" s="245"/>
      <c r="J1431" s="216"/>
      <c r="K1431" s="30"/>
      <c r="L1431" s="30"/>
      <c r="M1431" s="286"/>
    </row>
    <row r="1432" spans="1:13" s="15" customFormat="1" ht="24.4" customHeight="1">
      <c r="A1432" s="247"/>
      <c r="B1432" s="251"/>
      <c r="C1432" s="68" t="s">
        <v>2210</v>
      </c>
      <c r="D1432" s="104">
        <f t="shared" si="55"/>
        <v>0.33333333333333331</v>
      </c>
      <c r="E1432" s="69">
        <v>152.19999999999999</v>
      </c>
      <c r="F1432" s="69">
        <f t="shared" si="56"/>
        <v>50.733333333333327</v>
      </c>
      <c r="G1432" s="113">
        <v>0.05</v>
      </c>
      <c r="H1432" s="101">
        <f t="shared" si="54"/>
        <v>2.5366666666666666</v>
      </c>
      <c r="I1432" s="245"/>
      <c r="J1432" s="216"/>
      <c r="K1432" s="30"/>
      <c r="L1432" s="30"/>
      <c r="M1432" s="286"/>
    </row>
    <row r="1433" spans="1:13" s="15" customFormat="1" ht="24.4" customHeight="1">
      <c r="A1433" s="247"/>
      <c r="B1433" s="251"/>
      <c r="C1433" s="68" t="s">
        <v>2211</v>
      </c>
      <c r="D1433" s="104">
        <f t="shared" si="55"/>
        <v>0.33333333333333331</v>
      </c>
      <c r="E1433" s="69">
        <v>152.19999999999999</v>
      </c>
      <c r="F1433" s="69">
        <f t="shared" si="56"/>
        <v>50.733333333333327</v>
      </c>
      <c r="G1433" s="113">
        <v>0.05</v>
      </c>
      <c r="H1433" s="101">
        <f t="shared" si="54"/>
        <v>2.5366666666666666</v>
      </c>
      <c r="I1433" s="245"/>
      <c r="J1433" s="216"/>
      <c r="K1433" s="30"/>
      <c r="L1433" s="30"/>
      <c r="M1433" s="286"/>
    </row>
    <row r="1434" spans="1:13" s="15" customFormat="1" ht="24.4" customHeight="1">
      <c r="A1434" s="247"/>
      <c r="B1434" s="251"/>
      <c r="C1434" s="68" t="s">
        <v>640</v>
      </c>
      <c r="D1434" s="104">
        <f t="shared" si="55"/>
        <v>0.33333333333333331</v>
      </c>
      <c r="E1434" s="69">
        <v>152.19999999999999</v>
      </c>
      <c r="F1434" s="69">
        <f t="shared" si="56"/>
        <v>50.733333333333327</v>
      </c>
      <c r="G1434" s="113">
        <v>0.05</v>
      </c>
      <c r="H1434" s="101">
        <f t="shared" si="54"/>
        <v>2.5366666666666666</v>
      </c>
      <c r="I1434" s="245"/>
      <c r="J1434" s="216"/>
      <c r="K1434" s="30"/>
      <c r="L1434" s="30"/>
      <c r="M1434" s="286"/>
    </row>
    <row r="1435" spans="1:13" s="15" customFormat="1" ht="24.4" customHeight="1">
      <c r="A1435" s="247"/>
      <c r="B1435" s="251"/>
      <c r="C1435" s="68" t="s">
        <v>641</v>
      </c>
      <c r="D1435" s="104">
        <f t="shared" si="55"/>
        <v>0.33333333333333331</v>
      </c>
      <c r="E1435" s="69">
        <v>152.19999999999999</v>
      </c>
      <c r="F1435" s="69">
        <f t="shared" si="56"/>
        <v>50.733333333333327</v>
      </c>
      <c r="G1435" s="113">
        <v>0.05</v>
      </c>
      <c r="H1435" s="101">
        <f t="shared" si="54"/>
        <v>2.5366666666666666</v>
      </c>
      <c r="I1435" s="245"/>
      <c r="J1435" s="216"/>
      <c r="K1435" s="30"/>
      <c r="L1435" s="30"/>
      <c r="M1435" s="286"/>
    </row>
    <row r="1436" spans="1:13" s="15" customFormat="1" ht="24.4" customHeight="1">
      <c r="A1436" s="247"/>
      <c r="B1436" s="251"/>
      <c r="C1436" s="68" t="s">
        <v>617</v>
      </c>
      <c r="D1436" s="104">
        <f t="shared" si="55"/>
        <v>0.33333333333333331</v>
      </c>
      <c r="E1436" s="69">
        <v>152.19999999999999</v>
      </c>
      <c r="F1436" s="69">
        <f t="shared" si="56"/>
        <v>50.733333333333327</v>
      </c>
      <c r="G1436" s="113">
        <v>0.05</v>
      </c>
      <c r="H1436" s="101">
        <f t="shared" si="54"/>
        <v>2.5366666666666666</v>
      </c>
      <c r="I1436" s="245"/>
      <c r="J1436" s="216"/>
      <c r="K1436" s="30"/>
      <c r="L1436" s="30"/>
      <c r="M1436" s="286"/>
    </row>
    <row r="1437" spans="1:13" s="15" customFormat="1" ht="24.4" customHeight="1">
      <c r="A1437" s="247"/>
      <c r="B1437" s="251"/>
      <c r="C1437" s="68" t="s">
        <v>642</v>
      </c>
      <c r="D1437" s="104">
        <f t="shared" si="55"/>
        <v>0.33333333333333331</v>
      </c>
      <c r="E1437" s="69">
        <v>152.19999999999999</v>
      </c>
      <c r="F1437" s="69">
        <f t="shared" si="56"/>
        <v>50.733333333333327</v>
      </c>
      <c r="G1437" s="113">
        <v>0.05</v>
      </c>
      <c r="H1437" s="101">
        <f t="shared" si="54"/>
        <v>2.5366666666666666</v>
      </c>
      <c r="I1437" s="245"/>
      <c r="J1437" s="216"/>
      <c r="K1437" s="30"/>
      <c r="L1437" s="30"/>
      <c r="M1437" s="286"/>
    </row>
    <row r="1438" spans="1:13" s="15" customFormat="1" ht="24.4" customHeight="1">
      <c r="A1438" s="247"/>
      <c r="B1438" s="251"/>
      <c r="C1438" s="68" t="s">
        <v>615</v>
      </c>
      <c r="D1438" s="104">
        <f t="shared" si="55"/>
        <v>0.33333333333333331</v>
      </c>
      <c r="E1438" s="69">
        <v>152.19999999999999</v>
      </c>
      <c r="F1438" s="69">
        <f t="shared" si="56"/>
        <v>50.733333333333327</v>
      </c>
      <c r="G1438" s="113">
        <v>0.05</v>
      </c>
      <c r="H1438" s="101">
        <f t="shared" si="54"/>
        <v>2.5366666666666666</v>
      </c>
      <c r="I1438" s="245"/>
      <c r="J1438" s="216"/>
      <c r="K1438" s="30"/>
      <c r="L1438" s="30"/>
      <c r="M1438" s="286"/>
    </row>
    <row r="1439" spans="1:13" s="15" customFormat="1" ht="24.4" customHeight="1">
      <c r="A1439" s="247"/>
      <c r="B1439" s="251" t="s">
        <v>47</v>
      </c>
      <c r="C1439" s="68" t="s">
        <v>643</v>
      </c>
      <c r="D1439" s="104">
        <v>1</v>
      </c>
      <c r="E1439" s="69">
        <v>58</v>
      </c>
      <c r="F1439" s="69">
        <f t="shared" si="56"/>
        <v>58</v>
      </c>
      <c r="G1439" s="113">
        <v>0.05</v>
      </c>
      <c r="H1439" s="101">
        <f t="shared" si="54"/>
        <v>2.9000000000000004</v>
      </c>
      <c r="I1439" s="245"/>
      <c r="J1439" s="216"/>
      <c r="K1439" s="30"/>
      <c r="L1439" s="30"/>
      <c r="M1439" s="286"/>
    </row>
    <row r="1440" spans="1:13" s="15" customFormat="1" ht="24.4" customHeight="1">
      <c r="A1440" s="247"/>
      <c r="B1440" s="251"/>
      <c r="C1440" s="68" t="s">
        <v>644</v>
      </c>
      <c r="D1440" s="104">
        <v>1</v>
      </c>
      <c r="E1440" s="69">
        <v>63.5</v>
      </c>
      <c r="F1440" s="69">
        <f t="shared" si="56"/>
        <v>63.5</v>
      </c>
      <c r="G1440" s="113">
        <v>0.05</v>
      </c>
      <c r="H1440" s="101">
        <f t="shared" si="54"/>
        <v>3.1750000000000003</v>
      </c>
      <c r="I1440" s="245"/>
      <c r="J1440" s="216"/>
      <c r="K1440" s="30"/>
      <c r="L1440" s="30"/>
      <c r="M1440" s="286"/>
    </row>
    <row r="1441" spans="1:13" s="15" customFormat="1" ht="24.4" customHeight="1">
      <c r="A1441" s="247"/>
      <c r="B1441" s="251" t="s">
        <v>2607</v>
      </c>
      <c r="C1441" s="68" t="s">
        <v>48</v>
      </c>
      <c r="D1441" s="104">
        <f>1/3*1</f>
        <v>0.33333333333333331</v>
      </c>
      <c r="E1441" s="69">
        <v>172.7</v>
      </c>
      <c r="F1441" s="69">
        <f t="shared" si="56"/>
        <v>57.566666666666663</v>
      </c>
      <c r="G1441" s="113">
        <v>0.05</v>
      </c>
      <c r="H1441" s="101">
        <f t="shared" si="54"/>
        <v>2.8783333333333334</v>
      </c>
      <c r="I1441" s="245"/>
      <c r="J1441" s="216"/>
      <c r="K1441" s="30"/>
      <c r="L1441" s="30"/>
      <c r="M1441" s="286"/>
    </row>
    <row r="1442" spans="1:13" s="15" customFormat="1" ht="24.4" customHeight="1">
      <c r="A1442" s="247"/>
      <c r="B1442" s="251"/>
      <c r="C1442" s="68" t="s">
        <v>645</v>
      </c>
      <c r="D1442" s="104">
        <f>1/3*1</f>
        <v>0.33333333333333331</v>
      </c>
      <c r="E1442" s="69">
        <v>234.1</v>
      </c>
      <c r="F1442" s="69">
        <f t="shared" si="56"/>
        <v>78.033333333333331</v>
      </c>
      <c r="G1442" s="113">
        <v>0.05</v>
      </c>
      <c r="H1442" s="101">
        <f t="shared" si="54"/>
        <v>3.9016666666666668</v>
      </c>
      <c r="I1442" s="245"/>
      <c r="J1442" s="216"/>
      <c r="K1442" s="30"/>
      <c r="L1442" s="30"/>
      <c r="M1442" s="286"/>
    </row>
    <row r="1443" spans="1:13" s="15" customFormat="1" ht="24.4" customHeight="1">
      <c r="A1443" s="247"/>
      <c r="B1443" s="251"/>
      <c r="C1443" s="68" t="s">
        <v>646</v>
      </c>
      <c r="D1443" s="104">
        <v>0.2</v>
      </c>
      <c r="E1443" s="69">
        <v>165.9</v>
      </c>
      <c r="F1443" s="69">
        <f t="shared" si="56"/>
        <v>33.18</v>
      </c>
      <c r="G1443" s="113">
        <v>0.05</v>
      </c>
      <c r="H1443" s="101">
        <f t="shared" si="54"/>
        <v>1.659</v>
      </c>
      <c r="I1443" s="245"/>
      <c r="J1443" s="216"/>
      <c r="K1443" s="30"/>
      <c r="L1443" s="30"/>
      <c r="M1443" s="286"/>
    </row>
    <row r="1444" spans="1:13" s="15" customFormat="1" ht="24.4" customHeight="1">
      <c r="A1444" s="247"/>
      <c r="B1444" s="251"/>
      <c r="C1444" s="68" t="s">
        <v>2873</v>
      </c>
      <c r="D1444" s="104">
        <v>0.2</v>
      </c>
      <c r="E1444" s="69">
        <v>138.6</v>
      </c>
      <c r="F1444" s="69">
        <f t="shared" si="56"/>
        <v>27.72</v>
      </c>
      <c r="G1444" s="113">
        <v>0.05</v>
      </c>
      <c r="H1444" s="101">
        <f t="shared" si="54"/>
        <v>1.3860000000000001</v>
      </c>
      <c r="I1444" s="245"/>
      <c r="J1444" s="216"/>
      <c r="K1444" s="30"/>
      <c r="L1444" s="30"/>
      <c r="M1444" s="286"/>
    </row>
    <row r="1445" spans="1:13" s="15" customFormat="1" ht="24.4" customHeight="1">
      <c r="A1445" s="247"/>
      <c r="B1445" s="251"/>
      <c r="C1445" s="68" t="s">
        <v>647</v>
      </c>
      <c r="D1445" s="104">
        <f>1/3*1</f>
        <v>0.33333333333333331</v>
      </c>
      <c r="E1445" s="69">
        <v>234.1</v>
      </c>
      <c r="F1445" s="69">
        <f t="shared" si="56"/>
        <v>78.033333333333331</v>
      </c>
      <c r="G1445" s="113">
        <v>0.05</v>
      </c>
      <c r="H1445" s="101">
        <f t="shared" si="54"/>
        <v>3.9016666666666668</v>
      </c>
      <c r="I1445" s="245"/>
      <c r="J1445" s="216"/>
      <c r="K1445" s="30"/>
      <c r="L1445" s="30"/>
      <c r="M1445" s="286"/>
    </row>
    <row r="1446" spans="1:13" s="15" customFormat="1" ht="24.4" customHeight="1">
      <c r="A1446" s="247"/>
      <c r="B1446" s="251"/>
      <c r="C1446" s="68" t="s">
        <v>1552</v>
      </c>
      <c r="D1446" s="104">
        <f>1/3*1</f>
        <v>0.33333333333333331</v>
      </c>
      <c r="E1446" s="69">
        <v>152.19999999999999</v>
      </c>
      <c r="F1446" s="69">
        <f t="shared" si="56"/>
        <v>50.733333333333327</v>
      </c>
      <c r="G1446" s="113">
        <v>0.05</v>
      </c>
      <c r="H1446" s="101">
        <f t="shared" si="54"/>
        <v>2.5366666666666666</v>
      </c>
      <c r="I1446" s="245"/>
      <c r="J1446" s="216"/>
      <c r="K1446" s="30"/>
      <c r="L1446" s="30"/>
      <c r="M1446" s="286"/>
    </row>
    <row r="1447" spans="1:13" s="15" customFormat="1" ht="24.4" customHeight="1">
      <c r="A1447" s="247"/>
      <c r="B1447" s="251"/>
      <c r="C1447" s="68" t="s">
        <v>1553</v>
      </c>
      <c r="D1447" s="104">
        <v>0.2</v>
      </c>
      <c r="E1447" s="69">
        <v>131.69999999999999</v>
      </c>
      <c r="F1447" s="69">
        <f t="shared" si="56"/>
        <v>26.34</v>
      </c>
      <c r="G1447" s="113">
        <v>0.05</v>
      </c>
      <c r="H1447" s="101">
        <f t="shared" si="54"/>
        <v>1.3170000000000002</v>
      </c>
      <c r="I1447" s="245"/>
      <c r="J1447" s="216"/>
      <c r="K1447" s="30"/>
      <c r="L1447" s="30"/>
      <c r="M1447" s="286"/>
    </row>
    <row r="1448" spans="1:13" s="15" customFormat="1" ht="24.4" customHeight="1">
      <c r="A1448" s="247"/>
      <c r="B1448" s="251"/>
      <c r="C1448" s="68" t="s">
        <v>2152</v>
      </c>
      <c r="D1448" s="104">
        <v>0.2</v>
      </c>
      <c r="E1448" s="69">
        <v>145.4</v>
      </c>
      <c r="F1448" s="69">
        <f t="shared" si="56"/>
        <v>29.080000000000002</v>
      </c>
      <c r="G1448" s="113">
        <v>0.05</v>
      </c>
      <c r="H1448" s="101">
        <f t="shared" si="54"/>
        <v>1.4540000000000002</v>
      </c>
      <c r="I1448" s="245"/>
      <c r="J1448" s="216"/>
      <c r="K1448" s="30"/>
      <c r="L1448" s="30"/>
      <c r="M1448" s="286"/>
    </row>
    <row r="1449" spans="1:13" s="15" customFormat="1" ht="24.4" customHeight="1">
      <c r="A1449" s="247"/>
      <c r="B1449" s="251" t="s">
        <v>3786</v>
      </c>
      <c r="C1449" s="68" t="s">
        <v>1554</v>
      </c>
      <c r="D1449" s="104">
        <v>0.2</v>
      </c>
      <c r="E1449" s="69">
        <v>247.8</v>
      </c>
      <c r="F1449" s="69">
        <f t="shared" si="56"/>
        <v>49.56</v>
      </c>
      <c r="G1449" s="113">
        <v>0.05</v>
      </c>
      <c r="H1449" s="101">
        <f t="shared" si="54"/>
        <v>2.4780000000000002</v>
      </c>
      <c r="I1449" s="245"/>
      <c r="J1449" s="216"/>
      <c r="K1449" s="30"/>
      <c r="L1449" s="30"/>
      <c r="M1449" s="286"/>
    </row>
    <row r="1450" spans="1:13" s="15" customFormat="1" ht="24.4" customHeight="1">
      <c r="A1450" s="247"/>
      <c r="B1450" s="251"/>
      <c r="C1450" s="68" t="s">
        <v>2504</v>
      </c>
      <c r="D1450" s="104">
        <f>1/3*1</f>
        <v>0.33333333333333331</v>
      </c>
      <c r="E1450" s="69">
        <v>193.2</v>
      </c>
      <c r="F1450" s="69">
        <f t="shared" si="56"/>
        <v>64.399999999999991</v>
      </c>
      <c r="G1450" s="113">
        <v>0.05</v>
      </c>
      <c r="H1450" s="101">
        <f t="shared" si="54"/>
        <v>3.2199999999999998</v>
      </c>
      <c r="I1450" s="245"/>
      <c r="J1450" s="216"/>
      <c r="K1450" s="30"/>
      <c r="L1450" s="30"/>
      <c r="M1450" s="286"/>
    </row>
    <row r="1451" spans="1:13" s="15" customFormat="1" ht="24.4" customHeight="1">
      <c r="A1451" s="247"/>
      <c r="B1451" s="251"/>
      <c r="C1451" s="68" t="s">
        <v>1555</v>
      </c>
      <c r="D1451" s="31">
        <v>0.5</v>
      </c>
      <c r="E1451" s="69">
        <v>241</v>
      </c>
      <c r="F1451" s="69">
        <f t="shared" si="56"/>
        <v>120.5</v>
      </c>
      <c r="G1451" s="113">
        <v>0.05</v>
      </c>
      <c r="H1451" s="101">
        <f t="shared" si="54"/>
        <v>6.0250000000000004</v>
      </c>
      <c r="I1451" s="245"/>
      <c r="J1451" s="216"/>
      <c r="K1451" s="30"/>
      <c r="L1451" s="30"/>
      <c r="M1451" s="286"/>
    </row>
    <row r="1452" spans="1:13" s="15" customFormat="1" ht="24.4" customHeight="1">
      <c r="A1452" s="247"/>
      <c r="B1452" s="251"/>
      <c r="C1452" s="68" t="s">
        <v>1556</v>
      </c>
      <c r="D1452" s="31">
        <v>0.5</v>
      </c>
      <c r="E1452" s="69">
        <v>281.89999999999998</v>
      </c>
      <c r="F1452" s="69">
        <f t="shared" si="56"/>
        <v>140.94999999999999</v>
      </c>
      <c r="G1452" s="113">
        <v>0.05</v>
      </c>
      <c r="H1452" s="101">
        <f t="shared" si="54"/>
        <v>7.0474999999999994</v>
      </c>
      <c r="I1452" s="245"/>
      <c r="J1452" s="216"/>
      <c r="K1452" s="30"/>
      <c r="L1452" s="30"/>
      <c r="M1452" s="286"/>
    </row>
    <row r="1453" spans="1:13" s="15" customFormat="1" ht="24.4" customHeight="1">
      <c r="A1453" s="247"/>
      <c r="B1453" s="251"/>
      <c r="C1453" s="68" t="s">
        <v>466</v>
      </c>
      <c r="D1453" s="31">
        <v>0.5</v>
      </c>
      <c r="E1453" s="69">
        <v>301.39999999999998</v>
      </c>
      <c r="F1453" s="69">
        <f t="shared" si="56"/>
        <v>150.69999999999999</v>
      </c>
      <c r="G1453" s="113">
        <v>0.05</v>
      </c>
      <c r="H1453" s="101">
        <f t="shared" si="54"/>
        <v>7.5350000000000001</v>
      </c>
      <c r="I1453" s="245"/>
      <c r="J1453" s="216"/>
      <c r="K1453" s="30"/>
      <c r="L1453" s="30"/>
      <c r="M1453" s="286"/>
    </row>
    <row r="1454" spans="1:13" s="15" customFormat="1" ht="24.4" customHeight="1">
      <c r="A1454" s="247"/>
      <c r="B1454" s="251"/>
      <c r="C1454" s="68" t="s">
        <v>1557</v>
      </c>
      <c r="D1454" s="31">
        <v>0.5</v>
      </c>
      <c r="E1454" s="69">
        <v>252.7</v>
      </c>
      <c r="F1454" s="69">
        <f t="shared" si="56"/>
        <v>126.35</v>
      </c>
      <c r="G1454" s="113">
        <v>0.05</v>
      </c>
      <c r="H1454" s="101">
        <f t="shared" si="54"/>
        <v>6.3174999999999999</v>
      </c>
      <c r="I1454" s="245"/>
      <c r="J1454" s="216"/>
      <c r="K1454" s="30"/>
      <c r="L1454" s="30"/>
      <c r="M1454" s="286"/>
    </row>
    <row r="1455" spans="1:13" s="15" customFormat="1" ht="24.4" customHeight="1">
      <c r="A1455" s="247"/>
      <c r="B1455" s="251"/>
      <c r="C1455" s="68" t="s">
        <v>1836</v>
      </c>
      <c r="D1455" s="31">
        <v>0.5</v>
      </c>
      <c r="E1455" s="69">
        <v>301.39999999999998</v>
      </c>
      <c r="F1455" s="69">
        <f t="shared" si="56"/>
        <v>150.69999999999999</v>
      </c>
      <c r="G1455" s="113">
        <v>0.05</v>
      </c>
      <c r="H1455" s="101">
        <f t="shared" si="54"/>
        <v>7.5350000000000001</v>
      </c>
      <c r="I1455" s="245"/>
      <c r="J1455" s="216"/>
      <c r="K1455" s="30"/>
      <c r="L1455" s="30"/>
      <c r="M1455" s="286"/>
    </row>
    <row r="1456" spans="1:13" s="15" customFormat="1" ht="24.4" customHeight="1">
      <c r="A1456" s="247"/>
      <c r="B1456" s="251"/>
      <c r="C1456" s="68" t="s">
        <v>1837</v>
      </c>
      <c r="D1456" s="31">
        <v>0.5</v>
      </c>
      <c r="E1456" s="69">
        <v>264.39999999999998</v>
      </c>
      <c r="F1456" s="69">
        <f t="shared" si="56"/>
        <v>132.19999999999999</v>
      </c>
      <c r="G1456" s="113">
        <v>0.05</v>
      </c>
      <c r="H1456" s="101">
        <f t="shared" si="54"/>
        <v>6.6099999999999994</v>
      </c>
      <c r="I1456" s="245"/>
      <c r="J1456" s="216"/>
      <c r="K1456" s="30"/>
      <c r="L1456" s="30"/>
      <c r="M1456" s="286"/>
    </row>
    <row r="1457" spans="1:13" s="15" customFormat="1" ht="24.4" customHeight="1">
      <c r="A1457" s="247"/>
      <c r="B1457" s="251"/>
      <c r="C1457" s="68" t="s">
        <v>487</v>
      </c>
      <c r="D1457" s="31">
        <v>0.5</v>
      </c>
      <c r="E1457" s="69">
        <v>241</v>
      </c>
      <c r="F1457" s="69">
        <f t="shared" si="56"/>
        <v>120.5</v>
      </c>
      <c r="G1457" s="113">
        <v>0.05</v>
      </c>
      <c r="H1457" s="101">
        <f t="shared" si="54"/>
        <v>6.0250000000000004</v>
      </c>
      <c r="I1457" s="245"/>
      <c r="J1457" s="216"/>
      <c r="K1457" s="30"/>
      <c r="L1457" s="30"/>
      <c r="M1457" s="286"/>
    </row>
    <row r="1458" spans="1:13" s="15" customFormat="1" ht="24.4" customHeight="1">
      <c r="A1458" s="247"/>
      <c r="B1458" s="251"/>
      <c r="C1458" s="68" t="s">
        <v>488</v>
      </c>
      <c r="D1458" s="31">
        <v>0.5</v>
      </c>
      <c r="E1458" s="69">
        <v>252.7</v>
      </c>
      <c r="F1458" s="69">
        <f t="shared" si="56"/>
        <v>126.35</v>
      </c>
      <c r="G1458" s="113">
        <v>0.05</v>
      </c>
      <c r="H1458" s="101">
        <f t="shared" si="54"/>
        <v>6.3174999999999999</v>
      </c>
      <c r="I1458" s="245"/>
      <c r="J1458" s="216"/>
      <c r="K1458" s="30"/>
      <c r="L1458" s="30"/>
      <c r="M1458" s="286"/>
    </row>
    <row r="1459" spans="1:13" s="15" customFormat="1" ht="24.4" customHeight="1">
      <c r="A1459" s="247"/>
      <c r="B1459" s="251"/>
      <c r="C1459" s="68" t="s">
        <v>556</v>
      </c>
      <c r="D1459" s="31">
        <v>0.5</v>
      </c>
      <c r="E1459" s="69">
        <v>252.7</v>
      </c>
      <c r="F1459" s="69">
        <f t="shared" si="56"/>
        <v>126.35</v>
      </c>
      <c r="G1459" s="113">
        <v>0.05</v>
      </c>
      <c r="H1459" s="101">
        <f t="shared" si="54"/>
        <v>6.3174999999999999</v>
      </c>
      <c r="I1459" s="245"/>
      <c r="J1459" s="216"/>
      <c r="K1459" s="30"/>
      <c r="L1459" s="30"/>
      <c r="M1459" s="286"/>
    </row>
    <row r="1460" spans="1:13" s="15" customFormat="1" ht="24.4" customHeight="1">
      <c r="A1460" s="247"/>
      <c r="B1460" s="251"/>
      <c r="C1460" s="68" t="s">
        <v>3696</v>
      </c>
      <c r="D1460" s="31">
        <v>0.5</v>
      </c>
      <c r="E1460" s="69">
        <v>241</v>
      </c>
      <c r="F1460" s="69">
        <f t="shared" si="56"/>
        <v>120.5</v>
      </c>
      <c r="G1460" s="113">
        <v>0.05</v>
      </c>
      <c r="H1460" s="101">
        <f t="shared" si="54"/>
        <v>6.0250000000000004</v>
      </c>
      <c r="I1460" s="245"/>
      <c r="J1460" s="216"/>
      <c r="K1460" s="30"/>
      <c r="L1460" s="30"/>
      <c r="M1460" s="286"/>
    </row>
    <row r="1461" spans="1:13" s="15" customFormat="1" ht="24.4" customHeight="1">
      <c r="A1461" s="247"/>
      <c r="B1461" s="251"/>
      <c r="C1461" s="68" t="s">
        <v>591</v>
      </c>
      <c r="D1461" s="31">
        <v>0.5</v>
      </c>
      <c r="E1461" s="69">
        <v>301.39999999999998</v>
      </c>
      <c r="F1461" s="69">
        <f t="shared" si="56"/>
        <v>150.69999999999999</v>
      </c>
      <c r="G1461" s="113">
        <v>0.05</v>
      </c>
      <c r="H1461" s="101">
        <f t="shared" si="54"/>
        <v>7.5350000000000001</v>
      </c>
      <c r="I1461" s="245"/>
      <c r="J1461" s="216"/>
      <c r="K1461" s="30"/>
      <c r="L1461" s="30"/>
      <c r="M1461" s="286"/>
    </row>
    <row r="1462" spans="1:13" s="15" customFormat="1" ht="24.4" customHeight="1">
      <c r="A1462" s="247"/>
      <c r="B1462" s="251"/>
      <c r="C1462" s="68" t="s">
        <v>3321</v>
      </c>
      <c r="D1462" s="104">
        <f>1/3*1</f>
        <v>0.33333333333333331</v>
      </c>
      <c r="E1462" s="69">
        <v>193.2</v>
      </c>
      <c r="F1462" s="69">
        <f t="shared" si="56"/>
        <v>64.399999999999991</v>
      </c>
      <c r="G1462" s="113">
        <v>0.05</v>
      </c>
      <c r="H1462" s="101">
        <f t="shared" si="54"/>
        <v>3.2199999999999998</v>
      </c>
      <c r="I1462" s="245"/>
      <c r="J1462" s="216"/>
      <c r="K1462" s="30"/>
      <c r="L1462" s="30"/>
      <c r="M1462" s="286"/>
    </row>
    <row r="1463" spans="1:13" s="15" customFormat="1" ht="24.4" customHeight="1">
      <c r="A1463" s="247"/>
      <c r="B1463" s="248" t="s">
        <v>3782</v>
      </c>
      <c r="C1463" s="68" t="s">
        <v>3226</v>
      </c>
      <c r="D1463" s="104">
        <v>0.2</v>
      </c>
      <c r="E1463" s="69">
        <v>370.7</v>
      </c>
      <c r="F1463" s="69">
        <f t="shared" si="56"/>
        <v>74.14</v>
      </c>
      <c r="G1463" s="113">
        <v>0.05</v>
      </c>
      <c r="H1463" s="101">
        <f t="shared" si="54"/>
        <v>3.7070000000000003</v>
      </c>
      <c r="I1463" s="245"/>
      <c r="J1463" s="216"/>
      <c r="K1463" s="30"/>
      <c r="L1463" s="30"/>
      <c r="M1463" s="286"/>
    </row>
    <row r="1464" spans="1:13" s="15" customFormat="1" ht="24.4" customHeight="1">
      <c r="A1464" s="247"/>
      <c r="B1464" s="249"/>
      <c r="C1464" s="68" t="s">
        <v>2182</v>
      </c>
      <c r="D1464" s="104">
        <v>0.2</v>
      </c>
      <c r="E1464" s="69">
        <v>370.7</v>
      </c>
      <c r="F1464" s="69">
        <f t="shared" si="56"/>
        <v>74.14</v>
      </c>
      <c r="G1464" s="113">
        <v>0.05</v>
      </c>
      <c r="H1464" s="101">
        <f t="shared" si="54"/>
        <v>3.7070000000000003</v>
      </c>
      <c r="I1464" s="245"/>
      <c r="J1464" s="216"/>
      <c r="K1464" s="30"/>
      <c r="L1464" s="30"/>
      <c r="M1464" s="286"/>
    </row>
    <row r="1465" spans="1:13" s="15" customFormat="1" ht="24.4" customHeight="1">
      <c r="A1465" s="247"/>
      <c r="B1465" s="249"/>
      <c r="C1465" s="68" t="s">
        <v>1212</v>
      </c>
      <c r="D1465" s="104">
        <v>0.2</v>
      </c>
      <c r="E1465" s="69">
        <v>370.7</v>
      </c>
      <c r="F1465" s="69">
        <f t="shared" si="56"/>
        <v>74.14</v>
      </c>
      <c r="G1465" s="113">
        <v>0.05</v>
      </c>
      <c r="H1465" s="101">
        <f t="shared" si="54"/>
        <v>3.7070000000000003</v>
      </c>
      <c r="I1465" s="245"/>
      <c r="J1465" s="216"/>
      <c r="K1465" s="30"/>
      <c r="L1465" s="30"/>
      <c r="M1465" s="286"/>
    </row>
    <row r="1466" spans="1:13" s="15" customFormat="1" ht="24.4" customHeight="1">
      <c r="A1466" s="247"/>
      <c r="B1466" s="250"/>
      <c r="C1466" s="68" t="s">
        <v>2891</v>
      </c>
      <c r="D1466" s="104">
        <v>0.2</v>
      </c>
      <c r="E1466" s="69">
        <v>370.7</v>
      </c>
      <c r="F1466" s="69">
        <f t="shared" si="56"/>
        <v>74.14</v>
      </c>
      <c r="G1466" s="113">
        <v>0.05</v>
      </c>
      <c r="H1466" s="101">
        <f t="shared" si="54"/>
        <v>3.7070000000000003</v>
      </c>
      <c r="I1466" s="245"/>
      <c r="J1466" s="216"/>
      <c r="K1466" s="30"/>
      <c r="L1466" s="30"/>
      <c r="M1466" s="286"/>
    </row>
    <row r="1467" spans="1:13" s="15" customFormat="1" ht="24.4" customHeight="1">
      <c r="A1467" s="247"/>
      <c r="B1467" s="248" t="s">
        <v>1754</v>
      </c>
      <c r="C1467" s="102" t="s">
        <v>2491</v>
      </c>
      <c r="D1467" s="104">
        <v>0.2</v>
      </c>
      <c r="E1467" s="69">
        <v>131.69999999999999</v>
      </c>
      <c r="F1467" s="69">
        <f t="shared" si="56"/>
        <v>26.34</v>
      </c>
      <c r="G1467" s="113">
        <v>0.05</v>
      </c>
      <c r="H1467" s="101">
        <f t="shared" ref="H1467:H1533" si="57">F1467*G1467</f>
        <v>1.3170000000000002</v>
      </c>
      <c r="I1467" s="245"/>
      <c r="J1467" s="216"/>
      <c r="K1467" s="30"/>
      <c r="L1467" s="30"/>
      <c r="M1467" s="286"/>
    </row>
    <row r="1468" spans="1:13" s="15" customFormat="1" ht="24.4" customHeight="1">
      <c r="A1468" s="247"/>
      <c r="B1468" s="249"/>
      <c r="C1468" s="102" t="s">
        <v>2492</v>
      </c>
      <c r="D1468" s="104">
        <f>1/3*1</f>
        <v>0.33333333333333331</v>
      </c>
      <c r="E1468" s="69">
        <v>275.10000000000002</v>
      </c>
      <c r="F1468" s="69">
        <f t="shared" si="56"/>
        <v>91.7</v>
      </c>
      <c r="G1468" s="113">
        <v>0.05</v>
      </c>
      <c r="H1468" s="101">
        <f t="shared" si="57"/>
        <v>4.585</v>
      </c>
      <c r="I1468" s="245"/>
      <c r="J1468" s="216"/>
      <c r="K1468" s="30"/>
      <c r="L1468" s="30"/>
      <c r="M1468" s="286"/>
    </row>
    <row r="1469" spans="1:13" s="15" customFormat="1" ht="24.4" customHeight="1">
      <c r="A1469" s="247"/>
      <c r="B1469" s="249"/>
      <c r="C1469" s="102" t="s">
        <v>2493</v>
      </c>
      <c r="D1469" s="104">
        <f>1/3*1</f>
        <v>0.33333333333333331</v>
      </c>
      <c r="E1469" s="69">
        <v>275.10000000000002</v>
      </c>
      <c r="F1469" s="69">
        <f t="shared" si="56"/>
        <v>91.7</v>
      </c>
      <c r="G1469" s="113">
        <v>0.05</v>
      </c>
      <c r="H1469" s="101">
        <f t="shared" si="57"/>
        <v>4.585</v>
      </c>
      <c r="I1469" s="245"/>
      <c r="J1469" s="216"/>
      <c r="K1469" s="30"/>
      <c r="L1469" s="30"/>
      <c r="M1469" s="286"/>
    </row>
    <row r="1470" spans="1:13" s="15" customFormat="1" ht="24.4" customHeight="1">
      <c r="A1470" s="247"/>
      <c r="B1470" s="249"/>
      <c r="C1470" s="68" t="s">
        <v>3322</v>
      </c>
      <c r="D1470" s="104">
        <f>1/3*1</f>
        <v>0.33333333333333331</v>
      </c>
      <c r="E1470" s="69">
        <v>447.7</v>
      </c>
      <c r="F1470" s="69">
        <f t="shared" si="56"/>
        <v>149.23333333333332</v>
      </c>
      <c r="G1470" s="113">
        <v>0.05</v>
      </c>
      <c r="H1470" s="101">
        <f t="shared" si="57"/>
        <v>7.461666666666666</v>
      </c>
      <c r="I1470" s="245"/>
      <c r="J1470" s="216"/>
      <c r="K1470" s="30"/>
      <c r="L1470" s="30"/>
      <c r="M1470" s="286"/>
    </row>
    <row r="1471" spans="1:13" s="15" customFormat="1" ht="24.4" customHeight="1">
      <c r="A1471" s="247"/>
      <c r="B1471" s="250"/>
      <c r="C1471" s="68" t="s">
        <v>3323</v>
      </c>
      <c r="D1471" s="104">
        <f>1/3*1</f>
        <v>0.33333333333333331</v>
      </c>
      <c r="E1471" s="69">
        <v>447.7</v>
      </c>
      <c r="F1471" s="69">
        <f t="shared" si="56"/>
        <v>149.23333333333332</v>
      </c>
      <c r="G1471" s="113">
        <v>0.05</v>
      </c>
      <c r="H1471" s="101">
        <f t="shared" si="57"/>
        <v>7.461666666666666</v>
      </c>
      <c r="I1471" s="245"/>
      <c r="J1471" s="216"/>
      <c r="K1471" s="30"/>
      <c r="L1471" s="30"/>
      <c r="M1471" s="286"/>
    </row>
    <row r="1472" spans="1:13" s="15" customFormat="1" ht="24.4" customHeight="1">
      <c r="A1472" s="247"/>
      <c r="B1472" s="251" t="s">
        <v>3157</v>
      </c>
      <c r="C1472" s="68" t="s">
        <v>2892</v>
      </c>
      <c r="D1472" s="104">
        <v>0.4</v>
      </c>
      <c r="E1472" s="69">
        <v>90.8</v>
      </c>
      <c r="F1472" s="69">
        <f t="shared" si="56"/>
        <v>36.32</v>
      </c>
      <c r="G1472" s="113">
        <v>0.05</v>
      </c>
      <c r="H1472" s="101">
        <f t="shared" si="57"/>
        <v>1.8160000000000001</v>
      </c>
      <c r="I1472" s="245"/>
      <c r="J1472" s="216"/>
      <c r="K1472" s="30"/>
      <c r="L1472" s="30"/>
      <c r="M1472" s="286"/>
    </row>
    <row r="1473" spans="1:13" s="15" customFormat="1" ht="24.4" customHeight="1">
      <c r="A1473" s="247"/>
      <c r="B1473" s="251"/>
      <c r="C1473" s="68" t="s">
        <v>2893</v>
      </c>
      <c r="D1473" s="104">
        <v>0.4</v>
      </c>
      <c r="E1473" s="69">
        <v>179.5</v>
      </c>
      <c r="F1473" s="69">
        <f t="shared" si="56"/>
        <v>71.8</v>
      </c>
      <c r="G1473" s="113">
        <v>0.05</v>
      </c>
      <c r="H1473" s="101">
        <f t="shared" si="57"/>
        <v>3.59</v>
      </c>
      <c r="I1473" s="245"/>
      <c r="J1473" s="216"/>
      <c r="K1473" s="30"/>
      <c r="L1473" s="30"/>
      <c r="M1473" s="286"/>
    </row>
    <row r="1474" spans="1:13" s="15" customFormat="1" ht="24.4" customHeight="1">
      <c r="A1474" s="247"/>
      <c r="B1474" s="251"/>
      <c r="C1474" s="68" t="s">
        <v>2894</v>
      </c>
      <c r="D1474" s="104">
        <v>0.4</v>
      </c>
      <c r="E1474" s="69">
        <v>90.8</v>
      </c>
      <c r="F1474" s="69">
        <f t="shared" si="56"/>
        <v>36.32</v>
      </c>
      <c r="G1474" s="113">
        <v>0.05</v>
      </c>
      <c r="H1474" s="101">
        <f t="shared" si="57"/>
        <v>1.8160000000000001</v>
      </c>
      <c r="I1474" s="245"/>
      <c r="J1474" s="216"/>
      <c r="K1474" s="30"/>
      <c r="L1474" s="30"/>
      <c r="M1474" s="286"/>
    </row>
    <row r="1475" spans="1:13" s="15" customFormat="1" ht="24.4" customHeight="1">
      <c r="A1475" s="247"/>
      <c r="B1475" s="251"/>
      <c r="C1475" s="68" t="s">
        <v>2895</v>
      </c>
      <c r="D1475" s="104">
        <v>0.4</v>
      </c>
      <c r="E1475" s="69">
        <v>90.8</v>
      </c>
      <c r="F1475" s="69">
        <f t="shared" si="56"/>
        <v>36.32</v>
      </c>
      <c r="G1475" s="113">
        <v>0.05</v>
      </c>
      <c r="H1475" s="101">
        <f t="shared" si="57"/>
        <v>1.8160000000000001</v>
      </c>
      <c r="I1475" s="245"/>
      <c r="J1475" s="216"/>
      <c r="K1475" s="30"/>
      <c r="L1475" s="30"/>
      <c r="M1475" s="286"/>
    </row>
    <row r="1476" spans="1:13" s="15" customFormat="1" ht="24.4" customHeight="1">
      <c r="A1476" s="247"/>
      <c r="B1476" s="251" t="s">
        <v>1542</v>
      </c>
      <c r="C1476" s="68" t="s">
        <v>3324</v>
      </c>
      <c r="D1476" s="104">
        <v>0.2</v>
      </c>
      <c r="E1476" s="69">
        <v>165.9</v>
      </c>
      <c r="F1476" s="69">
        <f t="shared" si="56"/>
        <v>33.18</v>
      </c>
      <c r="G1476" s="113">
        <v>0.05</v>
      </c>
      <c r="H1476" s="101">
        <f t="shared" si="57"/>
        <v>1.659</v>
      </c>
      <c r="I1476" s="245"/>
      <c r="J1476" s="216"/>
      <c r="K1476" s="30"/>
      <c r="L1476" s="30"/>
      <c r="M1476" s="286"/>
    </row>
    <row r="1477" spans="1:13" s="15" customFormat="1" ht="24.4" customHeight="1">
      <c r="A1477" s="247"/>
      <c r="B1477" s="251"/>
      <c r="C1477" s="68" t="s">
        <v>49</v>
      </c>
      <c r="D1477" s="104">
        <v>0.2</v>
      </c>
      <c r="E1477" s="69">
        <v>165.9</v>
      </c>
      <c r="F1477" s="69">
        <f t="shared" si="56"/>
        <v>33.18</v>
      </c>
      <c r="G1477" s="113">
        <v>0.05</v>
      </c>
      <c r="H1477" s="101">
        <f t="shared" si="57"/>
        <v>1.659</v>
      </c>
      <c r="I1477" s="245"/>
      <c r="J1477" s="216"/>
      <c r="K1477" s="30"/>
      <c r="L1477" s="30"/>
      <c r="M1477" s="286"/>
    </row>
    <row r="1478" spans="1:13" s="15" customFormat="1" ht="24.4" customHeight="1">
      <c r="A1478" s="247"/>
      <c r="B1478" s="251"/>
      <c r="C1478" s="68" t="s">
        <v>3325</v>
      </c>
      <c r="D1478" s="104">
        <v>0.2</v>
      </c>
      <c r="E1478" s="69">
        <v>213.7</v>
      </c>
      <c r="F1478" s="69">
        <f t="shared" si="56"/>
        <v>42.74</v>
      </c>
      <c r="G1478" s="113">
        <v>0.05</v>
      </c>
      <c r="H1478" s="101">
        <f t="shared" si="57"/>
        <v>2.137</v>
      </c>
      <c r="I1478" s="245"/>
      <c r="J1478" s="216"/>
      <c r="K1478" s="30"/>
      <c r="L1478" s="30"/>
      <c r="M1478" s="286"/>
    </row>
    <row r="1479" spans="1:13" s="15" customFormat="1" ht="24.4" customHeight="1">
      <c r="A1479" s="247"/>
      <c r="B1479" s="251"/>
      <c r="C1479" s="68" t="s">
        <v>3326</v>
      </c>
      <c r="D1479" s="104">
        <f>1/3*1</f>
        <v>0.33333333333333331</v>
      </c>
      <c r="E1479" s="69">
        <v>193.2</v>
      </c>
      <c r="F1479" s="69">
        <f t="shared" si="56"/>
        <v>64.399999999999991</v>
      </c>
      <c r="G1479" s="113">
        <v>0.05</v>
      </c>
      <c r="H1479" s="101">
        <f t="shared" si="57"/>
        <v>3.2199999999999998</v>
      </c>
      <c r="I1479" s="245"/>
      <c r="J1479" s="216"/>
      <c r="K1479" s="30"/>
      <c r="L1479" s="30"/>
      <c r="M1479" s="286"/>
    </row>
    <row r="1480" spans="1:13" s="15" customFormat="1" ht="24.4" customHeight="1">
      <c r="A1480" s="247"/>
      <c r="B1480" s="251"/>
      <c r="C1480" s="68" t="s">
        <v>3327</v>
      </c>
      <c r="D1480" s="104">
        <v>0.2</v>
      </c>
      <c r="E1480" s="69">
        <v>165.9</v>
      </c>
      <c r="F1480" s="69">
        <f t="shared" si="56"/>
        <v>33.18</v>
      </c>
      <c r="G1480" s="113">
        <v>0.05</v>
      </c>
      <c r="H1480" s="101">
        <f t="shared" si="57"/>
        <v>1.659</v>
      </c>
      <c r="I1480" s="245"/>
      <c r="J1480" s="216"/>
      <c r="K1480" s="30"/>
      <c r="L1480" s="30"/>
      <c r="M1480" s="286"/>
    </row>
    <row r="1481" spans="1:13" s="15" customFormat="1" ht="24.4" customHeight="1">
      <c r="A1481" s="247"/>
      <c r="B1481" s="251" t="s">
        <v>2608</v>
      </c>
      <c r="C1481" s="68" t="s">
        <v>3328</v>
      </c>
      <c r="D1481" s="31">
        <v>0.5</v>
      </c>
      <c r="E1481" s="69">
        <v>194.5</v>
      </c>
      <c r="F1481" s="69">
        <f t="shared" si="56"/>
        <v>97.25</v>
      </c>
      <c r="G1481" s="113">
        <v>0.05</v>
      </c>
      <c r="H1481" s="101">
        <f t="shared" si="57"/>
        <v>4.8625000000000007</v>
      </c>
      <c r="I1481" s="245"/>
      <c r="J1481" s="216"/>
      <c r="K1481" s="30"/>
      <c r="L1481" s="30"/>
      <c r="M1481" s="286"/>
    </row>
    <row r="1482" spans="1:13" s="15" customFormat="1" ht="24.4" customHeight="1">
      <c r="A1482" s="247"/>
      <c r="B1482" s="251"/>
      <c r="C1482" s="68" t="s">
        <v>637</v>
      </c>
      <c r="D1482" s="31">
        <v>1</v>
      </c>
      <c r="E1482" s="69">
        <v>239</v>
      </c>
      <c r="F1482" s="69">
        <f t="shared" si="56"/>
        <v>239</v>
      </c>
      <c r="G1482" s="113">
        <v>0.05</v>
      </c>
      <c r="H1482" s="101">
        <f t="shared" si="57"/>
        <v>11.950000000000001</v>
      </c>
      <c r="I1482" s="245"/>
      <c r="J1482" s="216"/>
      <c r="K1482" s="30"/>
      <c r="L1482" s="30"/>
      <c r="M1482" s="286"/>
    </row>
    <row r="1483" spans="1:13" s="15" customFormat="1" ht="24.4" customHeight="1">
      <c r="A1483" s="247"/>
      <c r="B1483" s="251"/>
      <c r="C1483" s="68" t="s">
        <v>2805</v>
      </c>
      <c r="D1483" s="31">
        <v>1</v>
      </c>
      <c r="E1483" s="69">
        <v>239</v>
      </c>
      <c r="F1483" s="69">
        <f t="shared" si="56"/>
        <v>239</v>
      </c>
      <c r="G1483" s="113">
        <v>0.05</v>
      </c>
      <c r="H1483" s="101">
        <f t="shared" si="57"/>
        <v>11.950000000000001</v>
      </c>
      <c r="I1483" s="245"/>
      <c r="J1483" s="216"/>
      <c r="K1483" s="30"/>
      <c r="L1483" s="30"/>
      <c r="M1483" s="286"/>
    </row>
    <row r="1484" spans="1:13" s="15" customFormat="1" ht="24.4" customHeight="1">
      <c r="A1484" s="247"/>
      <c r="B1484" s="251"/>
      <c r="C1484" s="68" t="s">
        <v>638</v>
      </c>
      <c r="D1484" s="31">
        <v>1</v>
      </c>
      <c r="E1484" s="69">
        <v>239</v>
      </c>
      <c r="F1484" s="69">
        <f t="shared" si="56"/>
        <v>239</v>
      </c>
      <c r="G1484" s="113">
        <v>0.05</v>
      </c>
      <c r="H1484" s="101">
        <f t="shared" si="57"/>
        <v>11.950000000000001</v>
      </c>
      <c r="I1484" s="245"/>
      <c r="J1484" s="216"/>
      <c r="K1484" s="30"/>
      <c r="L1484" s="30"/>
      <c r="M1484" s="286"/>
    </row>
    <row r="1485" spans="1:13" s="15" customFormat="1" ht="24.4" customHeight="1">
      <c r="A1485" s="247"/>
      <c r="B1485" s="251"/>
      <c r="C1485" s="68" t="s">
        <v>391</v>
      </c>
      <c r="D1485" s="31">
        <v>0.5</v>
      </c>
      <c r="E1485" s="69">
        <v>194.5</v>
      </c>
      <c r="F1485" s="69">
        <f t="shared" si="56"/>
        <v>97.25</v>
      </c>
      <c r="G1485" s="113">
        <v>0.05</v>
      </c>
      <c r="H1485" s="101">
        <f t="shared" si="57"/>
        <v>4.8625000000000007</v>
      </c>
      <c r="I1485" s="245"/>
      <c r="J1485" s="216"/>
      <c r="K1485" s="30"/>
      <c r="L1485" s="30"/>
      <c r="M1485" s="286"/>
    </row>
    <row r="1486" spans="1:13" s="15" customFormat="1" ht="24.4" customHeight="1">
      <c r="A1486" s="247"/>
      <c r="B1486" s="251" t="s">
        <v>684</v>
      </c>
      <c r="C1486" s="68" t="s">
        <v>392</v>
      </c>
      <c r="D1486" s="104">
        <f t="shared" ref="D1486:D1496" si="58">1/3*1</f>
        <v>0.33333333333333331</v>
      </c>
      <c r="E1486" s="69">
        <v>287.39999999999998</v>
      </c>
      <c r="F1486" s="69">
        <f t="shared" si="56"/>
        <v>95.799999999999983</v>
      </c>
      <c r="G1486" s="113">
        <v>0.05</v>
      </c>
      <c r="H1486" s="101">
        <f t="shared" si="57"/>
        <v>4.7899999999999991</v>
      </c>
      <c r="I1486" s="245"/>
      <c r="J1486" s="216"/>
      <c r="K1486" s="30"/>
      <c r="L1486" s="30"/>
      <c r="M1486" s="286"/>
    </row>
    <row r="1487" spans="1:13" s="15" customFormat="1" ht="24.4" customHeight="1">
      <c r="A1487" s="247"/>
      <c r="B1487" s="251"/>
      <c r="C1487" s="68" t="s">
        <v>393</v>
      </c>
      <c r="D1487" s="104">
        <f t="shared" si="58"/>
        <v>0.33333333333333331</v>
      </c>
      <c r="E1487" s="69">
        <v>316.10000000000002</v>
      </c>
      <c r="F1487" s="69">
        <f t="shared" si="56"/>
        <v>105.36666666666667</v>
      </c>
      <c r="G1487" s="113">
        <v>0.05</v>
      </c>
      <c r="H1487" s="101">
        <f t="shared" si="57"/>
        <v>5.2683333333333344</v>
      </c>
      <c r="I1487" s="245"/>
      <c r="J1487" s="216"/>
      <c r="K1487" s="30"/>
      <c r="L1487" s="30"/>
      <c r="M1487" s="286"/>
    </row>
    <row r="1488" spans="1:13" s="15" customFormat="1" ht="24.4" customHeight="1">
      <c r="A1488" s="247"/>
      <c r="B1488" s="251"/>
      <c r="C1488" s="68" t="s">
        <v>50</v>
      </c>
      <c r="D1488" s="104">
        <f t="shared" si="58"/>
        <v>0.33333333333333331</v>
      </c>
      <c r="E1488" s="69">
        <v>357</v>
      </c>
      <c r="F1488" s="69">
        <f t="shared" ref="F1488:F1554" si="59">SUM(D1488*E1488)</f>
        <v>119</v>
      </c>
      <c r="G1488" s="113">
        <v>0.05</v>
      </c>
      <c r="H1488" s="101">
        <f t="shared" si="57"/>
        <v>5.95</v>
      </c>
      <c r="I1488" s="245"/>
      <c r="J1488" s="216"/>
      <c r="K1488" s="30"/>
      <c r="L1488" s="30"/>
      <c r="M1488" s="286"/>
    </row>
    <row r="1489" spans="1:13" s="15" customFormat="1" ht="24.4" customHeight="1">
      <c r="A1489" s="247"/>
      <c r="B1489" s="251"/>
      <c r="C1489" s="68" t="s">
        <v>394</v>
      </c>
      <c r="D1489" s="104">
        <f t="shared" si="58"/>
        <v>0.33333333333333331</v>
      </c>
      <c r="E1489" s="69">
        <v>242.3</v>
      </c>
      <c r="F1489" s="69">
        <f t="shared" si="59"/>
        <v>80.766666666666666</v>
      </c>
      <c r="G1489" s="113">
        <v>0.05</v>
      </c>
      <c r="H1489" s="101">
        <f t="shared" si="57"/>
        <v>4.0383333333333331</v>
      </c>
      <c r="I1489" s="245"/>
      <c r="J1489" s="216"/>
      <c r="K1489" s="30"/>
      <c r="L1489" s="30"/>
      <c r="M1489" s="286"/>
    </row>
    <row r="1490" spans="1:13" s="15" customFormat="1" ht="24.4" customHeight="1">
      <c r="A1490" s="247"/>
      <c r="B1490" s="251" t="s">
        <v>3158</v>
      </c>
      <c r="C1490" s="68" t="s">
        <v>395</v>
      </c>
      <c r="D1490" s="104">
        <f t="shared" si="58"/>
        <v>0.33333333333333331</v>
      </c>
      <c r="E1490" s="69">
        <v>172.7</v>
      </c>
      <c r="F1490" s="69">
        <f t="shared" si="59"/>
        <v>57.566666666666663</v>
      </c>
      <c r="G1490" s="113">
        <v>0.05</v>
      </c>
      <c r="H1490" s="101">
        <f t="shared" si="57"/>
        <v>2.8783333333333334</v>
      </c>
      <c r="I1490" s="245"/>
      <c r="J1490" s="216"/>
      <c r="K1490" s="30"/>
      <c r="L1490" s="30"/>
      <c r="M1490" s="286"/>
    </row>
    <row r="1491" spans="1:13" s="15" customFormat="1" ht="24.4" customHeight="1">
      <c r="A1491" s="247"/>
      <c r="B1491" s="251"/>
      <c r="C1491" s="68" t="s">
        <v>396</v>
      </c>
      <c r="D1491" s="104">
        <f t="shared" si="58"/>
        <v>0.33333333333333331</v>
      </c>
      <c r="E1491" s="69">
        <v>172.7</v>
      </c>
      <c r="F1491" s="69">
        <f t="shared" si="59"/>
        <v>57.566666666666663</v>
      </c>
      <c r="G1491" s="113">
        <v>0.05</v>
      </c>
      <c r="H1491" s="101">
        <f t="shared" si="57"/>
        <v>2.8783333333333334</v>
      </c>
      <c r="I1491" s="245"/>
      <c r="J1491" s="216"/>
      <c r="K1491" s="30"/>
      <c r="L1491" s="30"/>
      <c r="M1491" s="286"/>
    </row>
    <row r="1492" spans="1:13" s="15" customFormat="1" ht="24.4" customHeight="1">
      <c r="A1492" s="247"/>
      <c r="B1492" s="251"/>
      <c r="C1492" s="68" t="s">
        <v>397</v>
      </c>
      <c r="D1492" s="104">
        <f t="shared" si="58"/>
        <v>0.33333333333333331</v>
      </c>
      <c r="E1492" s="69">
        <v>119.4</v>
      </c>
      <c r="F1492" s="69">
        <f t="shared" si="59"/>
        <v>39.799999999999997</v>
      </c>
      <c r="G1492" s="113">
        <v>0.05</v>
      </c>
      <c r="H1492" s="101">
        <f t="shared" si="57"/>
        <v>1.99</v>
      </c>
      <c r="I1492" s="245"/>
      <c r="J1492" s="216"/>
      <c r="K1492" s="30"/>
      <c r="L1492" s="30"/>
      <c r="M1492" s="286"/>
    </row>
    <row r="1493" spans="1:13" s="15" customFormat="1" ht="24.4" customHeight="1">
      <c r="A1493" s="247"/>
      <c r="B1493" s="251"/>
      <c r="C1493" s="68" t="s">
        <v>398</v>
      </c>
      <c r="D1493" s="104">
        <f t="shared" si="58"/>
        <v>0.33333333333333331</v>
      </c>
      <c r="E1493" s="69">
        <v>111.3</v>
      </c>
      <c r="F1493" s="69">
        <f t="shared" si="59"/>
        <v>37.099999999999994</v>
      </c>
      <c r="G1493" s="113">
        <v>0.05</v>
      </c>
      <c r="H1493" s="101">
        <f t="shared" si="57"/>
        <v>1.8549999999999998</v>
      </c>
      <c r="I1493" s="245"/>
      <c r="J1493" s="216"/>
      <c r="K1493" s="30"/>
      <c r="L1493" s="30"/>
      <c r="M1493" s="286"/>
    </row>
    <row r="1494" spans="1:13" s="15" customFormat="1" ht="24.4" customHeight="1">
      <c r="A1494" s="247"/>
      <c r="B1494" s="251"/>
      <c r="C1494" s="68" t="s">
        <v>399</v>
      </c>
      <c r="D1494" s="104">
        <f t="shared" si="58"/>
        <v>0.33333333333333331</v>
      </c>
      <c r="E1494" s="69">
        <v>111.3</v>
      </c>
      <c r="F1494" s="69">
        <f t="shared" si="59"/>
        <v>37.099999999999994</v>
      </c>
      <c r="G1494" s="113">
        <v>0.05</v>
      </c>
      <c r="H1494" s="101">
        <f t="shared" si="57"/>
        <v>1.8549999999999998</v>
      </c>
      <c r="I1494" s="245"/>
      <c r="J1494" s="216"/>
      <c r="K1494" s="30"/>
      <c r="L1494" s="30"/>
      <c r="M1494" s="286"/>
    </row>
    <row r="1495" spans="1:13" s="15" customFormat="1" ht="24.4" customHeight="1">
      <c r="A1495" s="247"/>
      <c r="B1495" s="251" t="s">
        <v>135</v>
      </c>
      <c r="C1495" s="68" t="s">
        <v>134</v>
      </c>
      <c r="D1495" s="104">
        <f t="shared" si="58"/>
        <v>0.33333333333333331</v>
      </c>
      <c r="E1495" s="69">
        <v>193.2</v>
      </c>
      <c r="F1495" s="69">
        <f t="shared" si="59"/>
        <v>64.399999999999991</v>
      </c>
      <c r="G1495" s="113">
        <v>0.05</v>
      </c>
      <c r="H1495" s="101">
        <f t="shared" si="57"/>
        <v>3.2199999999999998</v>
      </c>
      <c r="I1495" s="245"/>
      <c r="J1495" s="216"/>
      <c r="K1495" s="30"/>
      <c r="L1495" s="30"/>
      <c r="M1495" s="286"/>
    </row>
    <row r="1496" spans="1:13" s="15" customFormat="1" ht="24.4" customHeight="1">
      <c r="A1496" s="247"/>
      <c r="B1496" s="251"/>
      <c r="C1496" s="68" t="s">
        <v>400</v>
      </c>
      <c r="D1496" s="104">
        <f t="shared" si="58"/>
        <v>0.33333333333333331</v>
      </c>
      <c r="E1496" s="69">
        <v>193.2</v>
      </c>
      <c r="F1496" s="69">
        <f t="shared" si="59"/>
        <v>64.399999999999991</v>
      </c>
      <c r="G1496" s="113">
        <v>0.05</v>
      </c>
      <c r="H1496" s="101">
        <f t="shared" si="57"/>
        <v>3.2199999999999998</v>
      </c>
      <c r="I1496" s="245"/>
      <c r="J1496" s="216"/>
      <c r="K1496" s="30"/>
      <c r="L1496" s="30"/>
      <c r="M1496" s="286"/>
    </row>
    <row r="1497" spans="1:13" s="15" customFormat="1" ht="24.4" customHeight="1">
      <c r="A1497" s="247"/>
      <c r="B1497" s="251"/>
      <c r="C1497" s="68" t="s">
        <v>401</v>
      </c>
      <c r="D1497" s="104">
        <v>0.2</v>
      </c>
      <c r="E1497" s="69">
        <v>186.3</v>
      </c>
      <c r="F1497" s="69">
        <f t="shared" si="59"/>
        <v>37.260000000000005</v>
      </c>
      <c r="G1497" s="113">
        <v>0.05</v>
      </c>
      <c r="H1497" s="101">
        <f t="shared" si="57"/>
        <v>1.8630000000000004</v>
      </c>
      <c r="I1497" s="245"/>
      <c r="J1497" s="216"/>
      <c r="K1497" s="30"/>
      <c r="L1497" s="30"/>
      <c r="M1497" s="286"/>
    </row>
    <row r="1498" spans="1:13" s="15" customFormat="1" ht="24.4" customHeight="1">
      <c r="A1498" s="247"/>
      <c r="B1498" s="251"/>
      <c r="C1498" s="68" t="s">
        <v>979</v>
      </c>
      <c r="D1498" s="31">
        <v>0.5</v>
      </c>
      <c r="E1498" s="69">
        <v>254.6</v>
      </c>
      <c r="F1498" s="69">
        <f t="shared" si="59"/>
        <v>127.3</v>
      </c>
      <c r="G1498" s="113">
        <v>0.05</v>
      </c>
      <c r="H1498" s="101">
        <f t="shared" si="57"/>
        <v>6.3650000000000002</v>
      </c>
      <c r="I1498" s="245"/>
      <c r="J1498" s="216"/>
      <c r="K1498" s="30"/>
      <c r="L1498" s="30"/>
      <c r="M1498" s="286"/>
    </row>
    <row r="1499" spans="1:13" s="15" customFormat="1" ht="24.4" customHeight="1">
      <c r="A1499" s="247"/>
      <c r="B1499" s="42" t="s">
        <v>51</v>
      </c>
      <c r="C1499" s="68" t="s">
        <v>980</v>
      </c>
      <c r="D1499" s="104">
        <f>1/3*1</f>
        <v>0.33333333333333331</v>
      </c>
      <c r="E1499" s="69">
        <v>120</v>
      </c>
      <c r="F1499" s="69">
        <f t="shared" si="59"/>
        <v>40</v>
      </c>
      <c r="G1499" s="113">
        <v>0.05</v>
      </c>
      <c r="H1499" s="101">
        <f t="shared" si="57"/>
        <v>2</v>
      </c>
      <c r="I1499" s="245"/>
      <c r="J1499" s="216"/>
      <c r="K1499" s="30"/>
      <c r="L1499" s="30"/>
      <c r="M1499" s="286"/>
    </row>
    <row r="1500" spans="1:13" s="15" customFormat="1" ht="24.4" customHeight="1">
      <c r="A1500" s="247"/>
      <c r="B1500" s="65"/>
      <c r="C1500" s="68" t="s">
        <v>981</v>
      </c>
      <c r="D1500" s="104">
        <f>1/3*1</f>
        <v>0.33333333333333331</v>
      </c>
      <c r="E1500" s="69">
        <v>131.69999999999999</v>
      </c>
      <c r="F1500" s="69">
        <f t="shared" si="59"/>
        <v>43.899999999999991</v>
      </c>
      <c r="G1500" s="113">
        <v>0.05</v>
      </c>
      <c r="H1500" s="101">
        <f t="shared" si="57"/>
        <v>2.1949999999999998</v>
      </c>
      <c r="I1500" s="245"/>
      <c r="J1500" s="216"/>
      <c r="K1500" s="30"/>
      <c r="L1500" s="30"/>
      <c r="M1500" s="286"/>
    </row>
    <row r="1501" spans="1:13" s="15" customFormat="1" ht="24.4" customHeight="1">
      <c r="A1501" s="247"/>
      <c r="B1501" s="251" t="s">
        <v>3159</v>
      </c>
      <c r="C1501" s="68" t="s">
        <v>982</v>
      </c>
      <c r="D1501" s="31">
        <v>0.5</v>
      </c>
      <c r="E1501" s="69">
        <v>96.2</v>
      </c>
      <c r="F1501" s="69">
        <f t="shared" si="59"/>
        <v>48.1</v>
      </c>
      <c r="G1501" s="113">
        <v>0.05</v>
      </c>
      <c r="H1501" s="101">
        <f t="shared" si="57"/>
        <v>2.4050000000000002</v>
      </c>
      <c r="I1501" s="245"/>
      <c r="J1501" s="216"/>
      <c r="K1501" s="30"/>
      <c r="L1501" s="30"/>
      <c r="M1501" s="286"/>
    </row>
    <row r="1502" spans="1:13" s="15" customFormat="1" ht="24.4" customHeight="1">
      <c r="A1502" s="247"/>
      <c r="B1502" s="251"/>
      <c r="C1502" s="68" t="s">
        <v>983</v>
      </c>
      <c r="D1502" s="31">
        <v>0.5</v>
      </c>
      <c r="E1502" s="69">
        <v>77.099999999999994</v>
      </c>
      <c r="F1502" s="69">
        <f t="shared" si="59"/>
        <v>38.549999999999997</v>
      </c>
      <c r="G1502" s="113">
        <v>0.05</v>
      </c>
      <c r="H1502" s="101">
        <f t="shared" si="57"/>
        <v>1.9275</v>
      </c>
      <c r="I1502" s="245"/>
      <c r="J1502" s="216"/>
      <c r="K1502" s="30"/>
      <c r="L1502" s="30"/>
      <c r="M1502" s="286"/>
    </row>
    <row r="1503" spans="1:13" s="15" customFormat="1" ht="24.4" customHeight="1">
      <c r="A1503" s="247"/>
      <c r="B1503" s="251" t="s">
        <v>2733</v>
      </c>
      <c r="C1503" s="68" t="s">
        <v>984</v>
      </c>
      <c r="D1503" s="104">
        <f>1/3*1</f>
        <v>0.33333333333333331</v>
      </c>
      <c r="E1503" s="69">
        <v>193.2</v>
      </c>
      <c r="F1503" s="69">
        <f t="shared" si="59"/>
        <v>64.399999999999991</v>
      </c>
      <c r="G1503" s="113">
        <v>0.05</v>
      </c>
      <c r="H1503" s="101">
        <f t="shared" si="57"/>
        <v>3.2199999999999998</v>
      </c>
      <c r="I1503" s="245"/>
      <c r="J1503" s="216"/>
      <c r="K1503" s="30"/>
      <c r="L1503" s="30"/>
      <c r="M1503" s="286"/>
    </row>
    <row r="1504" spans="1:13" s="15" customFormat="1" ht="24.4" customHeight="1">
      <c r="A1504" s="247"/>
      <c r="B1504" s="251"/>
      <c r="C1504" s="68" t="s">
        <v>985</v>
      </c>
      <c r="D1504" s="104">
        <f>1/3*1</f>
        <v>0.33333333333333331</v>
      </c>
      <c r="E1504" s="69">
        <v>193.2</v>
      </c>
      <c r="F1504" s="69">
        <f t="shared" si="59"/>
        <v>64.399999999999991</v>
      </c>
      <c r="G1504" s="113">
        <v>0.05</v>
      </c>
      <c r="H1504" s="101">
        <f t="shared" si="57"/>
        <v>3.2199999999999998</v>
      </c>
      <c r="I1504" s="245"/>
      <c r="J1504" s="216"/>
      <c r="K1504" s="30"/>
      <c r="L1504" s="30"/>
      <c r="M1504" s="286"/>
    </row>
    <row r="1505" spans="1:13" s="15" customFormat="1" ht="24.4" customHeight="1">
      <c r="A1505" s="247"/>
      <c r="B1505" s="251"/>
      <c r="C1505" s="68" t="s">
        <v>986</v>
      </c>
      <c r="D1505" s="104">
        <f>1/3*1</f>
        <v>0.33333333333333331</v>
      </c>
      <c r="E1505" s="69">
        <v>152.19999999999999</v>
      </c>
      <c r="F1505" s="69">
        <f t="shared" si="59"/>
        <v>50.733333333333327</v>
      </c>
      <c r="G1505" s="113">
        <v>0.05</v>
      </c>
      <c r="H1505" s="101">
        <f t="shared" si="57"/>
        <v>2.5366666666666666</v>
      </c>
      <c r="I1505" s="245"/>
      <c r="J1505" s="216"/>
      <c r="K1505" s="30"/>
      <c r="L1505" s="30"/>
      <c r="M1505" s="286"/>
    </row>
    <row r="1506" spans="1:13" s="15" customFormat="1" ht="24.4" customHeight="1">
      <c r="A1506" s="247"/>
      <c r="B1506" s="248" t="s">
        <v>424</v>
      </c>
      <c r="C1506" s="102" t="s">
        <v>1106</v>
      </c>
      <c r="D1506" s="31">
        <v>0.2</v>
      </c>
      <c r="E1506" s="69">
        <v>90.8</v>
      </c>
      <c r="F1506" s="69">
        <f t="shared" si="59"/>
        <v>18.16</v>
      </c>
      <c r="G1506" s="113">
        <v>0.05</v>
      </c>
      <c r="H1506" s="101">
        <f t="shared" si="57"/>
        <v>0.90800000000000003</v>
      </c>
      <c r="I1506" s="245"/>
      <c r="J1506" s="216"/>
      <c r="K1506" s="30"/>
      <c r="L1506" s="30"/>
      <c r="M1506" s="286"/>
    </row>
    <row r="1507" spans="1:13" s="15" customFormat="1" ht="24.4" customHeight="1">
      <c r="A1507" s="247"/>
      <c r="B1507" s="249"/>
      <c r="C1507" s="102" t="s">
        <v>1107</v>
      </c>
      <c r="D1507" s="31">
        <v>0.2</v>
      </c>
      <c r="E1507" s="69">
        <v>90.8</v>
      </c>
      <c r="F1507" s="69">
        <f t="shared" si="59"/>
        <v>18.16</v>
      </c>
      <c r="G1507" s="113">
        <v>0.05</v>
      </c>
      <c r="H1507" s="101">
        <f t="shared" si="57"/>
        <v>0.90800000000000003</v>
      </c>
      <c r="I1507" s="245"/>
      <c r="J1507" s="216"/>
      <c r="K1507" s="30"/>
      <c r="L1507" s="30"/>
      <c r="M1507" s="286"/>
    </row>
    <row r="1508" spans="1:13" s="15" customFormat="1" ht="24.4" customHeight="1">
      <c r="A1508" s="247"/>
      <c r="B1508" s="249"/>
      <c r="C1508" s="102" t="s">
        <v>1108</v>
      </c>
      <c r="D1508" s="31">
        <v>0.2</v>
      </c>
      <c r="E1508" s="69">
        <v>90.8</v>
      </c>
      <c r="F1508" s="69">
        <f t="shared" si="59"/>
        <v>18.16</v>
      </c>
      <c r="G1508" s="113">
        <v>0.05</v>
      </c>
      <c r="H1508" s="101">
        <f t="shared" si="57"/>
        <v>0.90800000000000003</v>
      </c>
      <c r="I1508" s="245"/>
      <c r="J1508" s="216"/>
      <c r="K1508" s="30"/>
      <c r="L1508" s="30"/>
      <c r="M1508" s="286"/>
    </row>
    <row r="1509" spans="1:13" s="15" customFormat="1" ht="24.4" customHeight="1">
      <c r="A1509" s="247"/>
      <c r="B1509" s="249"/>
      <c r="C1509" s="102" t="s">
        <v>806</v>
      </c>
      <c r="D1509" s="31">
        <v>0.2</v>
      </c>
      <c r="E1509" s="69">
        <v>90.8</v>
      </c>
      <c r="F1509" s="69">
        <f t="shared" si="59"/>
        <v>18.16</v>
      </c>
      <c r="G1509" s="113">
        <v>0.05</v>
      </c>
      <c r="H1509" s="101">
        <f t="shared" si="57"/>
        <v>0.90800000000000003</v>
      </c>
      <c r="I1509" s="245"/>
      <c r="J1509" s="216"/>
      <c r="K1509" s="30"/>
      <c r="L1509" s="30"/>
      <c r="M1509" s="286"/>
    </row>
    <row r="1510" spans="1:13" s="15" customFormat="1" ht="24.4" customHeight="1">
      <c r="A1510" s="247"/>
      <c r="B1510" s="249"/>
      <c r="C1510" s="102" t="s">
        <v>1109</v>
      </c>
      <c r="D1510" s="31">
        <v>0.2</v>
      </c>
      <c r="E1510" s="69">
        <v>104.4</v>
      </c>
      <c r="F1510" s="69">
        <f t="shared" si="59"/>
        <v>20.880000000000003</v>
      </c>
      <c r="G1510" s="113">
        <v>0.05</v>
      </c>
      <c r="H1510" s="101">
        <f t="shared" si="57"/>
        <v>1.0440000000000003</v>
      </c>
      <c r="I1510" s="245"/>
      <c r="J1510" s="216"/>
      <c r="K1510" s="30"/>
      <c r="L1510" s="30"/>
      <c r="M1510" s="286"/>
    </row>
    <row r="1511" spans="1:13" s="15" customFormat="1" ht="24.4" customHeight="1">
      <c r="A1511" s="247"/>
      <c r="B1511" s="249"/>
      <c r="C1511" s="102" t="s">
        <v>1110</v>
      </c>
      <c r="D1511" s="31">
        <v>0.2</v>
      </c>
      <c r="E1511" s="69">
        <v>90.8</v>
      </c>
      <c r="F1511" s="69">
        <f t="shared" si="59"/>
        <v>18.16</v>
      </c>
      <c r="G1511" s="113">
        <v>0.05</v>
      </c>
      <c r="H1511" s="101">
        <f t="shared" si="57"/>
        <v>0.90800000000000003</v>
      </c>
      <c r="I1511" s="245"/>
      <c r="J1511" s="216"/>
      <c r="K1511" s="30"/>
      <c r="L1511" s="30"/>
      <c r="M1511" s="286"/>
    </row>
    <row r="1512" spans="1:13" s="15" customFormat="1" ht="24.4" customHeight="1">
      <c r="A1512" s="247"/>
      <c r="B1512" s="249"/>
      <c r="C1512" s="102" t="s">
        <v>1111</v>
      </c>
      <c r="D1512" s="31">
        <v>0.2</v>
      </c>
      <c r="E1512" s="69">
        <v>63.5</v>
      </c>
      <c r="F1512" s="69">
        <f t="shared" si="59"/>
        <v>12.700000000000001</v>
      </c>
      <c r="G1512" s="113">
        <v>0.05</v>
      </c>
      <c r="H1512" s="101">
        <f t="shared" si="57"/>
        <v>0.63500000000000012</v>
      </c>
      <c r="I1512" s="245"/>
      <c r="J1512" s="216"/>
      <c r="K1512" s="30"/>
      <c r="L1512" s="30"/>
      <c r="M1512" s="286"/>
    </row>
    <row r="1513" spans="1:13" s="15" customFormat="1" ht="24.4" customHeight="1">
      <c r="A1513" s="247"/>
      <c r="B1513" s="250"/>
      <c r="C1513" s="102" t="s">
        <v>3316</v>
      </c>
      <c r="D1513" s="31">
        <v>0.2</v>
      </c>
      <c r="E1513" s="69">
        <v>90.8</v>
      </c>
      <c r="F1513" s="69">
        <f t="shared" si="59"/>
        <v>18.16</v>
      </c>
      <c r="G1513" s="113">
        <v>0.05</v>
      </c>
      <c r="H1513" s="101">
        <f t="shared" si="57"/>
        <v>0.90800000000000003</v>
      </c>
      <c r="I1513" s="245"/>
      <c r="J1513" s="216"/>
      <c r="K1513" s="30"/>
      <c r="L1513" s="30"/>
      <c r="M1513" s="286"/>
    </row>
    <row r="1514" spans="1:13" s="15" customFormat="1" ht="24.4" customHeight="1">
      <c r="A1514" s="247"/>
      <c r="B1514" s="42" t="s">
        <v>2012</v>
      </c>
      <c r="C1514" s="68" t="s">
        <v>639</v>
      </c>
      <c r="D1514" s="31">
        <v>1</v>
      </c>
      <c r="E1514" s="69">
        <v>200</v>
      </c>
      <c r="F1514" s="69">
        <f t="shared" si="59"/>
        <v>200</v>
      </c>
      <c r="G1514" s="113">
        <v>0.05</v>
      </c>
      <c r="H1514" s="101">
        <f t="shared" si="57"/>
        <v>10</v>
      </c>
      <c r="I1514" s="245"/>
      <c r="J1514" s="216"/>
      <c r="K1514" s="30"/>
      <c r="L1514" s="30"/>
      <c r="M1514" s="286"/>
    </row>
    <row r="1515" spans="1:13" s="15" customFormat="1" ht="24.4" customHeight="1">
      <c r="A1515" s="247"/>
      <c r="B1515" s="251" t="s">
        <v>3198</v>
      </c>
      <c r="C1515" s="68" t="s">
        <v>987</v>
      </c>
      <c r="D1515" s="31">
        <v>0.5</v>
      </c>
      <c r="E1515" s="69">
        <v>281.89999999999998</v>
      </c>
      <c r="F1515" s="69">
        <f t="shared" si="59"/>
        <v>140.94999999999999</v>
      </c>
      <c r="G1515" s="113">
        <v>0.05</v>
      </c>
      <c r="H1515" s="101">
        <f t="shared" si="57"/>
        <v>7.0474999999999994</v>
      </c>
      <c r="I1515" s="245"/>
      <c r="J1515" s="216"/>
      <c r="K1515" s="30"/>
      <c r="L1515" s="30"/>
      <c r="M1515" s="286"/>
    </row>
    <row r="1516" spans="1:13" s="15" customFormat="1" ht="24.4" customHeight="1">
      <c r="A1516" s="247"/>
      <c r="B1516" s="251"/>
      <c r="C1516" s="102" t="s">
        <v>1104</v>
      </c>
      <c r="D1516" s="104">
        <f>1/3*1</f>
        <v>0.33333333333333331</v>
      </c>
      <c r="E1516" s="69">
        <v>66.2</v>
      </c>
      <c r="F1516" s="69">
        <f t="shared" si="59"/>
        <v>22.066666666666666</v>
      </c>
      <c r="G1516" s="113">
        <v>0.05</v>
      </c>
      <c r="H1516" s="101">
        <f t="shared" si="57"/>
        <v>1.1033333333333333</v>
      </c>
      <c r="I1516" s="245"/>
      <c r="J1516" s="216"/>
      <c r="K1516" s="30"/>
      <c r="L1516" s="30"/>
      <c r="M1516" s="286"/>
    </row>
    <row r="1517" spans="1:13" s="15" customFormat="1" ht="24.4" customHeight="1">
      <c r="A1517" s="247"/>
      <c r="B1517" s="251"/>
      <c r="C1517" s="68" t="s">
        <v>988</v>
      </c>
      <c r="D1517" s="104">
        <f>1/3*1</f>
        <v>0.33333333333333331</v>
      </c>
      <c r="E1517" s="69">
        <v>131.69999999999999</v>
      </c>
      <c r="F1517" s="69">
        <f t="shared" si="59"/>
        <v>43.899999999999991</v>
      </c>
      <c r="G1517" s="113">
        <v>0.05</v>
      </c>
      <c r="H1517" s="101">
        <f t="shared" si="57"/>
        <v>2.1949999999999998</v>
      </c>
      <c r="I1517" s="245"/>
      <c r="J1517" s="216"/>
      <c r="K1517" s="30"/>
      <c r="L1517" s="30"/>
      <c r="M1517" s="286"/>
    </row>
    <row r="1518" spans="1:13" s="15" customFormat="1" ht="24.4" customHeight="1">
      <c r="A1518" s="247"/>
      <c r="B1518" s="251"/>
      <c r="C1518" s="68" t="s">
        <v>989</v>
      </c>
      <c r="D1518" s="31">
        <v>0.5</v>
      </c>
      <c r="E1518" s="69">
        <v>227.3</v>
      </c>
      <c r="F1518" s="69">
        <f t="shared" si="59"/>
        <v>113.65</v>
      </c>
      <c r="G1518" s="113">
        <v>0.05</v>
      </c>
      <c r="H1518" s="101">
        <f t="shared" si="57"/>
        <v>5.682500000000001</v>
      </c>
      <c r="I1518" s="245"/>
      <c r="J1518" s="216"/>
      <c r="K1518" s="30"/>
      <c r="L1518" s="30"/>
      <c r="M1518" s="286"/>
    </row>
    <row r="1519" spans="1:13" s="15" customFormat="1" ht="24.4" customHeight="1">
      <c r="A1519" s="247"/>
      <c r="B1519" s="251"/>
      <c r="C1519" s="68" t="s">
        <v>697</v>
      </c>
      <c r="D1519" s="104">
        <f>1/3*1</f>
        <v>0.33333333333333331</v>
      </c>
      <c r="E1519" s="69">
        <v>336.5</v>
      </c>
      <c r="F1519" s="69">
        <f t="shared" si="59"/>
        <v>112.16666666666666</v>
      </c>
      <c r="G1519" s="113">
        <v>0.05</v>
      </c>
      <c r="H1519" s="101">
        <f t="shared" si="57"/>
        <v>5.6083333333333334</v>
      </c>
      <c r="I1519" s="245"/>
      <c r="J1519" s="216"/>
      <c r="K1519" s="30"/>
      <c r="L1519" s="30"/>
      <c r="M1519" s="286"/>
    </row>
    <row r="1520" spans="1:13" s="15" customFormat="1" ht="24.4" customHeight="1">
      <c r="A1520" s="247"/>
      <c r="B1520" s="251"/>
      <c r="C1520" s="82" t="s">
        <v>3169</v>
      </c>
      <c r="D1520" s="104">
        <f>1/3*1</f>
        <v>0.33333333333333331</v>
      </c>
      <c r="E1520" s="69">
        <v>336.5</v>
      </c>
      <c r="F1520" s="69">
        <f t="shared" si="59"/>
        <v>112.16666666666666</v>
      </c>
      <c r="G1520" s="113">
        <v>0.05</v>
      </c>
      <c r="H1520" s="101">
        <f t="shared" si="57"/>
        <v>5.6083333333333334</v>
      </c>
      <c r="I1520" s="245"/>
      <c r="J1520" s="216"/>
      <c r="K1520" s="30"/>
      <c r="L1520" s="30"/>
      <c r="M1520" s="286"/>
    </row>
    <row r="1521" spans="1:13" s="15" customFormat="1" ht="24.4" customHeight="1">
      <c r="A1521" s="247"/>
      <c r="B1521" s="251"/>
      <c r="C1521" s="68" t="s">
        <v>46</v>
      </c>
      <c r="D1521" s="31">
        <v>1</v>
      </c>
      <c r="E1521" s="69">
        <v>138.6</v>
      </c>
      <c r="F1521" s="69">
        <f t="shared" si="59"/>
        <v>138.6</v>
      </c>
      <c r="G1521" s="113">
        <v>0.05</v>
      </c>
      <c r="H1521" s="101">
        <f t="shared" si="57"/>
        <v>6.93</v>
      </c>
      <c r="I1521" s="245"/>
      <c r="J1521" s="216"/>
      <c r="K1521" s="30"/>
      <c r="L1521" s="30"/>
      <c r="M1521" s="286"/>
    </row>
    <row r="1522" spans="1:13" s="15" customFormat="1" ht="24.4" customHeight="1">
      <c r="A1522" s="247"/>
      <c r="B1522" s="251"/>
      <c r="C1522" s="82" t="s">
        <v>2477</v>
      </c>
      <c r="D1522" s="104">
        <f>1/3*1</f>
        <v>0.33333333333333331</v>
      </c>
      <c r="E1522" s="69">
        <v>172.7</v>
      </c>
      <c r="F1522" s="69">
        <f t="shared" si="59"/>
        <v>57.566666666666663</v>
      </c>
      <c r="G1522" s="113">
        <v>0.05</v>
      </c>
      <c r="H1522" s="101">
        <f t="shared" si="57"/>
        <v>2.8783333333333334</v>
      </c>
      <c r="I1522" s="245"/>
      <c r="J1522" s="216"/>
      <c r="K1522" s="30"/>
      <c r="L1522" s="30"/>
      <c r="M1522" s="286"/>
    </row>
    <row r="1523" spans="1:13" s="15" customFormat="1" ht="24.4" customHeight="1">
      <c r="A1523" s="247"/>
      <c r="B1523" s="251"/>
      <c r="C1523" s="68" t="s">
        <v>990</v>
      </c>
      <c r="D1523" s="104">
        <f>1/3*1</f>
        <v>0.33333333333333331</v>
      </c>
      <c r="E1523" s="69">
        <v>131.69999999999999</v>
      </c>
      <c r="F1523" s="69">
        <f t="shared" si="59"/>
        <v>43.899999999999991</v>
      </c>
      <c r="G1523" s="113">
        <v>0.05</v>
      </c>
      <c r="H1523" s="101">
        <f t="shared" si="57"/>
        <v>2.1949999999999998</v>
      </c>
      <c r="I1523" s="245"/>
      <c r="J1523" s="216"/>
      <c r="K1523" s="30"/>
      <c r="L1523" s="30"/>
      <c r="M1523" s="286"/>
    </row>
    <row r="1524" spans="1:13" s="15" customFormat="1" ht="24.4" customHeight="1">
      <c r="A1524" s="247"/>
      <c r="B1524" s="251"/>
      <c r="C1524" s="68" t="s">
        <v>991</v>
      </c>
      <c r="D1524" s="31">
        <v>0.5</v>
      </c>
      <c r="E1524" s="69">
        <v>227.3</v>
      </c>
      <c r="F1524" s="69">
        <f t="shared" si="59"/>
        <v>113.65</v>
      </c>
      <c r="G1524" s="113">
        <v>0.05</v>
      </c>
      <c r="H1524" s="101">
        <f t="shared" si="57"/>
        <v>5.682500000000001</v>
      </c>
      <c r="I1524" s="246"/>
      <c r="J1524" s="217"/>
      <c r="K1524" s="30"/>
      <c r="L1524" s="30"/>
      <c r="M1524" s="286"/>
    </row>
    <row r="1525" spans="1:13" s="15" customFormat="1" ht="24.4" customHeight="1">
      <c r="A1525" s="247" t="s">
        <v>52</v>
      </c>
      <c r="B1525" s="65" t="s">
        <v>3782</v>
      </c>
      <c r="C1525" s="68" t="s">
        <v>53</v>
      </c>
      <c r="D1525" s="31">
        <v>0.2</v>
      </c>
      <c r="E1525" s="69">
        <v>370.7</v>
      </c>
      <c r="F1525" s="69">
        <f t="shared" si="59"/>
        <v>74.14</v>
      </c>
      <c r="G1525" s="113">
        <v>0.05</v>
      </c>
      <c r="H1525" s="101">
        <f t="shared" si="57"/>
        <v>3.7070000000000003</v>
      </c>
      <c r="I1525" s="244">
        <f>SUM(F1525:F1550)+SUM(H1525:H1550)</f>
        <v>1777.4995000000004</v>
      </c>
      <c r="J1525" s="215">
        <v>1000</v>
      </c>
      <c r="K1525" s="30"/>
      <c r="L1525" s="30"/>
      <c r="M1525" s="286"/>
    </row>
    <row r="1526" spans="1:13" s="15" customFormat="1" ht="24.4" customHeight="1">
      <c r="A1526" s="247"/>
      <c r="B1526" s="251" t="s">
        <v>2747</v>
      </c>
      <c r="C1526" s="68" t="s">
        <v>54</v>
      </c>
      <c r="D1526" s="104">
        <f>1/3*1</f>
        <v>0.33333333333333331</v>
      </c>
      <c r="E1526" s="69">
        <v>152.19999999999999</v>
      </c>
      <c r="F1526" s="69">
        <f t="shared" si="59"/>
        <v>50.733333333333327</v>
      </c>
      <c r="G1526" s="113">
        <v>0.05</v>
      </c>
      <c r="H1526" s="101">
        <f t="shared" si="57"/>
        <v>2.5366666666666666</v>
      </c>
      <c r="I1526" s="245"/>
      <c r="J1526" s="216"/>
      <c r="K1526" s="30"/>
      <c r="L1526" s="30"/>
      <c r="M1526" s="286"/>
    </row>
    <row r="1527" spans="1:13" s="15" customFormat="1" ht="24.4" customHeight="1">
      <c r="A1527" s="247"/>
      <c r="B1527" s="251"/>
      <c r="C1527" s="68" t="s">
        <v>55</v>
      </c>
      <c r="D1527" s="104">
        <f>1/3*1</f>
        <v>0.33333333333333331</v>
      </c>
      <c r="E1527" s="69">
        <v>152.19999999999999</v>
      </c>
      <c r="F1527" s="69">
        <f t="shared" si="59"/>
        <v>50.733333333333327</v>
      </c>
      <c r="G1527" s="113">
        <v>0.05</v>
      </c>
      <c r="H1527" s="101">
        <f t="shared" si="57"/>
        <v>2.5366666666666666</v>
      </c>
      <c r="I1527" s="245"/>
      <c r="J1527" s="216"/>
      <c r="K1527" s="30"/>
      <c r="L1527" s="30"/>
      <c r="M1527" s="286"/>
    </row>
    <row r="1528" spans="1:13" s="15" customFormat="1" ht="24.4" customHeight="1">
      <c r="A1528" s="247"/>
      <c r="B1528" s="251"/>
      <c r="C1528" s="68" t="s">
        <v>2274</v>
      </c>
      <c r="D1528" s="104">
        <f>1/3*1</f>
        <v>0.33333333333333331</v>
      </c>
      <c r="E1528" s="69">
        <v>152.19999999999999</v>
      </c>
      <c r="F1528" s="69">
        <f t="shared" si="59"/>
        <v>50.733333333333327</v>
      </c>
      <c r="G1528" s="113">
        <v>0.05</v>
      </c>
      <c r="H1528" s="101">
        <f t="shared" si="57"/>
        <v>2.5366666666666666</v>
      </c>
      <c r="I1528" s="245"/>
      <c r="J1528" s="216"/>
      <c r="K1528" s="30"/>
      <c r="L1528" s="30"/>
      <c r="M1528" s="286"/>
    </row>
    <row r="1529" spans="1:13" s="15" customFormat="1" ht="24.4" customHeight="1">
      <c r="A1529" s="247"/>
      <c r="B1529" s="251"/>
      <c r="C1529" s="102" t="s">
        <v>2449</v>
      </c>
      <c r="D1529" s="104">
        <f>1/3*1</f>
        <v>0.33333333333333331</v>
      </c>
      <c r="E1529" s="69">
        <v>152.19999999999999</v>
      </c>
      <c r="F1529" s="69">
        <f t="shared" si="59"/>
        <v>50.733333333333327</v>
      </c>
      <c r="G1529" s="113">
        <v>0.05</v>
      </c>
      <c r="H1529" s="101">
        <f t="shared" si="57"/>
        <v>2.5366666666666666</v>
      </c>
      <c r="I1529" s="245"/>
      <c r="J1529" s="216"/>
      <c r="K1529" s="30"/>
      <c r="L1529" s="30"/>
      <c r="M1529" s="286"/>
    </row>
    <row r="1530" spans="1:13" s="15" customFormat="1" ht="24.4" customHeight="1">
      <c r="A1530" s="247"/>
      <c r="B1530" s="251"/>
      <c r="C1530" s="153" t="s">
        <v>1891</v>
      </c>
      <c r="D1530" s="154">
        <v>1</v>
      </c>
      <c r="E1530" s="155">
        <v>152.19999999999999</v>
      </c>
      <c r="F1530" s="155">
        <f t="shared" si="59"/>
        <v>152.19999999999999</v>
      </c>
      <c r="G1530" s="113">
        <v>0.05</v>
      </c>
      <c r="H1530" s="156">
        <f t="shared" si="57"/>
        <v>7.6099999999999994</v>
      </c>
      <c r="I1530" s="245"/>
      <c r="J1530" s="216"/>
      <c r="K1530" s="30"/>
      <c r="L1530" s="30"/>
      <c r="M1530" s="286"/>
    </row>
    <row r="1531" spans="1:13" s="15" customFormat="1" ht="24.4" customHeight="1">
      <c r="A1531" s="247"/>
      <c r="B1531" s="251"/>
      <c r="C1531" s="102" t="s">
        <v>1892</v>
      </c>
      <c r="D1531" s="31">
        <v>1</v>
      </c>
      <c r="E1531" s="69">
        <v>152.19999999999999</v>
      </c>
      <c r="F1531" s="69">
        <f t="shared" si="59"/>
        <v>152.19999999999999</v>
      </c>
      <c r="G1531" s="113">
        <v>0.05</v>
      </c>
      <c r="H1531" s="101">
        <f t="shared" si="57"/>
        <v>7.6099999999999994</v>
      </c>
      <c r="I1531" s="245"/>
      <c r="J1531" s="216"/>
      <c r="K1531" s="30"/>
      <c r="L1531" s="30"/>
      <c r="M1531" s="286"/>
    </row>
    <row r="1532" spans="1:13" s="15" customFormat="1" ht="24.4" customHeight="1">
      <c r="A1532" s="247"/>
      <c r="B1532" s="251"/>
      <c r="C1532" s="68" t="s">
        <v>2275</v>
      </c>
      <c r="D1532" s="104">
        <f>1/3*1</f>
        <v>0.33333333333333331</v>
      </c>
      <c r="E1532" s="69">
        <v>152.19999999999999</v>
      </c>
      <c r="F1532" s="69">
        <f t="shared" si="59"/>
        <v>50.733333333333327</v>
      </c>
      <c r="G1532" s="113">
        <v>0.05</v>
      </c>
      <c r="H1532" s="101">
        <f t="shared" si="57"/>
        <v>2.5366666666666666</v>
      </c>
      <c r="I1532" s="245"/>
      <c r="J1532" s="216"/>
      <c r="K1532" s="30"/>
      <c r="L1532" s="30"/>
      <c r="M1532" s="286"/>
    </row>
    <row r="1533" spans="1:13" s="15" customFormat="1" ht="24.4" customHeight="1">
      <c r="A1533" s="247"/>
      <c r="B1533" s="42" t="s">
        <v>3794</v>
      </c>
      <c r="C1533" s="68" t="s">
        <v>2319</v>
      </c>
      <c r="D1533" s="31">
        <v>0.5</v>
      </c>
      <c r="E1533" s="69">
        <v>281.89999999999998</v>
      </c>
      <c r="F1533" s="69">
        <f t="shared" si="59"/>
        <v>140.94999999999999</v>
      </c>
      <c r="G1533" s="113">
        <v>0.05</v>
      </c>
      <c r="H1533" s="101">
        <f t="shared" si="57"/>
        <v>7.0474999999999994</v>
      </c>
      <c r="I1533" s="245"/>
      <c r="J1533" s="216"/>
      <c r="K1533" s="30"/>
      <c r="L1533" s="30"/>
      <c r="M1533" s="286"/>
    </row>
    <row r="1534" spans="1:13" s="15" customFormat="1" ht="24.4" customHeight="1">
      <c r="A1534" s="247"/>
      <c r="B1534" s="42" t="s">
        <v>3156</v>
      </c>
      <c r="C1534" s="68" t="s">
        <v>2276</v>
      </c>
      <c r="D1534" s="31">
        <v>1</v>
      </c>
      <c r="E1534" s="69">
        <v>90.8</v>
      </c>
      <c r="F1534" s="69">
        <f t="shared" si="59"/>
        <v>90.8</v>
      </c>
      <c r="G1534" s="113">
        <v>0.05</v>
      </c>
      <c r="H1534" s="101">
        <f t="shared" ref="H1534:H1598" si="60">F1534*G1534</f>
        <v>4.54</v>
      </c>
      <c r="I1534" s="245"/>
      <c r="J1534" s="216"/>
      <c r="K1534" s="30"/>
      <c r="L1534" s="30"/>
      <c r="M1534" s="286"/>
    </row>
    <row r="1535" spans="1:13" s="15" customFormat="1" ht="24.4" customHeight="1">
      <c r="A1535" s="247"/>
      <c r="B1535" s="251" t="s">
        <v>2612</v>
      </c>
      <c r="C1535" s="68" t="s">
        <v>2277</v>
      </c>
      <c r="D1535" s="31">
        <v>0.2</v>
      </c>
      <c r="E1535" s="69">
        <v>101.7</v>
      </c>
      <c r="F1535" s="69">
        <f t="shared" si="59"/>
        <v>20.340000000000003</v>
      </c>
      <c r="G1535" s="113">
        <v>0.05</v>
      </c>
      <c r="H1535" s="101">
        <f t="shared" si="60"/>
        <v>1.0170000000000001</v>
      </c>
      <c r="I1535" s="245"/>
      <c r="J1535" s="216"/>
      <c r="K1535" s="30"/>
      <c r="L1535" s="30"/>
      <c r="M1535" s="286"/>
    </row>
    <row r="1536" spans="1:13" s="15" customFormat="1" ht="24.4" customHeight="1">
      <c r="A1536" s="247"/>
      <c r="B1536" s="251"/>
      <c r="C1536" s="68" t="s">
        <v>992</v>
      </c>
      <c r="D1536" s="31">
        <v>0.4</v>
      </c>
      <c r="E1536" s="69">
        <v>341.1</v>
      </c>
      <c r="F1536" s="69">
        <f t="shared" si="59"/>
        <v>136.44000000000003</v>
      </c>
      <c r="G1536" s="113">
        <v>0.05</v>
      </c>
      <c r="H1536" s="101">
        <f t="shared" si="60"/>
        <v>6.8220000000000018</v>
      </c>
      <c r="I1536" s="245"/>
      <c r="J1536" s="216"/>
      <c r="K1536" s="30"/>
      <c r="L1536" s="30"/>
      <c r="M1536" s="286"/>
    </row>
    <row r="1537" spans="1:13" s="15" customFormat="1" ht="24.4" customHeight="1">
      <c r="A1537" s="247"/>
      <c r="B1537" s="251"/>
      <c r="C1537" s="68" t="s">
        <v>2278</v>
      </c>
      <c r="D1537" s="31">
        <v>0.4</v>
      </c>
      <c r="E1537" s="69">
        <v>322.7</v>
      </c>
      <c r="F1537" s="69">
        <f t="shared" si="59"/>
        <v>129.08000000000001</v>
      </c>
      <c r="G1537" s="113">
        <v>0.05</v>
      </c>
      <c r="H1537" s="101">
        <f t="shared" si="60"/>
        <v>6.4540000000000006</v>
      </c>
      <c r="I1537" s="245"/>
      <c r="J1537" s="216"/>
      <c r="K1537" s="30"/>
      <c r="L1537" s="30"/>
      <c r="M1537" s="286"/>
    </row>
    <row r="1538" spans="1:13" s="15" customFormat="1" ht="24.4" customHeight="1">
      <c r="A1538" s="247"/>
      <c r="B1538" s="251"/>
      <c r="C1538" s="68" t="s">
        <v>2279</v>
      </c>
      <c r="D1538" s="31">
        <v>0.2</v>
      </c>
      <c r="E1538" s="69">
        <v>119.6</v>
      </c>
      <c r="F1538" s="69">
        <f t="shared" si="59"/>
        <v>23.92</v>
      </c>
      <c r="G1538" s="113">
        <v>0.05</v>
      </c>
      <c r="H1538" s="101">
        <f t="shared" si="60"/>
        <v>1.1960000000000002</v>
      </c>
      <c r="I1538" s="245"/>
      <c r="J1538" s="216"/>
      <c r="K1538" s="30"/>
      <c r="L1538" s="30"/>
      <c r="M1538" s="286"/>
    </row>
    <row r="1539" spans="1:13" s="15" customFormat="1" ht="24.4" customHeight="1">
      <c r="A1539" s="247"/>
      <c r="B1539" s="251"/>
      <c r="C1539" s="68" t="s">
        <v>2311</v>
      </c>
      <c r="D1539" s="31">
        <v>0.2</v>
      </c>
      <c r="E1539" s="69">
        <v>156.5</v>
      </c>
      <c r="F1539" s="69">
        <f t="shared" si="59"/>
        <v>31.3</v>
      </c>
      <c r="G1539" s="113">
        <v>0.05</v>
      </c>
      <c r="H1539" s="101">
        <f t="shared" si="60"/>
        <v>1.5650000000000002</v>
      </c>
      <c r="I1539" s="245"/>
      <c r="J1539" s="216"/>
      <c r="K1539" s="30"/>
      <c r="L1539" s="30"/>
      <c r="M1539" s="286"/>
    </row>
    <row r="1540" spans="1:13" s="15" customFormat="1" ht="24.4" customHeight="1">
      <c r="A1540" s="247"/>
      <c r="B1540" s="251"/>
      <c r="C1540" s="68" t="s">
        <v>2312</v>
      </c>
      <c r="D1540" s="31">
        <v>0.2</v>
      </c>
      <c r="E1540" s="69">
        <v>209.3</v>
      </c>
      <c r="F1540" s="69">
        <f t="shared" si="59"/>
        <v>41.860000000000007</v>
      </c>
      <c r="G1540" s="113">
        <v>0.05</v>
      </c>
      <c r="H1540" s="101">
        <f t="shared" si="60"/>
        <v>2.0930000000000004</v>
      </c>
      <c r="I1540" s="245"/>
      <c r="J1540" s="216"/>
      <c r="K1540" s="30"/>
      <c r="L1540" s="30"/>
      <c r="M1540" s="286"/>
    </row>
    <row r="1541" spans="1:13" s="15" customFormat="1" ht="24.4" customHeight="1">
      <c r="A1541" s="247"/>
      <c r="B1541" s="251"/>
      <c r="C1541" s="68" t="s">
        <v>2313</v>
      </c>
      <c r="D1541" s="31">
        <v>0.2</v>
      </c>
      <c r="E1541" s="69">
        <v>167.1</v>
      </c>
      <c r="F1541" s="69">
        <f t="shared" si="59"/>
        <v>33.42</v>
      </c>
      <c r="G1541" s="113">
        <v>0.05</v>
      </c>
      <c r="H1541" s="101">
        <f t="shared" si="60"/>
        <v>1.6710000000000003</v>
      </c>
      <c r="I1541" s="245"/>
      <c r="J1541" s="216"/>
      <c r="K1541" s="30"/>
      <c r="L1541" s="30"/>
      <c r="M1541" s="286"/>
    </row>
    <row r="1542" spans="1:13" s="15" customFormat="1" ht="24.4" customHeight="1">
      <c r="A1542" s="247"/>
      <c r="B1542" s="251"/>
      <c r="C1542" s="68" t="s">
        <v>3645</v>
      </c>
      <c r="D1542" s="31">
        <v>0.4</v>
      </c>
      <c r="E1542" s="69">
        <v>127.5</v>
      </c>
      <c r="F1542" s="69">
        <f t="shared" si="59"/>
        <v>51</v>
      </c>
      <c r="G1542" s="113">
        <v>0.05</v>
      </c>
      <c r="H1542" s="101">
        <f t="shared" si="60"/>
        <v>2.5500000000000003</v>
      </c>
      <c r="I1542" s="245"/>
      <c r="J1542" s="216"/>
      <c r="K1542" s="30"/>
      <c r="L1542" s="30"/>
      <c r="M1542" s="286"/>
    </row>
    <row r="1543" spans="1:13" s="15" customFormat="1" ht="24.4" customHeight="1">
      <c r="A1543" s="247"/>
      <c r="B1543" s="251"/>
      <c r="C1543" s="68" t="s">
        <v>2314</v>
      </c>
      <c r="D1543" s="31">
        <v>0.2</v>
      </c>
      <c r="E1543" s="69">
        <v>283.10000000000002</v>
      </c>
      <c r="F1543" s="69">
        <f t="shared" si="59"/>
        <v>56.620000000000005</v>
      </c>
      <c r="G1543" s="113">
        <v>0.05</v>
      </c>
      <c r="H1543" s="101">
        <f t="shared" si="60"/>
        <v>2.8310000000000004</v>
      </c>
      <c r="I1543" s="245"/>
      <c r="J1543" s="216"/>
      <c r="K1543" s="30"/>
      <c r="L1543" s="30"/>
      <c r="M1543" s="286"/>
    </row>
    <row r="1544" spans="1:13" s="15" customFormat="1" ht="24.4" customHeight="1">
      <c r="A1544" s="247"/>
      <c r="B1544" s="251"/>
      <c r="C1544" s="68" t="s">
        <v>1296</v>
      </c>
      <c r="D1544" s="31">
        <v>0.2</v>
      </c>
      <c r="E1544" s="69">
        <v>193.4</v>
      </c>
      <c r="F1544" s="69">
        <f t="shared" si="59"/>
        <v>38.680000000000007</v>
      </c>
      <c r="G1544" s="113">
        <v>0.05</v>
      </c>
      <c r="H1544" s="101">
        <f t="shared" si="60"/>
        <v>1.9340000000000004</v>
      </c>
      <c r="I1544" s="245"/>
      <c r="J1544" s="216"/>
      <c r="K1544" s="30"/>
      <c r="L1544" s="30"/>
      <c r="M1544" s="286"/>
    </row>
    <row r="1545" spans="1:13" s="15" customFormat="1" ht="24.4" customHeight="1">
      <c r="A1545" s="247"/>
      <c r="B1545" s="251"/>
      <c r="C1545" s="68" t="s">
        <v>2315</v>
      </c>
      <c r="D1545" s="31">
        <v>0.2</v>
      </c>
      <c r="E1545" s="69">
        <v>193.4</v>
      </c>
      <c r="F1545" s="69">
        <f t="shared" si="59"/>
        <v>38.680000000000007</v>
      </c>
      <c r="G1545" s="113">
        <v>0.05</v>
      </c>
      <c r="H1545" s="101">
        <f t="shared" si="60"/>
        <v>1.9340000000000004</v>
      </c>
      <c r="I1545" s="245"/>
      <c r="J1545" s="216"/>
      <c r="K1545" s="30"/>
      <c r="L1545" s="30"/>
      <c r="M1545" s="286"/>
    </row>
    <row r="1546" spans="1:13" s="15" customFormat="1" ht="24.4" customHeight="1">
      <c r="A1546" s="247"/>
      <c r="B1546" s="251"/>
      <c r="C1546" s="68" t="s">
        <v>3368</v>
      </c>
      <c r="D1546" s="31">
        <v>0.4</v>
      </c>
      <c r="E1546" s="69">
        <v>167.1</v>
      </c>
      <c r="F1546" s="69">
        <f t="shared" si="59"/>
        <v>66.84</v>
      </c>
      <c r="G1546" s="113">
        <v>0.05</v>
      </c>
      <c r="H1546" s="101">
        <f t="shared" si="60"/>
        <v>3.3420000000000005</v>
      </c>
      <c r="I1546" s="245"/>
      <c r="J1546" s="216"/>
      <c r="K1546" s="30"/>
      <c r="L1546" s="30"/>
      <c r="M1546" s="286"/>
    </row>
    <row r="1547" spans="1:13" s="15" customFormat="1" ht="24.4" customHeight="1">
      <c r="A1547" s="247"/>
      <c r="B1547" s="251"/>
      <c r="C1547" s="68" t="s">
        <v>2316</v>
      </c>
      <c r="D1547" s="31">
        <v>0.4</v>
      </c>
      <c r="E1547" s="69">
        <v>101.1</v>
      </c>
      <c r="F1547" s="69">
        <f t="shared" si="59"/>
        <v>40.44</v>
      </c>
      <c r="G1547" s="113">
        <v>0.05</v>
      </c>
      <c r="H1547" s="101">
        <f t="shared" si="60"/>
        <v>2.0219999999999998</v>
      </c>
      <c r="I1547" s="245"/>
      <c r="J1547" s="216"/>
      <c r="K1547" s="30"/>
      <c r="L1547" s="30"/>
      <c r="M1547" s="286"/>
    </row>
    <row r="1548" spans="1:13" s="15" customFormat="1" ht="24.4" customHeight="1">
      <c r="A1548" s="247"/>
      <c r="B1548" s="251"/>
      <c r="C1548" s="68" t="s">
        <v>2317</v>
      </c>
      <c r="D1548" s="31">
        <v>0.2</v>
      </c>
      <c r="E1548" s="69">
        <v>204</v>
      </c>
      <c r="F1548" s="69">
        <f t="shared" si="59"/>
        <v>40.800000000000004</v>
      </c>
      <c r="G1548" s="113">
        <v>0.05</v>
      </c>
      <c r="H1548" s="101">
        <f t="shared" si="60"/>
        <v>2.0400000000000005</v>
      </c>
      <c r="I1548" s="245"/>
      <c r="J1548" s="216"/>
      <c r="K1548" s="30"/>
      <c r="L1548" s="30"/>
      <c r="M1548" s="286"/>
    </row>
    <row r="1549" spans="1:13" s="15" customFormat="1" ht="24.4" customHeight="1">
      <c r="A1549" s="247"/>
      <c r="B1549" s="251"/>
      <c r="C1549" s="68" t="s">
        <v>1379</v>
      </c>
      <c r="D1549" s="31">
        <v>0.2</v>
      </c>
      <c r="E1549" s="69">
        <v>151.19999999999999</v>
      </c>
      <c r="F1549" s="69">
        <f t="shared" si="59"/>
        <v>30.24</v>
      </c>
      <c r="G1549" s="113">
        <v>0.05</v>
      </c>
      <c r="H1549" s="101">
        <f t="shared" si="60"/>
        <v>1.512</v>
      </c>
      <c r="I1549" s="245"/>
      <c r="J1549" s="216"/>
      <c r="K1549" s="30"/>
      <c r="L1549" s="30"/>
      <c r="M1549" s="286"/>
    </row>
    <row r="1550" spans="1:13" s="15" customFormat="1" ht="24.4" customHeight="1">
      <c r="A1550" s="247"/>
      <c r="B1550" s="251"/>
      <c r="C1550" s="68" t="s">
        <v>2318</v>
      </c>
      <c r="D1550" s="31">
        <v>0.2</v>
      </c>
      <c r="E1550" s="69">
        <v>246.2</v>
      </c>
      <c r="F1550" s="69">
        <f t="shared" si="59"/>
        <v>49.24</v>
      </c>
      <c r="G1550" s="113">
        <v>0.05</v>
      </c>
      <c r="H1550" s="101">
        <f t="shared" si="60"/>
        <v>2.4620000000000002</v>
      </c>
      <c r="I1550" s="246"/>
      <c r="J1550" s="217"/>
      <c r="K1550" s="30"/>
      <c r="L1550" s="30"/>
      <c r="M1550" s="286"/>
    </row>
    <row r="1551" spans="1:13" s="15" customFormat="1" ht="24.4" customHeight="1">
      <c r="A1551" s="247" t="s">
        <v>2320</v>
      </c>
      <c r="B1551" s="251" t="s">
        <v>1879</v>
      </c>
      <c r="C1551" s="68" t="s">
        <v>1882</v>
      </c>
      <c r="D1551" s="31">
        <v>1</v>
      </c>
      <c r="E1551" s="69">
        <v>131.69999999999999</v>
      </c>
      <c r="F1551" s="69">
        <f t="shared" si="59"/>
        <v>131.69999999999999</v>
      </c>
      <c r="G1551" s="113">
        <v>0.05</v>
      </c>
      <c r="H1551" s="101">
        <f t="shared" si="60"/>
        <v>6.585</v>
      </c>
      <c r="I1551" s="244">
        <f>SUM(F1551:F1578)+SUM(H1551:H1578)</f>
        <v>1579.3050000000001</v>
      </c>
      <c r="J1551" s="215">
        <v>1700</v>
      </c>
      <c r="K1551" s="30"/>
      <c r="L1551" s="30"/>
      <c r="M1551" s="286"/>
    </row>
    <row r="1552" spans="1:13" s="15" customFormat="1" ht="24.4" customHeight="1">
      <c r="A1552" s="247"/>
      <c r="B1552" s="251"/>
      <c r="C1552" s="68" t="s">
        <v>0</v>
      </c>
      <c r="D1552" s="31">
        <v>1</v>
      </c>
      <c r="E1552" s="69">
        <v>137.6</v>
      </c>
      <c r="F1552" s="69">
        <f t="shared" si="59"/>
        <v>137.6</v>
      </c>
      <c r="G1552" s="113">
        <v>0.05</v>
      </c>
      <c r="H1552" s="101">
        <f t="shared" si="60"/>
        <v>6.88</v>
      </c>
      <c r="I1552" s="245"/>
      <c r="J1552" s="216"/>
      <c r="K1552" s="30"/>
      <c r="L1552" s="30"/>
      <c r="M1552" s="286"/>
    </row>
    <row r="1553" spans="1:13" s="15" customFormat="1" ht="24.4" customHeight="1">
      <c r="A1553" s="247"/>
      <c r="B1553" s="251" t="s">
        <v>2612</v>
      </c>
      <c r="C1553" s="68" t="s">
        <v>2321</v>
      </c>
      <c r="D1553" s="31">
        <v>0.2</v>
      </c>
      <c r="E1553" s="69">
        <v>198.7</v>
      </c>
      <c r="F1553" s="69">
        <f t="shared" si="59"/>
        <v>39.74</v>
      </c>
      <c r="G1553" s="113">
        <v>0.05</v>
      </c>
      <c r="H1553" s="101">
        <f t="shared" si="60"/>
        <v>1.9870000000000001</v>
      </c>
      <c r="I1553" s="245"/>
      <c r="J1553" s="216"/>
      <c r="K1553" s="30"/>
      <c r="L1553" s="30"/>
      <c r="M1553" s="286"/>
    </row>
    <row r="1554" spans="1:13" s="15" customFormat="1" ht="24.4" customHeight="1">
      <c r="A1554" s="247"/>
      <c r="B1554" s="251"/>
      <c r="C1554" s="68" t="s">
        <v>2322</v>
      </c>
      <c r="D1554" s="31">
        <v>0.4</v>
      </c>
      <c r="E1554" s="69">
        <v>106.4</v>
      </c>
      <c r="F1554" s="69">
        <f t="shared" si="59"/>
        <v>42.56</v>
      </c>
      <c r="G1554" s="113">
        <v>0.05</v>
      </c>
      <c r="H1554" s="101">
        <f t="shared" si="60"/>
        <v>2.1280000000000001</v>
      </c>
      <c r="I1554" s="245"/>
      <c r="J1554" s="216"/>
      <c r="K1554" s="30"/>
      <c r="L1554" s="30"/>
      <c r="M1554" s="286"/>
    </row>
    <row r="1555" spans="1:13" s="15" customFormat="1" ht="24.4" customHeight="1">
      <c r="A1555" s="247"/>
      <c r="B1555" s="251"/>
      <c r="C1555" s="68" t="s">
        <v>2323</v>
      </c>
      <c r="D1555" s="31">
        <v>0.2</v>
      </c>
      <c r="E1555" s="69">
        <v>173.4</v>
      </c>
      <c r="F1555" s="69">
        <f t="shared" ref="F1555:F1619" si="61">SUM(D1555*E1555)</f>
        <v>34.68</v>
      </c>
      <c r="G1555" s="113">
        <v>0.05</v>
      </c>
      <c r="H1555" s="101">
        <f t="shared" si="60"/>
        <v>1.734</v>
      </c>
      <c r="I1555" s="245"/>
      <c r="J1555" s="216"/>
      <c r="K1555" s="30"/>
      <c r="L1555" s="30"/>
      <c r="M1555" s="286"/>
    </row>
    <row r="1556" spans="1:13" s="15" customFormat="1" ht="24.4" customHeight="1">
      <c r="A1556" s="247"/>
      <c r="B1556" s="251" t="s">
        <v>3789</v>
      </c>
      <c r="C1556" s="68" t="s">
        <v>2324</v>
      </c>
      <c r="D1556" s="31">
        <v>0.5</v>
      </c>
      <c r="E1556" s="69">
        <v>47.1</v>
      </c>
      <c r="F1556" s="69">
        <f t="shared" si="61"/>
        <v>23.55</v>
      </c>
      <c r="G1556" s="113">
        <v>0.05</v>
      </c>
      <c r="H1556" s="101">
        <f t="shared" si="60"/>
        <v>1.1775</v>
      </c>
      <c r="I1556" s="245"/>
      <c r="J1556" s="216"/>
      <c r="K1556" s="30"/>
      <c r="L1556" s="30"/>
      <c r="M1556" s="286"/>
    </row>
    <row r="1557" spans="1:13" s="15" customFormat="1" ht="24.4" customHeight="1">
      <c r="A1557" s="247"/>
      <c r="B1557" s="251"/>
      <c r="C1557" s="68" t="s">
        <v>2325</v>
      </c>
      <c r="D1557" s="31">
        <v>0.5</v>
      </c>
      <c r="E1557" s="69">
        <v>51.5</v>
      </c>
      <c r="F1557" s="69">
        <f t="shared" si="61"/>
        <v>25.75</v>
      </c>
      <c r="G1557" s="113">
        <v>0.05</v>
      </c>
      <c r="H1557" s="101">
        <f t="shared" si="60"/>
        <v>1.2875000000000001</v>
      </c>
      <c r="I1557" s="245"/>
      <c r="J1557" s="216"/>
      <c r="K1557" s="30"/>
      <c r="L1557" s="30"/>
      <c r="M1557" s="286"/>
    </row>
    <row r="1558" spans="1:13" s="15" customFormat="1" ht="24.4" customHeight="1">
      <c r="A1558" s="247"/>
      <c r="B1558" s="251" t="s">
        <v>676</v>
      </c>
      <c r="C1558" s="68" t="s">
        <v>2326</v>
      </c>
      <c r="D1558" s="31">
        <v>0.2</v>
      </c>
      <c r="E1558" s="69">
        <v>175.6</v>
      </c>
      <c r="F1558" s="69">
        <f t="shared" si="61"/>
        <v>35.119999999999997</v>
      </c>
      <c r="G1558" s="113">
        <v>0.05</v>
      </c>
      <c r="H1558" s="101">
        <f t="shared" si="60"/>
        <v>1.756</v>
      </c>
      <c r="I1558" s="245"/>
      <c r="J1558" s="216"/>
      <c r="K1558" s="30"/>
      <c r="L1558" s="30"/>
      <c r="M1558" s="286"/>
    </row>
    <row r="1559" spans="1:13" s="15" customFormat="1" ht="24.4" customHeight="1">
      <c r="A1559" s="247"/>
      <c r="B1559" s="251"/>
      <c r="C1559" s="68" t="s">
        <v>1412</v>
      </c>
      <c r="D1559" s="31">
        <v>0.2</v>
      </c>
      <c r="E1559" s="69">
        <v>175.6</v>
      </c>
      <c r="F1559" s="69">
        <f t="shared" si="61"/>
        <v>35.119999999999997</v>
      </c>
      <c r="G1559" s="113">
        <v>0.05</v>
      </c>
      <c r="H1559" s="101">
        <f t="shared" si="60"/>
        <v>1.756</v>
      </c>
      <c r="I1559" s="245"/>
      <c r="J1559" s="216"/>
      <c r="K1559" s="30"/>
      <c r="L1559" s="30"/>
      <c r="M1559" s="286"/>
    </row>
    <row r="1560" spans="1:13" s="15" customFormat="1" ht="24.4" customHeight="1">
      <c r="A1560" s="247"/>
      <c r="B1560" s="251"/>
      <c r="C1560" s="68" t="s">
        <v>2327</v>
      </c>
      <c r="D1560" s="31">
        <v>0.2</v>
      </c>
      <c r="E1560" s="69">
        <v>175.6</v>
      </c>
      <c r="F1560" s="69">
        <f t="shared" si="61"/>
        <v>35.119999999999997</v>
      </c>
      <c r="G1560" s="113">
        <v>0.05</v>
      </c>
      <c r="H1560" s="101">
        <f t="shared" si="60"/>
        <v>1.756</v>
      </c>
      <c r="I1560" s="245"/>
      <c r="J1560" s="216"/>
      <c r="K1560" s="30"/>
      <c r="L1560" s="30"/>
      <c r="M1560" s="286"/>
    </row>
    <row r="1561" spans="1:13" s="15" customFormat="1" ht="24.4" customHeight="1">
      <c r="A1561" s="247"/>
      <c r="B1561" s="251" t="s">
        <v>2607</v>
      </c>
      <c r="C1561" s="68" t="s">
        <v>2328</v>
      </c>
      <c r="D1561" s="31">
        <v>0.2</v>
      </c>
      <c r="E1561" s="69">
        <v>138.6</v>
      </c>
      <c r="F1561" s="69">
        <f t="shared" si="61"/>
        <v>27.72</v>
      </c>
      <c r="G1561" s="113">
        <v>0.05</v>
      </c>
      <c r="H1561" s="101">
        <f t="shared" si="60"/>
        <v>1.3860000000000001</v>
      </c>
      <c r="I1561" s="245"/>
      <c r="J1561" s="216"/>
      <c r="K1561" s="30"/>
      <c r="L1561" s="30"/>
      <c r="M1561" s="286"/>
    </row>
    <row r="1562" spans="1:13" s="15" customFormat="1" ht="24.4" customHeight="1">
      <c r="A1562" s="247"/>
      <c r="B1562" s="251"/>
      <c r="C1562" s="68" t="s">
        <v>2329</v>
      </c>
      <c r="D1562" s="31">
        <v>0.2</v>
      </c>
      <c r="E1562" s="69">
        <v>131.69999999999999</v>
      </c>
      <c r="F1562" s="69">
        <f t="shared" si="61"/>
        <v>26.34</v>
      </c>
      <c r="G1562" s="113">
        <v>0.05</v>
      </c>
      <c r="H1562" s="101">
        <f t="shared" si="60"/>
        <v>1.3170000000000002</v>
      </c>
      <c r="I1562" s="245"/>
      <c r="J1562" s="216"/>
      <c r="K1562" s="30"/>
      <c r="L1562" s="30"/>
      <c r="M1562" s="286"/>
    </row>
    <row r="1563" spans="1:13" s="15" customFormat="1" ht="24.4" customHeight="1">
      <c r="A1563" s="247"/>
      <c r="B1563" s="251"/>
      <c r="C1563" s="68" t="s">
        <v>2330</v>
      </c>
      <c r="D1563" s="31">
        <v>0.2</v>
      </c>
      <c r="E1563" s="69">
        <v>145.4</v>
      </c>
      <c r="F1563" s="69">
        <f t="shared" si="61"/>
        <v>29.080000000000002</v>
      </c>
      <c r="G1563" s="113">
        <v>0.05</v>
      </c>
      <c r="H1563" s="101">
        <f t="shared" si="60"/>
        <v>1.4540000000000002</v>
      </c>
      <c r="I1563" s="245"/>
      <c r="J1563" s="216"/>
      <c r="K1563" s="30"/>
      <c r="L1563" s="30"/>
      <c r="M1563" s="286"/>
    </row>
    <row r="1564" spans="1:13" s="15" customFormat="1" ht="24.4" customHeight="1">
      <c r="A1564" s="247"/>
      <c r="B1564" s="251" t="s">
        <v>3782</v>
      </c>
      <c r="C1564" s="68" t="s">
        <v>2331</v>
      </c>
      <c r="D1564" s="31">
        <v>0.2</v>
      </c>
      <c r="E1564" s="69">
        <v>370.7</v>
      </c>
      <c r="F1564" s="69">
        <f t="shared" si="61"/>
        <v>74.14</v>
      </c>
      <c r="G1564" s="113">
        <v>0.05</v>
      </c>
      <c r="H1564" s="101">
        <f t="shared" si="60"/>
        <v>3.7070000000000003</v>
      </c>
      <c r="I1564" s="245"/>
      <c r="J1564" s="216"/>
      <c r="K1564" s="30"/>
      <c r="L1564" s="30"/>
      <c r="M1564" s="286"/>
    </row>
    <row r="1565" spans="1:13" s="15" customFormat="1" ht="24.4" customHeight="1">
      <c r="A1565" s="247"/>
      <c r="B1565" s="251"/>
      <c r="C1565" s="68" t="s">
        <v>2332</v>
      </c>
      <c r="D1565" s="31">
        <v>0.2</v>
      </c>
      <c r="E1565" s="69">
        <v>370.7</v>
      </c>
      <c r="F1565" s="69">
        <f t="shared" si="61"/>
        <v>74.14</v>
      </c>
      <c r="G1565" s="113">
        <v>0.05</v>
      </c>
      <c r="H1565" s="101">
        <f t="shared" si="60"/>
        <v>3.7070000000000003</v>
      </c>
      <c r="I1565" s="245"/>
      <c r="J1565" s="216"/>
      <c r="K1565" s="30"/>
      <c r="L1565" s="30"/>
      <c r="M1565" s="286"/>
    </row>
    <row r="1566" spans="1:13" s="15" customFormat="1" ht="24.4" customHeight="1">
      <c r="A1566" s="247"/>
      <c r="B1566" s="251"/>
      <c r="C1566" s="68" t="s">
        <v>478</v>
      </c>
      <c r="D1566" s="31">
        <v>0.2</v>
      </c>
      <c r="E1566" s="69">
        <v>370.7</v>
      </c>
      <c r="F1566" s="69">
        <f t="shared" si="61"/>
        <v>74.14</v>
      </c>
      <c r="G1566" s="113">
        <v>0.05</v>
      </c>
      <c r="H1566" s="101">
        <f t="shared" si="60"/>
        <v>3.7070000000000003</v>
      </c>
      <c r="I1566" s="245"/>
      <c r="J1566" s="216"/>
      <c r="K1566" s="30"/>
      <c r="L1566" s="30"/>
      <c r="M1566" s="286"/>
    </row>
    <row r="1567" spans="1:13" s="15" customFormat="1" ht="24.4" customHeight="1">
      <c r="A1567" s="247"/>
      <c r="B1567" s="251" t="s">
        <v>3786</v>
      </c>
      <c r="C1567" s="68" t="s">
        <v>479</v>
      </c>
      <c r="D1567" s="104">
        <f t="shared" ref="D1567:D1573" si="62">1/3*1</f>
        <v>0.33333333333333331</v>
      </c>
      <c r="E1567" s="69">
        <v>193.2</v>
      </c>
      <c r="F1567" s="69">
        <f t="shared" si="61"/>
        <v>64.399999999999991</v>
      </c>
      <c r="G1567" s="113">
        <v>0.05</v>
      </c>
      <c r="H1567" s="101">
        <f t="shared" si="60"/>
        <v>3.2199999999999998</v>
      </c>
      <c r="I1567" s="245"/>
      <c r="J1567" s="216"/>
      <c r="K1567" s="30"/>
      <c r="L1567" s="30"/>
      <c r="M1567" s="286"/>
    </row>
    <row r="1568" spans="1:13" s="15" customFormat="1" ht="24.4" customHeight="1">
      <c r="A1568" s="247"/>
      <c r="B1568" s="251"/>
      <c r="C1568" s="68" t="s">
        <v>480</v>
      </c>
      <c r="D1568" s="104">
        <f t="shared" si="62"/>
        <v>0.33333333333333331</v>
      </c>
      <c r="E1568" s="69">
        <v>152.19999999999999</v>
      </c>
      <c r="F1568" s="69">
        <f t="shared" si="61"/>
        <v>50.733333333333327</v>
      </c>
      <c r="G1568" s="113">
        <v>0.05</v>
      </c>
      <c r="H1568" s="101">
        <f t="shared" si="60"/>
        <v>2.5366666666666666</v>
      </c>
      <c r="I1568" s="245"/>
      <c r="J1568" s="216"/>
      <c r="K1568" s="30"/>
      <c r="L1568" s="30"/>
      <c r="M1568" s="286"/>
    </row>
    <row r="1569" spans="1:13" s="15" customFormat="1" ht="24.4" customHeight="1">
      <c r="A1569" s="247"/>
      <c r="B1569" s="251"/>
      <c r="C1569" s="68" t="s">
        <v>481</v>
      </c>
      <c r="D1569" s="104">
        <f t="shared" si="62"/>
        <v>0.33333333333333331</v>
      </c>
      <c r="E1569" s="69">
        <v>172.7</v>
      </c>
      <c r="F1569" s="69">
        <f t="shared" si="61"/>
        <v>57.566666666666663</v>
      </c>
      <c r="G1569" s="113">
        <v>0.05</v>
      </c>
      <c r="H1569" s="101">
        <f t="shared" si="60"/>
        <v>2.8783333333333334</v>
      </c>
      <c r="I1569" s="245"/>
      <c r="J1569" s="216"/>
      <c r="K1569" s="30"/>
      <c r="L1569" s="30"/>
      <c r="M1569" s="286"/>
    </row>
    <row r="1570" spans="1:13" s="15" customFormat="1" ht="24.4" customHeight="1">
      <c r="A1570" s="247"/>
      <c r="B1570" s="251" t="s">
        <v>1221</v>
      </c>
      <c r="C1570" s="68" t="s">
        <v>482</v>
      </c>
      <c r="D1570" s="104">
        <f t="shared" si="62"/>
        <v>0.33333333333333331</v>
      </c>
      <c r="E1570" s="69">
        <v>133.19999999999999</v>
      </c>
      <c r="F1570" s="69">
        <f t="shared" si="61"/>
        <v>44.399999999999991</v>
      </c>
      <c r="G1570" s="113">
        <v>0.05</v>
      </c>
      <c r="H1570" s="101">
        <f t="shared" si="60"/>
        <v>2.2199999999999998</v>
      </c>
      <c r="I1570" s="245"/>
      <c r="J1570" s="216"/>
      <c r="K1570" s="30"/>
      <c r="L1570" s="30"/>
      <c r="M1570" s="286"/>
    </row>
    <row r="1571" spans="1:13" s="15" customFormat="1" ht="24.4" customHeight="1">
      <c r="A1571" s="247"/>
      <c r="B1571" s="251"/>
      <c r="C1571" s="68" t="s">
        <v>483</v>
      </c>
      <c r="D1571" s="104">
        <f t="shared" si="62"/>
        <v>0.33333333333333331</v>
      </c>
      <c r="E1571" s="69">
        <v>157.19999999999999</v>
      </c>
      <c r="F1571" s="69">
        <f t="shared" si="61"/>
        <v>52.399999999999991</v>
      </c>
      <c r="G1571" s="113">
        <v>0.05</v>
      </c>
      <c r="H1571" s="101">
        <f t="shared" si="60"/>
        <v>2.6199999999999997</v>
      </c>
      <c r="I1571" s="245"/>
      <c r="J1571" s="216"/>
      <c r="K1571" s="30"/>
      <c r="L1571" s="30"/>
      <c r="M1571" s="286"/>
    </row>
    <row r="1572" spans="1:13" s="15" customFormat="1" ht="24.4" customHeight="1">
      <c r="A1572" s="247"/>
      <c r="B1572" s="251"/>
      <c r="C1572" s="68" t="s">
        <v>1880</v>
      </c>
      <c r="D1572" s="104">
        <f t="shared" si="62"/>
        <v>0.33333333333333331</v>
      </c>
      <c r="E1572" s="69">
        <v>136.69999999999999</v>
      </c>
      <c r="F1572" s="69">
        <f t="shared" si="61"/>
        <v>45.566666666666663</v>
      </c>
      <c r="G1572" s="113">
        <v>0.05</v>
      </c>
      <c r="H1572" s="101">
        <f t="shared" si="60"/>
        <v>2.2783333333333333</v>
      </c>
      <c r="I1572" s="245"/>
      <c r="J1572" s="216"/>
      <c r="K1572" s="30"/>
      <c r="L1572" s="30"/>
      <c r="M1572" s="286"/>
    </row>
    <row r="1573" spans="1:13" s="15" customFormat="1" ht="24.4" customHeight="1">
      <c r="A1573" s="247"/>
      <c r="B1573" s="251"/>
      <c r="C1573" s="68" t="s">
        <v>1881</v>
      </c>
      <c r="D1573" s="104">
        <f t="shared" si="62"/>
        <v>0.33333333333333331</v>
      </c>
      <c r="E1573" s="69">
        <v>163.30000000000001</v>
      </c>
      <c r="F1573" s="69">
        <f t="shared" si="61"/>
        <v>54.433333333333337</v>
      </c>
      <c r="G1573" s="113">
        <v>0.05</v>
      </c>
      <c r="H1573" s="101">
        <f t="shared" si="60"/>
        <v>2.7216666666666671</v>
      </c>
      <c r="I1573" s="245"/>
      <c r="J1573" s="216"/>
      <c r="K1573" s="30"/>
      <c r="L1573" s="30"/>
      <c r="M1573" s="286"/>
    </row>
    <row r="1574" spans="1:13" s="15" customFormat="1" ht="24.4" customHeight="1">
      <c r="A1574" s="247"/>
      <c r="B1574" s="42" t="s">
        <v>2012</v>
      </c>
      <c r="C1574" s="68" t="s">
        <v>484</v>
      </c>
      <c r="D1574" s="31">
        <v>0.5</v>
      </c>
      <c r="E1574" s="69">
        <v>172.7</v>
      </c>
      <c r="F1574" s="69">
        <f t="shared" si="61"/>
        <v>86.35</v>
      </c>
      <c r="G1574" s="113">
        <v>0.05</v>
      </c>
      <c r="H1574" s="101">
        <f t="shared" si="60"/>
        <v>4.3174999999999999</v>
      </c>
      <c r="I1574" s="245"/>
      <c r="J1574" s="216"/>
      <c r="K1574" s="30"/>
      <c r="L1574" s="30"/>
      <c r="M1574" s="286"/>
    </row>
    <row r="1575" spans="1:13" s="15" customFormat="1" ht="24.4" customHeight="1">
      <c r="A1575" s="247"/>
      <c r="B1575" s="251" t="s">
        <v>3198</v>
      </c>
      <c r="C1575" s="68" t="s">
        <v>1875</v>
      </c>
      <c r="D1575" s="104">
        <f>1/3*1</f>
        <v>0.33333333333333331</v>
      </c>
      <c r="E1575" s="69">
        <v>131.69999999999999</v>
      </c>
      <c r="F1575" s="69">
        <f t="shared" si="61"/>
        <v>43.899999999999991</v>
      </c>
      <c r="G1575" s="113">
        <v>0.05</v>
      </c>
      <c r="H1575" s="101">
        <f t="shared" si="60"/>
        <v>2.1949999999999998</v>
      </c>
      <c r="I1575" s="245"/>
      <c r="J1575" s="216"/>
      <c r="K1575" s="30"/>
      <c r="L1575" s="30"/>
      <c r="M1575" s="286"/>
    </row>
    <row r="1576" spans="1:13" s="15" customFormat="1" ht="24.4" customHeight="1">
      <c r="A1576" s="247"/>
      <c r="B1576" s="251"/>
      <c r="C1576" s="68" t="s">
        <v>1876</v>
      </c>
      <c r="D1576" s="31">
        <v>0.5</v>
      </c>
      <c r="E1576" s="69">
        <v>96.2</v>
      </c>
      <c r="F1576" s="69">
        <f t="shared" si="61"/>
        <v>48.1</v>
      </c>
      <c r="G1576" s="113">
        <v>0.05</v>
      </c>
      <c r="H1576" s="101">
        <f t="shared" si="60"/>
        <v>2.4050000000000002</v>
      </c>
      <c r="I1576" s="245"/>
      <c r="J1576" s="216"/>
      <c r="K1576" s="30"/>
      <c r="L1576" s="30"/>
      <c r="M1576" s="286"/>
    </row>
    <row r="1577" spans="1:13" s="15" customFormat="1" ht="24.4" customHeight="1">
      <c r="A1577" s="247"/>
      <c r="B1577" s="251"/>
      <c r="C1577" s="68" t="s">
        <v>1877</v>
      </c>
      <c r="D1577" s="104">
        <f>1/3*1</f>
        <v>0.33333333333333331</v>
      </c>
      <c r="E1577" s="69">
        <v>131.69999999999999</v>
      </c>
      <c r="F1577" s="69">
        <f t="shared" si="61"/>
        <v>43.899999999999991</v>
      </c>
      <c r="G1577" s="113">
        <v>0.05</v>
      </c>
      <c r="H1577" s="101">
        <f t="shared" si="60"/>
        <v>2.1949999999999998</v>
      </c>
      <c r="I1577" s="245"/>
      <c r="J1577" s="216"/>
      <c r="K1577" s="30"/>
      <c r="L1577" s="30"/>
      <c r="M1577" s="286"/>
    </row>
    <row r="1578" spans="1:13" s="15" customFormat="1" ht="24.4" customHeight="1">
      <c r="A1578" s="247"/>
      <c r="B1578" s="251"/>
      <c r="C1578" s="68" t="s">
        <v>1878</v>
      </c>
      <c r="D1578" s="31">
        <v>0.5</v>
      </c>
      <c r="E1578" s="69">
        <v>131.69999999999999</v>
      </c>
      <c r="F1578" s="69">
        <f t="shared" si="61"/>
        <v>65.849999999999994</v>
      </c>
      <c r="G1578" s="113">
        <v>0.05</v>
      </c>
      <c r="H1578" s="101">
        <f t="shared" si="60"/>
        <v>3.2925</v>
      </c>
      <c r="I1578" s="246"/>
      <c r="J1578" s="217"/>
      <c r="K1578" s="30"/>
      <c r="L1578" s="30"/>
      <c r="M1578" s="286"/>
    </row>
    <row r="1579" spans="1:13" s="15" customFormat="1" ht="24.4" customHeight="1">
      <c r="A1579" s="247" t="s">
        <v>1</v>
      </c>
      <c r="B1579" s="251" t="s">
        <v>2612</v>
      </c>
      <c r="C1579" s="68" t="s">
        <v>1166</v>
      </c>
      <c r="D1579" s="31">
        <v>0.4</v>
      </c>
      <c r="E1579" s="69">
        <v>114.3</v>
      </c>
      <c r="F1579" s="69">
        <f t="shared" si="61"/>
        <v>45.72</v>
      </c>
      <c r="G1579" s="113">
        <v>0.05</v>
      </c>
      <c r="H1579" s="101">
        <f t="shared" si="60"/>
        <v>2.286</v>
      </c>
      <c r="I1579" s="244">
        <f>SUM(F1579:F1618)+SUM(H1579:H1618)</f>
        <v>2861.7434999999991</v>
      </c>
      <c r="J1579" s="215">
        <v>2862</v>
      </c>
      <c r="K1579" s="30"/>
      <c r="L1579" s="30"/>
      <c r="M1579" s="286"/>
    </row>
    <row r="1580" spans="1:13" s="15" customFormat="1" ht="24.4" customHeight="1">
      <c r="A1580" s="247"/>
      <c r="B1580" s="251"/>
      <c r="C1580" s="68" t="s">
        <v>2</v>
      </c>
      <c r="D1580" s="31">
        <v>0.4</v>
      </c>
      <c r="E1580" s="69">
        <v>114.3</v>
      </c>
      <c r="F1580" s="69">
        <f t="shared" si="61"/>
        <v>45.72</v>
      </c>
      <c r="G1580" s="113">
        <v>0.05</v>
      </c>
      <c r="H1580" s="101">
        <f t="shared" si="60"/>
        <v>2.286</v>
      </c>
      <c r="I1580" s="245"/>
      <c r="J1580" s="216"/>
      <c r="K1580" s="30"/>
      <c r="L1580" s="30"/>
      <c r="M1580" s="286"/>
    </row>
    <row r="1581" spans="1:13" s="15" customFormat="1" ht="24.4" customHeight="1">
      <c r="A1581" s="247"/>
      <c r="B1581" s="251"/>
      <c r="C1581" s="68" t="s">
        <v>2715</v>
      </c>
      <c r="D1581" s="31">
        <v>0.4</v>
      </c>
      <c r="E1581" s="69">
        <v>114.3</v>
      </c>
      <c r="F1581" s="69">
        <f t="shared" si="61"/>
        <v>45.72</v>
      </c>
      <c r="G1581" s="113">
        <v>0.05</v>
      </c>
      <c r="H1581" s="101">
        <f t="shared" si="60"/>
        <v>2.286</v>
      </c>
      <c r="I1581" s="245"/>
      <c r="J1581" s="216"/>
      <c r="K1581" s="30"/>
      <c r="L1581" s="30"/>
      <c r="M1581" s="286"/>
    </row>
    <row r="1582" spans="1:13" s="15" customFormat="1" ht="24.4" customHeight="1">
      <c r="A1582" s="247"/>
      <c r="B1582" s="251"/>
      <c r="C1582" s="68" t="s">
        <v>3</v>
      </c>
      <c r="D1582" s="31">
        <v>0.4</v>
      </c>
      <c r="E1582" s="69">
        <v>106.4</v>
      </c>
      <c r="F1582" s="69">
        <f t="shared" si="61"/>
        <v>42.56</v>
      </c>
      <c r="G1582" s="113">
        <v>0.05</v>
      </c>
      <c r="H1582" s="101">
        <f t="shared" si="60"/>
        <v>2.1280000000000001</v>
      </c>
      <c r="I1582" s="245"/>
      <c r="J1582" s="216"/>
      <c r="K1582" s="30"/>
      <c r="L1582" s="30"/>
      <c r="M1582" s="286"/>
    </row>
    <row r="1583" spans="1:13" s="15" customFormat="1" ht="24.4" customHeight="1">
      <c r="A1583" s="247"/>
      <c r="B1583" s="251"/>
      <c r="C1583" s="68" t="s">
        <v>4</v>
      </c>
      <c r="D1583" s="31">
        <v>0.4</v>
      </c>
      <c r="E1583" s="69">
        <v>93.2</v>
      </c>
      <c r="F1583" s="69">
        <f t="shared" si="61"/>
        <v>37.28</v>
      </c>
      <c r="G1583" s="113">
        <v>0.05</v>
      </c>
      <c r="H1583" s="101">
        <f t="shared" si="60"/>
        <v>1.8640000000000001</v>
      </c>
      <c r="I1583" s="245"/>
      <c r="J1583" s="216"/>
      <c r="K1583" s="30"/>
      <c r="L1583" s="30"/>
      <c r="M1583" s="286"/>
    </row>
    <row r="1584" spans="1:13" s="15" customFormat="1" ht="24.4" customHeight="1">
      <c r="A1584" s="247"/>
      <c r="B1584" s="251"/>
      <c r="C1584" s="68" t="s">
        <v>2314</v>
      </c>
      <c r="D1584" s="31">
        <v>0.2</v>
      </c>
      <c r="E1584" s="69">
        <v>283.10000000000002</v>
      </c>
      <c r="F1584" s="69">
        <f t="shared" si="61"/>
        <v>56.620000000000005</v>
      </c>
      <c r="G1584" s="113">
        <v>0.05</v>
      </c>
      <c r="H1584" s="101">
        <f t="shared" si="60"/>
        <v>2.8310000000000004</v>
      </c>
      <c r="I1584" s="245"/>
      <c r="J1584" s="216"/>
      <c r="K1584" s="30"/>
      <c r="L1584" s="30"/>
      <c r="M1584" s="286"/>
    </row>
    <row r="1585" spans="1:13" s="15" customFormat="1" ht="24.4" customHeight="1">
      <c r="A1585" s="247"/>
      <c r="B1585" s="251"/>
      <c r="C1585" s="68" t="s">
        <v>2762</v>
      </c>
      <c r="D1585" s="31">
        <v>0.2</v>
      </c>
      <c r="E1585" s="69">
        <v>255.7</v>
      </c>
      <c r="F1585" s="69">
        <f t="shared" si="61"/>
        <v>51.14</v>
      </c>
      <c r="G1585" s="113">
        <v>0.05</v>
      </c>
      <c r="H1585" s="101">
        <f t="shared" si="60"/>
        <v>2.5570000000000004</v>
      </c>
      <c r="I1585" s="245"/>
      <c r="J1585" s="216"/>
      <c r="K1585" s="30"/>
      <c r="L1585" s="30"/>
      <c r="M1585" s="286"/>
    </row>
    <row r="1586" spans="1:13" s="15" customFormat="1" ht="24.4" customHeight="1">
      <c r="A1586" s="247"/>
      <c r="B1586" s="251"/>
      <c r="C1586" s="68" t="s">
        <v>3781</v>
      </c>
      <c r="D1586" s="31">
        <v>0.2</v>
      </c>
      <c r="E1586" s="69">
        <v>193.4</v>
      </c>
      <c r="F1586" s="69">
        <f t="shared" si="61"/>
        <v>38.680000000000007</v>
      </c>
      <c r="G1586" s="113">
        <v>0.05</v>
      </c>
      <c r="H1586" s="101">
        <f t="shared" si="60"/>
        <v>1.9340000000000004</v>
      </c>
      <c r="I1586" s="245"/>
      <c r="J1586" s="216"/>
      <c r="K1586" s="30"/>
      <c r="L1586" s="30"/>
      <c r="M1586" s="286"/>
    </row>
    <row r="1587" spans="1:13" s="15" customFormat="1" ht="24.4" customHeight="1">
      <c r="A1587" s="247"/>
      <c r="B1587" s="251"/>
      <c r="C1587" s="68" t="s">
        <v>5</v>
      </c>
      <c r="D1587" s="31">
        <v>0.4</v>
      </c>
      <c r="E1587" s="69">
        <v>124.9</v>
      </c>
      <c r="F1587" s="69">
        <f t="shared" si="61"/>
        <v>49.960000000000008</v>
      </c>
      <c r="G1587" s="113">
        <v>0.05</v>
      </c>
      <c r="H1587" s="101">
        <f t="shared" si="60"/>
        <v>2.4980000000000007</v>
      </c>
      <c r="I1587" s="245"/>
      <c r="J1587" s="216"/>
      <c r="K1587" s="30"/>
      <c r="L1587" s="30"/>
      <c r="M1587" s="286"/>
    </row>
    <row r="1588" spans="1:13" s="15" customFormat="1" ht="24.4" customHeight="1">
      <c r="A1588" s="247"/>
      <c r="B1588" s="251"/>
      <c r="C1588" s="68" t="s">
        <v>6</v>
      </c>
      <c r="D1588" s="31">
        <v>0.2</v>
      </c>
      <c r="E1588" s="69">
        <v>298.89999999999998</v>
      </c>
      <c r="F1588" s="69">
        <f t="shared" si="61"/>
        <v>59.78</v>
      </c>
      <c r="G1588" s="113">
        <v>0.05</v>
      </c>
      <c r="H1588" s="101">
        <f t="shared" si="60"/>
        <v>2.9890000000000003</v>
      </c>
      <c r="I1588" s="245"/>
      <c r="J1588" s="216"/>
      <c r="K1588" s="30"/>
      <c r="L1588" s="30"/>
      <c r="M1588" s="286"/>
    </row>
    <row r="1589" spans="1:13" s="15" customFormat="1" ht="24.4" customHeight="1">
      <c r="A1589" s="247"/>
      <c r="B1589" s="251"/>
      <c r="C1589" s="68" t="s">
        <v>7</v>
      </c>
      <c r="D1589" s="31">
        <v>0.2</v>
      </c>
      <c r="E1589" s="69">
        <v>298.89999999999998</v>
      </c>
      <c r="F1589" s="69">
        <f t="shared" si="61"/>
        <v>59.78</v>
      </c>
      <c r="G1589" s="113">
        <v>0.05</v>
      </c>
      <c r="H1589" s="101">
        <f t="shared" si="60"/>
        <v>2.9890000000000003</v>
      </c>
      <c r="I1589" s="245"/>
      <c r="J1589" s="216"/>
      <c r="K1589" s="30"/>
      <c r="L1589" s="30"/>
      <c r="M1589" s="286"/>
    </row>
    <row r="1590" spans="1:13" s="15" customFormat="1" ht="24.4" customHeight="1">
      <c r="A1590" s="247"/>
      <c r="B1590" s="251"/>
      <c r="C1590" s="68" t="s">
        <v>2279</v>
      </c>
      <c r="D1590" s="31">
        <v>0.2</v>
      </c>
      <c r="E1590" s="69">
        <v>119.6</v>
      </c>
      <c r="F1590" s="69">
        <f t="shared" si="61"/>
        <v>23.92</v>
      </c>
      <c r="G1590" s="113">
        <v>0.05</v>
      </c>
      <c r="H1590" s="101">
        <f t="shared" si="60"/>
        <v>1.1960000000000002</v>
      </c>
      <c r="I1590" s="245"/>
      <c r="J1590" s="216"/>
      <c r="K1590" s="30"/>
      <c r="L1590" s="30"/>
      <c r="M1590" s="286"/>
    </row>
    <row r="1591" spans="1:13" s="15" customFormat="1" ht="24.4" customHeight="1">
      <c r="A1591" s="247"/>
      <c r="B1591" s="251"/>
      <c r="C1591" s="68" t="s">
        <v>8</v>
      </c>
      <c r="D1591" s="31">
        <v>0.2</v>
      </c>
      <c r="E1591" s="69">
        <v>198.7</v>
      </c>
      <c r="F1591" s="69">
        <f t="shared" si="61"/>
        <v>39.74</v>
      </c>
      <c r="G1591" s="113">
        <v>0.05</v>
      </c>
      <c r="H1591" s="101">
        <f t="shared" si="60"/>
        <v>1.9870000000000001</v>
      </c>
      <c r="I1591" s="245"/>
      <c r="J1591" s="216"/>
      <c r="K1591" s="30"/>
      <c r="L1591" s="30"/>
      <c r="M1591" s="286"/>
    </row>
    <row r="1592" spans="1:13" s="15" customFormat="1" ht="24.4" customHeight="1">
      <c r="A1592" s="247"/>
      <c r="B1592" s="251"/>
      <c r="C1592" s="68" t="s">
        <v>9</v>
      </c>
      <c r="D1592" s="31">
        <v>0.4</v>
      </c>
      <c r="E1592" s="69">
        <v>117</v>
      </c>
      <c r="F1592" s="69">
        <f t="shared" si="61"/>
        <v>46.800000000000004</v>
      </c>
      <c r="G1592" s="113">
        <v>0.05</v>
      </c>
      <c r="H1592" s="101">
        <f t="shared" si="60"/>
        <v>2.3400000000000003</v>
      </c>
      <c r="I1592" s="245"/>
      <c r="J1592" s="216"/>
      <c r="K1592" s="30"/>
      <c r="L1592" s="30"/>
      <c r="M1592" s="286"/>
    </row>
    <row r="1593" spans="1:13" s="15" customFormat="1" ht="24.4" customHeight="1">
      <c r="A1593" s="247"/>
      <c r="B1593" s="251"/>
      <c r="C1593" s="68" t="s">
        <v>10</v>
      </c>
      <c r="D1593" s="31">
        <v>0.4</v>
      </c>
      <c r="E1593" s="69">
        <v>148.6</v>
      </c>
      <c r="F1593" s="69">
        <f t="shared" si="61"/>
        <v>59.44</v>
      </c>
      <c r="G1593" s="113">
        <v>0.05</v>
      </c>
      <c r="H1593" s="101">
        <f t="shared" si="60"/>
        <v>2.972</v>
      </c>
      <c r="I1593" s="245"/>
      <c r="J1593" s="216"/>
      <c r="K1593" s="30"/>
      <c r="L1593" s="30"/>
      <c r="M1593" s="286"/>
    </row>
    <row r="1594" spans="1:13" s="15" customFormat="1" ht="24.4" customHeight="1">
      <c r="A1594" s="247"/>
      <c r="B1594" s="251"/>
      <c r="C1594" s="29" t="s">
        <v>11</v>
      </c>
      <c r="D1594" s="31">
        <v>0.4</v>
      </c>
      <c r="E1594" s="69">
        <v>119.6</v>
      </c>
      <c r="F1594" s="69">
        <f t="shared" si="61"/>
        <v>47.84</v>
      </c>
      <c r="G1594" s="113">
        <v>0.05</v>
      </c>
      <c r="H1594" s="101">
        <f t="shared" si="60"/>
        <v>2.3920000000000003</v>
      </c>
      <c r="I1594" s="245"/>
      <c r="J1594" s="216"/>
      <c r="K1594" s="30"/>
      <c r="L1594" s="30"/>
      <c r="M1594" s="286"/>
    </row>
    <row r="1595" spans="1:13" s="15" customFormat="1" ht="24.4" customHeight="1">
      <c r="A1595" s="247"/>
      <c r="B1595" s="251"/>
      <c r="C1595" s="68" t="s">
        <v>3357</v>
      </c>
      <c r="D1595" s="31">
        <v>0.2</v>
      </c>
      <c r="E1595" s="69">
        <v>151.19999999999999</v>
      </c>
      <c r="F1595" s="69">
        <f t="shared" si="61"/>
        <v>30.24</v>
      </c>
      <c r="G1595" s="113">
        <v>0.05</v>
      </c>
      <c r="H1595" s="101">
        <f t="shared" si="60"/>
        <v>1.512</v>
      </c>
      <c r="I1595" s="245"/>
      <c r="J1595" s="216"/>
      <c r="K1595" s="30"/>
      <c r="L1595" s="30"/>
      <c r="M1595" s="286"/>
    </row>
    <row r="1596" spans="1:13" s="15" customFormat="1" ht="24.4" customHeight="1">
      <c r="A1596" s="247"/>
      <c r="B1596" s="251"/>
      <c r="C1596" s="68" t="s">
        <v>2713</v>
      </c>
      <c r="D1596" s="31">
        <v>0.2</v>
      </c>
      <c r="E1596" s="69">
        <v>140.69999999999999</v>
      </c>
      <c r="F1596" s="69">
        <f t="shared" si="61"/>
        <v>28.14</v>
      </c>
      <c r="G1596" s="113">
        <v>0.05</v>
      </c>
      <c r="H1596" s="101">
        <f t="shared" si="60"/>
        <v>1.407</v>
      </c>
      <c r="I1596" s="245"/>
      <c r="J1596" s="216"/>
      <c r="K1596" s="30"/>
      <c r="L1596" s="30"/>
      <c r="M1596" s="286"/>
    </row>
    <row r="1597" spans="1:13" s="15" customFormat="1" ht="24.4" customHeight="1">
      <c r="A1597" s="247"/>
      <c r="B1597" s="251"/>
      <c r="C1597" s="68" t="s">
        <v>2045</v>
      </c>
      <c r="D1597" s="31">
        <v>0.2</v>
      </c>
      <c r="E1597" s="69">
        <v>140.69999999999999</v>
      </c>
      <c r="F1597" s="69">
        <f t="shared" si="61"/>
        <v>28.14</v>
      </c>
      <c r="G1597" s="113">
        <v>0.05</v>
      </c>
      <c r="H1597" s="101">
        <f t="shared" si="60"/>
        <v>1.407</v>
      </c>
      <c r="I1597" s="245"/>
      <c r="J1597" s="216"/>
      <c r="K1597" s="30"/>
      <c r="L1597" s="30"/>
      <c r="M1597" s="286"/>
    </row>
    <row r="1598" spans="1:13" s="15" customFormat="1" ht="24.4" customHeight="1">
      <c r="A1598" s="247"/>
      <c r="B1598" s="251"/>
      <c r="C1598" s="68" t="s">
        <v>3358</v>
      </c>
      <c r="D1598" s="31">
        <v>0.2</v>
      </c>
      <c r="E1598" s="69">
        <v>146</v>
      </c>
      <c r="F1598" s="69">
        <f t="shared" si="61"/>
        <v>29.200000000000003</v>
      </c>
      <c r="G1598" s="113">
        <v>0.05</v>
      </c>
      <c r="H1598" s="101">
        <f t="shared" si="60"/>
        <v>1.4600000000000002</v>
      </c>
      <c r="I1598" s="245"/>
      <c r="J1598" s="216"/>
      <c r="K1598" s="30"/>
      <c r="L1598" s="30"/>
      <c r="M1598" s="286"/>
    </row>
    <row r="1599" spans="1:13" s="15" customFormat="1" ht="24.4" customHeight="1">
      <c r="A1599" s="247"/>
      <c r="B1599" s="251"/>
      <c r="C1599" s="29" t="s">
        <v>3359</v>
      </c>
      <c r="D1599" s="31">
        <v>0.4</v>
      </c>
      <c r="E1599" s="69">
        <v>140.69999999999999</v>
      </c>
      <c r="F1599" s="69">
        <f t="shared" si="61"/>
        <v>56.28</v>
      </c>
      <c r="G1599" s="113">
        <v>0.05</v>
      </c>
      <c r="H1599" s="101">
        <f t="shared" ref="H1599:H1666" si="63">F1599*G1599</f>
        <v>2.8140000000000001</v>
      </c>
      <c r="I1599" s="245"/>
      <c r="J1599" s="216"/>
      <c r="K1599" s="30"/>
      <c r="L1599" s="30"/>
      <c r="M1599" s="286"/>
    </row>
    <row r="1600" spans="1:13" s="15" customFormat="1" ht="24.4" customHeight="1">
      <c r="A1600" s="247"/>
      <c r="B1600" s="251"/>
      <c r="C1600" s="68" t="s">
        <v>3374</v>
      </c>
      <c r="D1600" s="31">
        <v>0.4</v>
      </c>
      <c r="E1600" s="69">
        <v>140.69999999999999</v>
      </c>
      <c r="F1600" s="69">
        <f t="shared" si="61"/>
        <v>56.28</v>
      </c>
      <c r="G1600" s="113">
        <v>0.05</v>
      </c>
      <c r="H1600" s="101">
        <f t="shared" si="63"/>
        <v>2.8140000000000001</v>
      </c>
      <c r="I1600" s="245"/>
      <c r="J1600" s="216"/>
      <c r="K1600" s="30"/>
      <c r="L1600" s="30"/>
      <c r="M1600" s="286"/>
    </row>
    <row r="1601" spans="1:13" s="15" customFormat="1" ht="24.4" customHeight="1">
      <c r="A1601" s="247"/>
      <c r="B1601" s="251"/>
      <c r="C1601" s="68" t="s">
        <v>3360</v>
      </c>
      <c r="D1601" s="31">
        <v>0.4</v>
      </c>
      <c r="E1601" s="69">
        <v>140.69999999999999</v>
      </c>
      <c r="F1601" s="69">
        <f t="shared" si="61"/>
        <v>56.28</v>
      </c>
      <c r="G1601" s="113">
        <v>0.05</v>
      </c>
      <c r="H1601" s="101">
        <f t="shared" si="63"/>
        <v>2.8140000000000001</v>
      </c>
      <c r="I1601" s="245"/>
      <c r="J1601" s="216"/>
      <c r="K1601" s="30"/>
      <c r="L1601" s="30"/>
      <c r="M1601" s="286"/>
    </row>
    <row r="1602" spans="1:13" s="15" customFormat="1" ht="24.4" customHeight="1">
      <c r="A1602" s="247"/>
      <c r="B1602" s="251" t="s">
        <v>686</v>
      </c>
      <c r="C1602" s="68" t="s">
        <v>3361</v>
      </c>
      <c r="D1602" s="104">
        <f>1/3*1</f>
        <v>0.33333333333333331</v>
      </c>
      <c r="E1602" s="69">
        <v>103.1</v>
      </c>
      <c r="F1602" s="69">
        <f t="shared" si="61"/>
        <v>34.36666666666666</v>
      </c>
      <c r="G1602" s="113">
        <v>0.05</v>
      </c>
      <c r="H1602" s="101">
        <f t="shared" si="63"/>
        <v>1.718333333333333</v>
      </c>
      <c r="I1602" s="245"/>
      <c r="J1602" s="216"/>
      <c r="K1602" s="30"/>
      <c r="L1602" s="30"/>
      <c r="M1602" s="286"/>
    </row>
    <row r="1603" spans="1:13" s="15" customFormat="1" ht="24.4" customHeight="1">
      <c r="A1603" s="247"/>
      <c r="B1603" s="251"/>
      <c r="C1603" s="68" t="s">
        <v>3362</v>
      </c>
      <c r="D1603" s="104">
        <f>1/3*1</f>
        <v>0.33333333333333331</v>
      </c>
      <c r="E1603" s="69">
        <v>111.3</v>
      </c>
      <c r="F1603" s="69">
        <f t="shared" si="61"/>
        <v>37.099999999999994</v>
      </c>
      <c r="G1603" s="113">
        <v>0.05</v>
      </c>
      <c r="H1603" s="101">
        <f t="shared" si="63"/>
        <v>1.8549999999999998</v>
      </c>
      <c r="I1603" s="245"/>
      <c r="J1603" s="216"/>
      <c r="K1603" s="30"/>
      <c r="L1603" s="30"/>
      <c r="M1603" s="286"/>
    </row>
    <row r="1604" spans="1:13" s="15" customFormat="1" ht="24.4" customHeight="1">
      <c r="A1604" s="247"/>
      <c r="B1604" s="233" t="s">
        <v>3786</v>
      </c>
      <c r="C1604" s="68" t="s">
        <v>3363</v>
      </c>
      <c r="D1604" s="31">
        <v>0.5</v>
      </c>
      <c r="E1604" s="69">
        <v>301.39999999999998</v>
      </c>
      <c r="F1604" s="69">
        <f t="shared" si="61"/>
        <v>150.69999999999999</v>
      </c>
      <c r="G1604" s="113">
        <v>0.05</v>
      </c>
      <c r="H1604" s="101">
        <f t="shared" si="63"/>
        <v>7.5350000000000001</v>
      </c>
      <c r="I1604" s="245"/>
      <c r="J1604" s="216"/>
      <c r="K1604" s="30"/>
      <c r="L1604" s="30"/>
      <c r="M1604" s="286"/>
    </row>
    <row r="1605" spans="1:13" s="16" customFormat="1" ht="24.4" customHeight="1">
      <c r="A1605" s="247"/>
      <c r="B1605" s="233"/>
      <c r="C1605" s="68" t="s">
        <v>3364</v>
      </c>
      <c r="D1605" s="31">
        <v>0.5</v>
      </c>
      <c r="E1605" s="69">
        <v>281.89999999999998</v>
      </c>
      <c r="F1605" s="69">
        <f t="shared" si="61"/>
        <v>140.94999999999999</v>
      </c>
      <c r="G1605" s="113">
        <v>0.05</v>
      </c>
      <c r="H1605" s="101">
        <f t="shared" si="63"/>
        <v>7.0474999999999994</v>
      </c>
      <c r="I1605" s="245"/>
      <c r="J1605" s="216"/>
      <c r="K1605" s="30"/>
      <c r="L1605" s="30"/>
      <c r="M1605" s="286"/>
    </row>
    <row r="1606" spans="1:13" ht="24.4" customHeight="1">
      <c r="A1606" s="247"/>
      <c r="B1606" s="233"/>
      <c r="C1606" s="68" t="s">
        <v>2234</v>
      </c>
      <c r="D1606" s="31">
        <v>0.5</v>
      </c>
      <c r="E1606" s="69">
        <v>241</v>
      </c>
      <c r="F1606" s="69">
        <f t="shared" si="61"/>
        <v>120.5</v>
      </c>
      <c r="G1606" s="113">
        <v>0.05</v>
      </c>
      <c r="H1606" s="101">
        <f t="shared" si="63"/>
        <v>6.0250000000000004</v>
      </c>
      <c r="I1606" s="245"/>
      <c r="J1606" s="216"/>
      <c r="K1606" s="30"/>
      <c r="L1606" s="30"/>
      <c r="M1606" s="286"/>
    </row>
    <row r="1607" spans="1:13" ht="24.4" customHeight="1">
      <c r="A1607" s="247"/>
      <c r="B1607" s="218" t="s">
        <v>1754</v>
      </c>
      <c r="C1607" s="102" t="s">
        <v>3036</v>
      </c>
      <c r="D1607" s="104">
        <f>1/3*1</f>
        <v>0.33333333333333331</v>
      </c>
      <c r="E1607" s="69">
        <v>275.10000000000002</v>
      </c>
      <c r="F1607" s="69">
        <f t="shared" si="61"/>
        <v>91.7</v>
      </c>
      <c r="G1607" s="113">
        <v>0.05</v>
      </c>
      <c r="H1607" s="101">
        <f t="shared" si="63"/>
        <v>4.585</v>
      </c>
      <c r="I1607" s="245"/>
      <c r="J1607" s="216"/>
      <c r="K1607" s="30"/>
      <c r="L1607" s="30"/>
      <c r="M1607" s="286"/>
    </row>
    <row r="1608" spans="1:13" ht="24.4" customHeight="1">
      <c r="A1608" s="247"/>
      <c r="B1608" s="219"/>
      <c r="C1608" s="102" t="s">
        <v>764</v>
      </c>
      <c r="D1608" s="104">
        <f>1/3*1</f>
        <v>0.33333333333333331</v>
      </c>
      <c r="E1608" s="69">
        <v>275.10000000000002</v>
      </c>
      <c r="F1608" s="69">
        <f t="shared" si="61"/>
        <v>91.7</v>
      </c>
      <c r="G1608" s="113">
        <v>0.05</v>
      </c>
      <c r="H1608" s="101">
        <f t="shared" si="63"/>
        <v>4.585</v>
      </c>
      <c r="I1608" s="245"/>
      <c r="J1608" s="216"/>
      <c r="K1608" s="30"/>
      <c r="L1608" s="30"/>
      <c r="M1608" s="286"/>
    </row>
    <row r="1609" spans="1:13" ht="24.4" customHeight="1">
      <c r="A1609" s="247"/>
      <c r="B1609" s="219"/>
      <c r="C1609" s="68" t="s">
        <v>3365</v>
      </c>
      <c r="D1609" s="104">
        <f>1/3*1</f>
        <v>0.33333333333333331</v>
      </c>
      <c r="E1609" s="69">
        <v>418.5</v>
      </c>
      <c r="F1609" s="69">
        <f t="shared" si="61"/>
        <v>139.5</v>
      </c>
      <c r="G1609" s="113">
        <v>0.05</v>
      </c>
      <c r="H1609" s="101">
        <f t="shared" si="63"/>
        <v>6.9750000000000005</v>
      </c>
      <c r="I1609" s="245"/>
      <c r="J1609" s="216"/>
      <c r="K1609" s="30"/>
      <c r="L1609" s="30"/>
      <c r="M1609" s="286"/>
    </row>
    <row r="1610" spans="1:13" ht="24.4" customHeight="1">
      <c r="A1610" s="247"/>
      <c r="B1610" s="220"/>
      <c r="C1610" s="68" t="s">
        <v>2228</v>
      </c>
      <c r="D1610" s="104">
        <f>1/3*1</f>
        <v>0.33333333333333331</v>
      </c>
      <c r="E1610" s="69">
        <v>418.5</v>
      </c>
      <c r="F1610" s="69">
        <f t="shared" si="61"/>
        <v>139.5</v>
      </c>
      <c r="G1610" s="113">
        <v>0.05</v>
      </c>
      <c r="H1610" s="101">
        <f t="shared" si="63"/>
        <v>6.9750000000000005</v>
      </c>
      <c r="I1610" s="245"/>
      <c r="J1610" s="216"/>
      <c r="K1610" s="30"/>
      <c r="L1610" s="30"/>
      <c r="M1610" s="286"/>
    </row>
    <row r="1611" spans="1:13" ht="24.4" customHeight="1">
      <c r="A1611" s="247"/>
      <c r="B1611" s="50" t="s">
        <v>3782</v>
      </c>
      <c r="C1611" s="68" t="s">
        <v>2229</v>
      </c>
      <c r="D1611" s="31">
        <v>0.2</v>
      </c>
      <c r="E1611" s="69">
        <v>623.29999999999995</v>
      </c>
      <c r="F1611" s="69">
        <f t="shared" si="61"/>
        <v>124.66</v>
      </c>
      <c r="G1611" s="113">
        <v>0.05</v>
      </c>
      <c r="H1611" s="101">
        <f t="shared" si="63"/>
        <v>6.2330000000000005</v>
      </c>
      <c r="I1611" s="245"/>
      <c r="J1611" s="216"/>
      <c r="K1611" s="30"/>
      <c r="L1611" s="30"/>
      <c r="M1611" s="286"/>
    </row>
    <row r="1612" spans="1:13" ht="24.4" customHeight="1">
      <c r="A1612" s="247"/>
      <c r="B1612" s="50" t="s">
        <v>2012</v>
      </c>
      <c r="C1612" s="68" t="s">
        <v>2230</v>
      </c>
      <c r="D1612" s="31">
        <v>1</v>
      </c>
      <c r="E1612" s="69">
        <v>200</v>
      </c>
      <c r="F1612" s="69">
        <f t="shared" si="61"/>
        <v>200</v>
      </c>
      <c r="G1612" s="113">
        <v>0.05</v>
      </c>
      <c r="H1612" s="101">
        <f t="shared" si="63"/>
        <v>10</v>
      </c>
      <c r="I1612" s="245"/>
      <c r="J1612" s="216"/>
      <c r="K1612" s="30"/>
      <c r="L1612" s="30"/>
      <c r="M1612" s="286"/>
    </row>
    <row r="1613" spans="1:13" ht="24.4" customHeight="1">
      <c r="A1613" s="247"/>
      <c r="B1613" s="233" t="s">
        <v>2235</v>
      </c>
      <c r="C1613" s="68" t="s">
        <v>2231</v>
      </c>
      <c r="D1613" s="31">
        <v>0.5</v>
      </c>
      <c r="E1613" s="69">
        <v>164.9</v>
      </c>
      <c r="F1613" s="69">
        <f t="shared" si="61"/>
        <v>82.45</v>
      </c>
      <c r="G1613" s="113">
        <v>0.05</v>
      </c>
      <c r="H1613" s="101">
        <f t="shared" si="63"/>
        <v>4.1225000000000005</v>
      </c>
      <c r="I1613" s="245"/>
      <c r="J1613" s="216"/>
      <c r="K1613" s="30"/>
      <c r="L1613" s="30"/>
      <c r="M1613" s="286"/>
    </row>
    <row r="1614" spans="1:13" ht="24.4" customHeight="1">
      <c r="A1614" s="247"/>
      <c r="B1614" s="233"/>
      <c r="C1614" s="68" t="s">
        <v>2232</v>
      </c>
      <c r="D1614" s="31">
        <v>0.5</v>
      </c>
      <c r="E1614" s="69">
        <v>131.69999999999999</v>
      </c>
      <c r="F1614" s="69">
        <f t="shared" si="61"/>
        <v>65.849999999999994</v>
      </c>
      <c r="G1614" s="113">
        <v>0.05</v>
      </c>
      <c r="H1614" s="101">
        <f t="shared" si="63"/>
        <v>3.2925</v>
      </c>
      <c r="I1614" s="245"/>
      <c r="J1614" s="216"/>
      <c r="K1614" s="30"/>
      <c r="L1614" s="30"/>
      <c r="M1614" s="286"/>
    </row>
    <row r="1615" spans="1:13" ht="24.4" customHeight="1">
      <c r="A1615" s="247"/>
      <c r="B1615" s="218" t="s">
        <v>3198</v>
      </c>
      <c r="C1615" s="102" t="s">
        <v>3034</v>
      </c>
      <c r="D1615" s="104">
        <f>1/3*1</f>
        <v>0.33333333333333331</v>
      </c>
      <c r="E1615" s="69">
        <v>131.69999999999999</v>
      </c>
      <c r="F1615" s="69">
        <f t="shared" si="61"/>
        <v>43.899999999999991</v>
      </c>
      <c r="G1615" s="113">
        <v>0.05</v>
      </c>
      <c r="H1615" s="101">
        <f t="shared" si="63"/>
        <v>2.1949999999999998</v>
      </c>
      <c r="I1615" s="245"/>
      <c r="J1615" s="216"/>
      <c r="K1615" s="30"/>
      <c r="L1615" s="30"/>
      <c r="M1615" s="286"/>
    </row>
    <row r="1616" spans="1:13" ht="24.4" customHeight="1">
      <c r="A1616" s="247"/>
      <c r="B1616" s="219"/>
      <c r="C1616" s="102" t="s">
        <v>3035</v>
      </c>
      <c r="D1616" s="104">
        <f>1/3*1</f>
        <v>0.33333333333333331</v>
      </c>
      <c r="E1616" s="69">
        <v>172.7</v>
      </c>
      <c r="F1616" s="69">
        <f t="shared" si="61"/>
        <v>57.566666666666663</v>
      </c>
      <c r="G1616" s="113">
        <v>0.05</v>
      </c>
      <c r="H1616" s="101">
        <f t="shared" si="63"/>
        <v>2.8783333333333334</v>
      </c>
      <c r="I1616" s="245"/>
      <c r="J1616" s="216"/>
      <c r="K1616" s="30"/>
      <c r="L1616" s="30"/>
      <c r="M1616" s="286"/>
    </row>
    <row r="1617" spans="1:13" ht="24.4" customHeight="1">
      <c r="A1617" s="247"/>
      <c r="B1617" s="219"/>
      <c r="C1617" s="68" t="s">
        <v>2236</v>
      </c>
      <c r="D1617" s="31">
        <v>1</v>
      </c>
      <c r="E1617" s="69">
        <v>77.099999999999994</v>
      </c>
      <c r="F1617" s="69">
        <f t="shared" si="61"/>
        <v>77.099999999999994</v>
      </c>
      <c r="G1617" s="113">
        <v>0.05</v>
      </c>
      <c r="H1617" s="101">
        <f t="shared" si="63"/>
        <v>3.855</v>
      </c>
      <c r="I1617" s="245"/>
      <c r="J1617" s="216"/>
      <c r="K1617" s="30"/>
      <c r="L1617" s="30"/>
      <c r="M1617" s="286"/>
    </row>
    <row r="1618" spans="1:13" ht="24.4" customHeight="1">
      <c r="A1618" s="247"/>
      <c r="B1618" s="220"/>
      <c r="C1618" s="68" t="s">
        <v>2233</v>
      </c>
      <c r="D1618" s="104">
        <f>1/3*1</f>
        <v>0.33333333333333331</v>
      </c>
      <c r="E1618" s="69">
        <v>278</v>
      </c>
      <c r="F1618" s="69">
        <f t="shared" si="61"/>
        <v>92.666666666666657</v>
      </c>
      <c r="G1618" s="113">
        <v>0.05</v>
      </c>
      <c r="H1618" s="101">
        <f t="shared" si="63"/>
        <v>4.6333333333333329</v>
      </c>
      <c r="I1618" s="246"/>
      <c r="J1618" s="217"/>
      <c r="K1618" s="30"/>
      <c r="L1618" s="30"/>
      <c r="M1618" s="286"/>
    </row>
    <row r="1619" spans="1:13" ht="24.4" customHeight="1">
      <c r="A1619" s="247" t="s">
        <v>2237</v>
      </c>
      <c r="B1619" s="233" t="s">
        <v>2612</v>
      </c>
      <c r="C1619" s="68" t="s">
        <v>2238</v>
      </c>
      <c r="D1619" s="31">
        <v>0.2</v>
      </c>
      <c r="E1619" s="69">
        <v>114.3</v>
      </c>
      <c r="F1619" s="69">
        <f t="shared" si="61"/>
        <v>22.86</v>
      </c>
      <c r="G1619" s="113">
        <v>0.05</v>
      </c>
      <c r="H1619" s="101">
        <f t="shared" si="63"/>
        <v>1.143</v>
      </c>
      <c r="I1619" s="200">
        <f>SUM(F1619:F1658)+SUM(H1619:H1658)</f>
        <v>1982.4735000000005</v>
      </c>
      <c r="J1619" s="215">
        <v>2104</v>
      </c>
      <c r="K1619" s="30"/>
      <c r="L1619" s="30"/>
      <c r="M1619" s="286"/>
    </row>
    <row r="1620" spans="1:13" ht="24.4" customHeight="1">
      <c r="A1620" s="247"/>
      <c r="B1620" s="233"/>
      <c r="C1620" s="68" t="s">
        <v>2239</v>
      </c>
      <c r="D1620" s="31">
        <v>0.2</v>
      </c>
      <c r="E1620" s="69">
        <v>272.60000000000002</v>
      </c>
      <c r="F1620" s="69">
        <f t="shared" ref="F1620:F1692" si="64">SUM(D1620*E1620)</f>
        <v>54.52000000000001</v>
      </c>
      <c r="G1620" s="113">
        <v>0.05</v>
      </c>
      <c r="H1620" s="101">
        <f t="shared" si="63"/>
        <v>2.7260000000000009</v>
      </c>
      <c r="I1620" s="206"/>
      <c r="J1620" s="216"/>
      <c r="K1620" s="30"/>
      <c r="L1620" s="30"/>
      <c r="M1620" s="286"/>
    </row>
    <row r="1621" spans="1:13" ht="24.4" customHeight="1">
      <c r="A1621" s="247"/>
      <c r="B1621" s="233"/>
      <c r="C1621" s="68" t="s">
        <v>2240</v>
      </c>
      <c r="D1621" s="31">
        <v>0.2</v>
      </c>
      <c r="E1621" s="69">
        <v>124.9</v>
      </c>
      <c r="F1621" s="69">
        <f t="shared" si="64"/>
        <v>24.980000000000004</v>
      </c>
      <c r="G1621" s="113">
        <v>0.05</v>
      </c>
      <c r="H1621" s="101">
        <f t="shared" si="63"/>
        <v>1.2490000000000003</v>
      </c>
      <c r="I1621" s="206"/>
      <c r="J1621" s="216"/>
      <c r="K1621" s="30"/>
      <c r="L1621" s="30"/>
      <c r="M1621" s="286"/>
    </row>
    <row r="1622" spans="1:13" ht="24.4" customHeight="1">
      <c r="A1622" s="247"/>
      <c r="B1622" s="233"/>
      <c r="C1622" s="68" t="s">
        <v>2241</v>
      </c>
      <c r="D1622" s="31">
        <v>0.2</v>
      </c>
      <c r="E1622" s="69">
        <v>124.9</v>
      </c>
      <c r="F1622" s="69">
        <f t="shared" si="64"/>
        <v>24.980000000000004</v>
      </c>
      <c r="G1622" s="113">
        <v>0.05</v>
      </c>
      <c r="H1622" s="101">
        <f t="shared" si="63"/>
        <v>1.2490000000000003</v>
      </c>
      <c r="I1622" s="206"/>
      <c r="J1622" s="216"/>
      <c r="K1622" s="30"/>
      <c r="L1622" s="30"/>
      <c r="M1622" s="286"/>
    </row>
    <row r="1623" spans="1:13" ht="24.4" customHeight="1">
      <c r="A1623" s="247"/>
      <c r="B1623" s="233"/>
      <c r="C1623" s="68" t="s">
        <v>2254</v>
      </c>
      <c r="D1623" s="31">
        <v>0.2</v>
      </c>
      <c r="E1623" s="69">
        <v>204</v>
      </c>
      <c r="F1623" s="69">
        <f t="shared" si="64"/>
        <v>40.800000000000004</v>
      </c>
      <c r="G1623" s="113">
        <v>0.05</v>
      </c>
      <c r="H1623" s="101">
        <f t="shared" si="63"/>
        <v>2.0400000000000005</v>
      </c>
      <c r="I1623" s="206"/>
      <c r="J1623" s="216"/>
      <c r="K1623" s="30"/>
      <c r="L1623" s="30"/>
      <c r="M1623" s="286"/>
    </row>
    <row r="1624" spans="1:13" ht="24.4" customHeight="1">
      <c r="A1624" s="247"/>
      <c r="B1624" s="233"/>
      <c r="C1624" s="68" t="s">
        <v>516</v>
      </c>
      <c r="D1624" s="31">
        <v>0.2</v>
      </c>
      <c r="E1624" s="69">
        <v>209.3</v>
      </c>
      <c r="F1624" s="69">
        <f t="shared" si="64"/>
        <v>41.860000000000007</v>
      </c>
      <c r="G1624" s="113">
        <v>0.05</v>
      </c>
      <c r="H1624" s="101">
        <f t="shared" si="63"/>
        <v>2.0930000000000004</v>
      </c>
      <c r="I1624" s="206"/>
      <c r="J1624" s="216"/>
      <c r="K1624" s="30"/>
      <c r="L1624" s="30"/>
      <c r="M1624" s="286"/>
    </row>
    <row r="1625" spans="1:13" ht="24.4" customHeight="1">
      <c r="A1625" s="247"/>
      <c r="B1625" s="233"/>
      <c r="C1625" s="68" t="s">
        <v>517</v>
      </c>
      <c r="D1625" s="31">
        <v>0.2</v>
      </c>
      <c r="E1625" s="69">
        <v>188.2</v>
      </c>
      <c r="F1625" s="69">
        <f t="shared" si="64"/>
        <v>37.64</v>
      </c>
      <c r="G1625" s="113">
        <v>0.05</v>
      </c>
      <c r="H1625" s="101">
        <f t="shared" si="63"/>
        <v>1.8820000000000001</v>
      </c>
      <c r="I1625" s="206"/>
      <c r="J1625" s="216"/>
      <c r="K1625" s="30"/>
      <c r="L1625" s="30"/>
      <c r="M1625" s="286"/>
    </row>
    <row r="1626" spans="1:13" ht="24.4" customHeight="1">
      <c r="A1626" s="247"/>
      <c r="B1626" s="233"/>
      <c r="C1626" s="68" t="s">
        <v>518</v>
      </c>
      <c r="D1626" s="31">
        <v>0.2</v>
      </c>
      <c r="E1626" s="69">
        <v>193.4</v>
      </c>
      <c r="F1626" s="69">
        <f t="shared" si="64"/>
        <v>38.680000000000007</v>
      </c>
      <c r="G1626" s="113">
        <v>0.05</v>
      </c>
      <c r="H1626" s="101">
        <f t="shared" si="63"/>
        <v>1.9340000000000004</v>
      </c>
      <c r="I1626" s="206"/>
      <c r="J1626" s="216"/>
      <c r="K1626" s="30"/>
      <c r="L1626" s="30"/>
      <c r="M1626" s="286"/>
    </row>
    <row r="1627" spans="1:13" ht="24.4" customHeight="1">
      <c r="A1627" s="247"/>
      <c r="B1627" s="233"/>
      <c r="C1627" s="29" t="s">
        <v>519</v>
      </c>
      <c r="D1627" s="31">
        <v>0.2</v>
      </c>
      <c r="E1627" s="69">
        <v>119.6</v>
      </c>
      <c r="F1627" s="69">
        <f t="shared" si="64"/>
        <v>23.92</v>
      </c>
      <c r="G1627" s="113">
        <v>0.05</v>
      </c>
      <c r="H1627" s="101">
        <f t="shared" si="63"/>
        <v>1.1960000000000002</v>
      </c>
      <c r="I1627" s="206"/>
      <c r="J1627" s="216"/>
      <c r="K1627" s="30"/>
      <c r="L1627" s="30"/>
      <c r="M1627" s="286"/>
    </row>
    <row r="1628" spans="1:13" ht="24.4" customHeight="1">
      <c r="A1628" s="247"/>
      <c r="B1628" s="233"/>
      <c r="C1628" s="68" t="s">
        <v>520</v>
      </c>
      <c r="D1628" s="31">
        <v>0.2</v>
      </c>
      <c r="E1628" s="69">
        <v>140.69999999999999</v>
      </c>
      <c r="F1628" s="69">
        <f t="shared" si="64"/>
        <v>28.14</v>
      </c>
      <c r="G1628" s="113">
        <v>0.05</v>
      </c>
      <c r="H1628" s="101">
        <f t="shared" si="63"/>
        <v>1.407</v>
      </c>
      <c r="I1628" s="206"/>
      <c r="J1628" s="216"/>
      <c r="K1628" s="30"/>
      <c r="L1628" s="30"/>
      <c r="M1628" s="286"/>
    </row>
    <row r="1629" spans="1:13" ht="24.4" customHeight="1">
      <c r="A1629" s="247"/>
      <c r="B1629" s="233"/>
      <c r="C1629" s="29" t="s">
        <v>521</v>
      </c>
      <c r="D1629" s="31">
        <v>0.2</v>
      </c>
      <c r="E1629" s="69">
        <v>140.69999999999999</v>
      </c>
      <c r="F1629" s="69">
        <f t="shared" si="64"/>
        <v>28.14</v>
      </c>
      <c r="G1629" s="113">
        <v>0.05</v>
      </c>
      <c r="H1629" s="101">
        <f t="shared" si="63"/>
        <v>1.407</v>
      </c>
      <c r="I1629" s="206"/>
      <c r="J1629" s="216"/>
      <c r="K1629" s="30"/>
      <c r="L1629" s="30"/>
      <c r="M1629" s="286"/>
    </row>
    <row r="1630" spans="1:13" ht="24.4" customHeight="1">
      <c r="A1630" s="247"/>
      <c r="B1630" s="233"/>
      <c r="C1630" s="68" t="s">
        <v>1472</v>
      </c>
      <c r="D1630" s="31">
        <v>0.4</v>
      </c>
      <c r="E1630" s="69">
        <v>140.69999999999999</v>
      </c>
      <c r="F1630" s="69">
        <f t="shared" si="64"/>
        <v>56.28</v>
      </c>
      <c r="G1630" s="113">
        <v>0.05</v>
      </c>
      <c r="H1630" s="101">
        <f t="shared" si="63"/>
        <v>2.8140000000000001</v>
      </c>
      <c r="I1630" s="206"/>
      <c r="J1630" s="216"/>
      <c r="K1630" s="30"/>
      <c r="L1630" s="30"/>
      <c r="M1630" s="286"/>
    </row>
    <row r="1631" spans="1:13" ht="24.4" customHeight="1">
      <c r="A1631" s="247"/>
      <c r="B1631" s="233"/>
      <c r="C1631" s="68" t="s">
        <v>1473</v>
      </c>
      <c r="D1631" s="31">
        <v>0.2</v>
      </c>
      <c r="E1631" s="69">
        <v>140.69999999999999</v>
      </c>
      <c r="F1631" s="69">
        <f t="shared" si="64"/>
        <v>28.14</v>
      </c>
      <c r="G1631" s="113">
        <v>0.05</v>
      </c>
      <c r="H1631" s="101">
        <f t="shared" si="63"/>
        <v>1.407</v>
      </c>
      <c r="I1631" s="206"/>
      <c r="J1631" s="216"/>
      <c r="K1631" s="30"/>
      <c r="L1631" s="30"/>
      <c r="M1631" s="286"/>
    </row>
    <row r="1632" spans="1:13" ht="24.4" customHeight="1">
      <c r="A1632" s="247"/>
      <c r="B1632" s="233"/>
      <c r="C1632" s="68" t="s">
        <v>1474</v>
      </c>
      <c r="D1632" s="31">
        <v>0.4</v>
      </c>
      <c r="E1632" s="69">
        <v>127.5</v>
      </c>
      <c r="F1632" s="69">
        <f t="shared" si="64"/>
        <v>51</v>
      </c>
      <c r="G1632" s="113">
        <v>0.05</v>
      </c>
      <c r="H1632" s="101">
        <f t="shared" si="63"/>
        <v>2.5500000000000003</v>
      </c>
      <c r="I1632" s="206"/>
      <c r="J1632" s="216"/>
      <c r="K1632" s="30"/>
      <c r="L1632" s="30"/>
      <c r="M1632" s="286"/>
    </row>
    <row r="1633" spans="1:13" ht="24.4" customHeight="1">
      <c r="A1633" s="247"/>
      <c r="B1633" s="233"/>
      <c r="C1633" s="68" t="s">
        <v>3253</v>
      </c>
      <c r="D1633" s="31">
        <v>0.2</v>
      </c>
      <c r="E1633" s="69">
        <v>127.5</v>
      </c>
      <c r="F1633" s="69">
        <f t="shared" si="64"/>
        <v>25.5</v>
      </c>
      <c r="G1633" s="113">
        <v>0.05</v>
      </c>
      <c r="H1633" s="101">
        <f t="shared" si="63"/>
        <v>1.2750000000000001</v>
      </c>
      <c r="I1633" s="206"/>
      <c r="J1633" s="216"/>
      <c r="K1633" s="30"/>
      <c r="L1633" s="30"/>
      <c r="M1633" s="286"/>
    </row>
    <row r="1634" spans="1:13" ht="24.4" customHeight="1">
      <c r="A1634" s="247"/>
      <c r="B1634" s="233"/>
      <c r="C1634" s="68" t="s">
        <v>3254</v>
      </c>
      <c r="D1634" s="31">
        <v>0.2</v>
      </c>
      <c r="E1634" s="69">
        <v>127.5</v>
      </c>
      <c r="F1634" s="69">
        <f t="shared" si="64"/>
        <v>25.5</v>
      </c>
      <c r="G1634" s="113">
        <v>0.05</v>
      </c>
      <c r="H1634" s="101">
        <f t="shared" si="63"/>
        <v>1.2750000000000001</v>
      </c>
      <c r="I1634" s="206"/>
      <c r="J1634" s="216"/>
      <c r="K1634" s="30"/>
      <c r="L1634" s="30"/>
      <c r="M1634" s="286"/>
    </row>
    <row r="1635" spans="1:13" ht="24.4" customHeight="1">
      <c r="A1635" s="247"/>
      <c r="B1635" s="233"/>
      <c r="C1635" s="68" t="s">
        <v>3255</v>
      </c>
      <c r="D1635" s="31">
        <v>0.2</v>
      </c>
      <c r="E1635" s="69">
        <v>167.1</v>
      </c>
      <c r="F1635" s="69">
        <f t="shared" si="64"/>
        <v>33.42</v>
      </c>
      <c r="G1635" s="113">
        <v>0.05</v>
      </c>
      <c r="H1635" s="101">
        <f t="shared" si="63"/>
        <v>1.6710000000000003</v>
      </c>
      <c r="I1635" s="206"/>
      <c r="J1635" s="216"/>
      <c r="K1635" s="30"/>
      <c r="L1635" s="30"/>
      <c r="M1635" s="286"/>
    </row>
    <row r="1636" spans="1:13" ht="24.4" customHeight="1">
      <c r="A1636" s="247"/>
      <c r="B1636" s="289" t="s">
        <v>3789</v>
      </c>
      <c r="C1636" s="68" t="s">
        <v>2513</v>
      </c>
      <c r="D1636" s="31">
        <v>0.5</v>
      </c>
      <c r="E1636" s="69">
        <v>47.1</v>
      </c>
      <c r="F1636" s="69">
        <f t="shared" si="64"/>
        <v>23.55</v>
      </c>
      <c r="G1636" s="113">
        <v>0.05</v>
      </c>
      <c r="H1636" s="101">
        <f t="shared" si="63"/>
        <v>1.1775</v>
      </c>
      <c r="I1636" s="206"/>
      <c r="J1636" s="216"/>
      <c r="K1636" s="30"/>
      <c r="L1636" s="30"/>
      <c r="M1636" s="286"/>
    </row>
    <row r="1637" spans="1:13" ht="24.4" customHeight="1">
      <c r="A1637" s="247"/>
      <c r="B1637" s="289"/>
      <c r="C1637" s="68" t="s">
        <v>3256</v>
      </c>
      <c r="D1637" s="31">
        <v>0.5</v>
      </c>
      <c r="E1637" s="69">
        <v>64.599999999999994</v>
      </c>
      <c r="F1637" s="69">
        <f t="shared" si="64"/>
        <v>32.299999999999997</v>
      </c>
      <c r="G1637" s="113">
        <v>0.05</v>
      </c>
      <c r="H1637" s="101">
        <f t="shared" si="63"/>
        <v>1.615</v>
      </c>
      <c r="I1637" s="206"/>
      <c r="J1637" s="216"/>
      <c r="K1637" s="30"/>
      <c r="L1637" s="30"/>
      <c r="M1637" s="286"/>
    </row>
    <row r="1638" spans="1:13" ht="24.4" customHeight="1">
      <c r="A1638" s="247"/>
      <c r="B1638" s="289"/>
      <c r="C1638" s="68" t="s">
        <v>3257</v>
      </c>
      <c r="D1638" s="31">
        <f>2/7</f>
        <v>0.2857142857142857</v>
      </c>
      <c r="E1638" s="69">
        <v>68.599999999999994</v>
      </c>
      <c r="F1638" s="69">
        <f t="shared" si="64"/>
        <v>19.599999999999998</v>
      </c>
      <c r="G1638" s="113">
        <v>0.05</v>
      </c>
      <c r="H1638" s="101">
        <f t="shared" si="63"/>
        <v>0.98</v>
      </c>
      <c r="I1638" s="206"/>
      <c r="J1638" s="216"/>
      <c r="K1638" s="30"/>
      <c r="L1638" s="30"/>
      <c r="M1638" s="286"/>
    </row>
    <row r="1639" spans="1:13" ht="24.4" customHeight="1">
      <c r="A1639" s="247"/>
      <c r="B1639" s="289"/>
      <c r="C1639" s="68" t="s">
        <v>3258</v>
      </c>
      <c r="D1639" s="31">
        <v>0.5</v>
      </c>
      <c r="E1639" s="69">
        <v>64.599999999999994</v>
      </c>
      <c r="F1639" s="69">
        <f t="shared" si="64"/>
        <v>32.299999999999997</v>
      </c>
      <c r="G1639" s="113">
        <v>0.05</v>
      </c>
      <c r="H1639" s="101">
        <f t="shared" si="63"/>
        <v>1.615</v>
      </c>
      <c r="I1639" s="206"/>
      <c r="J1639" s="216"/>
      <c r="K1639" s="30"/>
      <c r="L1639" s="30"/>
      <c r="M1639" s="286"/>
    </row>
    <row r="1640" spans="1:13" ht="24.4" customHeight="1">
      <c r="A1640" s="247"/>
      <c r="B1640" s="289"/>
      <c r="C1640" s="68" t="s">
        <v>3259</v>
      </c>
      <c r="D1640" s="31">
        <v>0.5</v>
      </c>
      <c r="E1640" s="69">
        <v>44.9</v>
      </c>
      <c r="F1640" s="69">
        <f t="shared" si="64"/>
        <v>22.45</v>
      </c>
      <c r="G1640" s="113">
        <v>0.05</v>
      </c>
      <c r="H1640" s="101">
        <f t="shared" si="63"/>
        <v>1.1225000000000001</v>
      </c>
      <c r="I1640" s="206"/>
      <c r="J1640" s="216"/>
      <c r="K1640" s="30"/>
      <c r="L1640" s="30"/>
      <c r="M1640" s="286"/>
    </row>
    <row r="1641" spans="1:13" ht="24.4" customHeight="1">
      <c r="A1641" s="247"/>
      <c r="B1641" s="289"/>
      <c r="C1641" s="68" t="s">
        <v>3260</v>
      </c>
      <c r="D1641" s="31">
        <v>0.5</v>
      </c>
      <c r="E1641" s="69">
        <v>47.1</v>
      </c>
      <c r="F1641" s="69">
        <f t="shared" si="64"/>
        <v>23.55</v>
      </c>
      <c r="G1641" s="113">
        <v>0.05</v>
      </c>
      <c r="H1641" s="101">
        <f t="shared" si="63"/>
        <v>1.1775</v>
      </c>
      <c r="I1641" s="206"/>
      <c r="J1641" s="216"/>
      <c r="K1641" s="30"/>
      <c r="L1641" s="30"/>
      <c r="M1641" s="286"/>
    </row>
    <row r="1642" spans="1:13" ht="24.4" customHeight="1">
      <c r="A1642" s="247"/>
      <c r="B1642" s="254" t="s">
        <v>1754</v>
      </c>
      <c r="C1642" s="102" t="s">
        <v>914</v>
      </c>
      <c r="D1642" s="104">
        <f>1/3*1</f>
        <v>0.33333333333333331</v>
      </c>
      <c r="E1642" s="69">
        <v>193.2</v>
      </c>
      <c r="F1642" s="69">
        <f t="shared" si="64"/>
        <v>64.399999999999991</v>
      </c>
      <c r="G1642" s="113">
        <v>0.05</v>
      </c>
      <c r="H1642" s="101">
        <f t="shared" si="63"/>
        <v>3.2199999999999998</v>
      </c>
      <c r="I1642" s="206"/>
      <c r="J1642" s="216"/>
      <c r="K1642" s="30"/>
      <c r="L1642" s="30"/>
      <c r="M1642" s="286"/>
    </row>
    <row r="1643" spans="1:13" ht="24.4" customHeight="1">
      <c r="A1643" s="247"/>
      <c r="B1643" s="255"/>
      <c r="C1643" s="102" t="s">
        <v>2541</v>
      </c>
      <c r="D1643" s="31">
        <v>0.2</v>
      </c>
      <c r="E1643" s="69">
        <v>131.69999999999999</v>
      </c>
      <c r="F1643" s="69">
        <f t="shared" si="64"/>
        <v>26.34</v>
      </c>
      <c r="G1643" s="113">
        <v>0.05</v>
      </c>
      <c r="H1643" s="101">
        <f t="shared" si="63"/>
        <v>1.3170000000000002</v>
      </c>
      <c r="I1643" s="206"/>
      <c r="J1643" s="216"/>
      <c r="K1643" s="30"/>
      <c r="L1643" s="30"/>
      <c r="M1643" s="286"/>
    </row>
    <row r="1644" spans="1:13" ht="24.4" customHeight="1">
      <c r="A1644" s="247"/>
      <c r="B1644" s="255"/>
      <c r="C1644" s="102" t="s">
        <v>2542</v>
      </c>
      <c r="D1644" s="104">
        <f>1/3*1</f>
        <v>0.33333333333333331</v>
      </c>
      <c r="E1644" s="69">
        <v>275.10000000000002</v>
      </c>
      <c r="F1644" s="69">
        <f t="shared" si="64"/>
        <v>91.7</v>
      </c>
      <c r="G1644" s="113">
        <v>0.05</v>
      </c>
      <c r="H1644" s="101">
        <f t="shared" si="63"/>
        <v>4.585</v>
      </c>
      <c r="I1644" s="206"/>
      <c r="J1644" s="216"/>
      <c r="K1644" s="30"/>
      <c r="L1644" s="30"/>
      <c r="M1644" s="286"/>
    </row>
    <row r="1645" spans="1:13" ht="24.4" customHeight="1">
      <c r="A1645" s="247"/>
      <c r="B1645" s="255"/>
      <c r="C1645" s="102" t="s">
        <v>652</v>
      </c>
      <c r="D1645" s="104">
        <f>1/3*1</f>
        <v>0.33333333333333331</v>
      </c>
      <c r="E1645" s="69">
        <v>447.7</v>
      </c>
      <c r="F1645" s="69">
        <f t="shared" si="64"/>
        <v>149.23333333333332</v>
      </c>
      <c r="G1645" s="113">
        <v>0.05</v>
      </c>
      <c r="H1645" s="101">
        <f t="shared" si="63"/>
        <v>7.461666666666666</v>
      </c>
      <c r="I1645" s="206"/>
      <c r="J1645" s="216"/>
      <c r="K1645" s="30"/>
      <c r="L1645" s="30"/>
      <c r="M1645" s="286"/>
    </row>
    <row r="1646" spans="1:13" ht="24.4" customHeight="1">
      <c r="A1646" s="247"/>
      <c r="B1646" s="256"/>
      <c r="C1646" s="102" t="s">
        <v>653</v>
      </c>
      <c r="D1646" s="104">
        <f>1/3*1</f>
        <v>0.33333333333333331</v>
      </c>
      <c r="E1646" s="69">
        <v>418.5</v>
      </c>
      <c r="F1646" s="69">
        <f t="shared" si="64"/>
        <v>139.5</v>
      </c>
      <c r="G1646" s="113">
        <v>0.05</v>
      </c>
      <c r="H1646" s="101">
        <f t="shared" si="63"/>
        <v>6.9750000000000005</v>
      </c>
      <c r="I1646" s="206"/>
      <c r="J1646" s="216"/>
      <c r="K1646" s="30"/>
      <c r="L1646" s="30"/>
      <c r="M1646" s="286"/>
    </row>
    <row r="1647" spans="1:13" ht="24.4" customHeight="1">
      <c r="A1647" s="247"/>
      <c r="B1647" s="254" t="s">
        <v>424</v>
      </c>
      <c r="C1647" s="102" t="s">
        <v>654</v>
      </c>
      <c r="D1647" s="31">
        <v>0.2</v>
      </c>
      <c r="E1647" s="69">
        <v>90.8</v>
      </c>
      <c r="F1647" s="69">
        <f t="shared" si="64"/>
        <v>18.16</v>
      </c>
      <c r="G1647" s="113">
        <v>0.05</v>
      </c>
      <c r="H1647" s="101">
        <f t="shared" si="63"/>
        <v>0.90800000000000003</v>
      </c>
      <c r="I1647" s="206"/>
      <c r="J1647" s="216"/>
      <c r="K1647" s="30"/>
      <c r="L1647" s="30"/>
      <c r="M1647" s="286"/>
    </row>
    <row r="1648" spans="1:13" ht="24.4" customHeight="1">
      <c r="A1648" s="247"/>
      <c r="B1648" s="256"/>
      <c r="C1648" s="102" t="s">
        <v>655</v>
      </c>
      <c r="D1648" s="31">
        <v>0.2</v>
      </c>
      <c r="E1648" s="69">
        <v>90.8</v>
      </c>
      <c r="F1648" s="69">
        <f t="shared" si="64"/>
        <v>18.16</v>
      </c>
      <c r="G1648" s="113">
        <v>0.05</v>
      </c>
      <c r="H1648" s="101">
        <f t="shared" si="63"/>
        <v>0.90800000000000003</v>
      </c>
      <c r="I1648" s="206"/>
      <c r="J1648" s="216"/>
      <c r="K1648" s="30"/>
      <c r="L1648" s="30"/>
      <c r="M1648" s="286"/>
    </row>
    <row r="1649" spans="1:13" ht="24.4" customHeight="1">
      <c r="A1649" s="247"/>
      <c r="B1649" s="254" t="s">
        <v>974</v>
      </c>
      <c r="C1649" s="102" t="s">
        <v>2904</v>
      </c>
      <c r="D1649" s="31">
        <v>1</v>
      </c>
      <c r="E1649" s="69">
        <v>47.4</v>
      </c>
      <c r="F1649" s="69">
        <f t="shared" si="64"/>
        <v>47.4</v>
      </c>
      <c r="G1649" s="113">
        <v>0.05</v>
      </c>
      <c r="H1649" s="101">
        <f t="shared" si="63"/>
        <v>2.37</v>
      </c>
      <c r="I1649" s="206"/>
      <c r="J1649" s="216"/>
      <c r="K1649" s="30"/>
      <c r="L1649" s="30"/>
      <c r="M1649" s="286"/>
    </row>
    <row r="1650" spans="1:13" ht="24.4" customHeight="1">
      <c r="A1650" s="247"/>
      <c r="B1650" s="255"/>
      <c r="C1650" s="102" t="s">
        <v>2905</v>
      </c>
      <c r="D1650" s="31">
        <v>1</v>
      </c>
      <c r="E1650" s="69">
        <v>58.6</v>
      </c>
      <c r="F1650" s="69">
        <f t="shared" si="64"/>
        <v>58.6</v>
      </c>
      <c r="G1650" s="113">
        <v>0.05</v>
      </c>
      <c r="H1650" s="101">
        <f t="shared" si="63"/>
        <v>2.93</v>
      </c>
      <c r="I1650" s="206"/>
      <c r="J1650" s="216"/>
      <c r="K1650" s="30"/>
      <c r="L1650" s="30"/>
      <c r="M1650" s="286"/>
    </row>
    <row r="1651" spans="1:13" ht="24.4" customHeight="1">
      <c r="A1651" s="247"/>
      <c r="B1651" s="256"/>
      <c r="C1651" s="102" t="s">
        <v>2906</v>
      </c>
      <c r="D1651" s="31">
        <v>1</v>
      </c>
      <c r="E1651" s="69">
        <v>55.8</v>
      </c>
      <c r="F1651" s="69">
        <f t="shared" si="64"/>
        <v>55.8</v>
      </c>
      <c r="G1651" s="113">
        <v>0.05</v>
      </c>
      <c r="H1651" s="101">
        <f t="shared" si="63"/>
        <v>2.79</v>
      </c>
      <c r="I1651" s="206"/>
      <c r="J1651" s="216"/>
      <c r="K1651" s="30"/>
      <c r="L1651" s="30"/>
      <c r="M1651" s="286"/>
    </row>
    <row r="1652" spans="1:13" ht="24.4" customHeight="1">
      <c r="A1652" s="247"/>
      <c r="B1652" s="42" t="s">
        <v>686</v>
      </c>
      <c r="C1652" s="68" t="s">
        <v>3261</v>
      </c>
      <c r="D1652" s="104">
        <f>1/3*1</f>
        <v>0.33333333333333331</v>
      </c>
      <c r="E1652" s="69">
        <v>123.5</v>
      </c>
      <c r="F1652" s="69">
        <f t="shared" si="64"/>
        <v>41.166666666666664</v>
      </c>
      <c r="G1652" s="113">
        <v>0.05</v>
      </c>
      <c r="H1652" s="101">
        <f t="shared" si="63"/>
        <v>2.0583333333333331</v>
      </c>
      <c r="I1652" s="206"/>
      <c r="J1652" s="216"/>
      <c r="K1652" s="30"/>
      <c r="L1652" s="30"/>
      <c r="M1652" s="286"/>
    </row>
    <row r="1653" spans="1:13" ht="24.4" customHeight="1">
      <c r="A1653" s="247"/>
      <c r="B1653" s="251" t="s">
        <v>3786</v>
      </c>
      <c r="C1653" s="68" t="s">
        <v>3262</v>
      </c>
      <c r="D1653" s="104">
        <f>1/3*1</f>
        <v>0.33333333333333331</v>
      </c>
      <c r="E1653" s="69">
        <v>193.2</v>
      </c>
      <c r="F1653" s="69">
        <f t="shared" si="64"/>
        <v>64.399999999999991</v>
      </c>
      <c r="G1653" s="113">
        <v>0.05</v>
      </c>
      <c r="H1653" s="101">
        <f t="shared" si="63"/>
        <v>3.2199999999999998</v>
      </c>
      <c r="I1653" s="206"/>
      <c r="J1653" s="216"/>
      <c r="K1653" s="30"/>
      <c r="L1653" s="30"/>
      <c r="M1653" s="286"/>
    </row>
    <row r="1654" spans="1:13" ht="24.4" customHeight="1">
      <c r="A1654" s="247"/>
      <c r="B1654" s="251"/>
      <c r="C1654" s="68" t="s">
        <v>3263</v>
      </c>
      <c r="D1654" s="31">
        <v>0.2</v>
      </c>
      <c r="E1654" s="69">
        <v>159</v>
      </c>
      <c r="F1654" s="69">
        <f t="shared" si="64"/>
        <v>31.8</v>
      </c>
      <c r="G1654" s="113">
        <v>0.05</v>
      </c>
      <c r="H1654" s="101">
        <f t="shared" si="63"/>
        <v>1.59</v>
      </c>
      <c r="I1654" s="206"/>
      <c r="J1654" s="216"/>
      <c r="K1654" s="30"/>
      <c r="L1654" s="30"/>
      <c r="M1654" s="286"/>
    </row>
    <row r="1655" spans="1:13" ht="24.4" customHeight="1">
      <c r="A1655" s="247"/>
      <c r="B1655" s="251"/>
      <c r="C1655" s="68" t="s">
        <v>3264</v>
      </c>
      <c r="D1655" s="104">
        <f>1/3*1</f>
        <v>0.33333333333333331</v>
      </c>
      <c r="E1655" s="69">
        <v>193.2</v>
      </c>
      <c r="F1655" s="69">
        <f t="shared" si="64"/>
        <v>64.399999999999991</v>
      </c>
      <c r="G1655" s="113">
        <v>0.05</v>
      </c>
      <c r="H1655" s="101">
        <f t="shared" si="63"/>
        <v>3.2199999999999998</v>
      </c>
      <c r="I1655" s="206"/>
      <c r="J1655" s="216"/>
      <c r="K1655" s="30"/>
      <c r="L1655" s="30"/>
      <c r="M1655" s="286"/>
    </row>
    <row r="1656" spans="1:13" ht="24.4" customHeight="1">
      <c r="A1656" s="247"/>
      <c r="B1656" s="251"/>
      <c r="C1656" s="68" t="s">
        <v>3265</v>
      </c>
      <c r="D1656" s="31">
        <v>0.5</v>
      </c>
      <c r="E1656" s="69">
        <v>241</v>
      </c>
      <c r="F1656" s="69">
        <f t="shared" si="64"/>
        <v>120.5</v>
      </c>
      <c r="G1656" s="113">
        <v>0.05</v>
      </c>
      <c r="H1656" s="101">
        <f t="shared" si="63"/>
        <v>6.0250000000000004</v>
      </c>
      <c r="I1656" s="206"/>
      <c r="J1656" s="216"/>
      <c r="K1656" s="30"/>
      <c r="L1656" s="30"/>
      <c r="M1656" s="286"/>
    </row>
    <row r="1657" spans="1:13" ht="24.4" customHeight="1">
      <c r="A1657" s="247"/>
      <c r="B1657" s="251"/>
      <c r="C1657" s="68" t="s">
        <v>3266</v>
      </c>
      <c r="D1657" s="31">
        <v>0.2</v>
      </c>
      <c r="E1657" s="69">
        <v>179.5</v>
      </c>
      <c r="F1657" s="69">
        <f t="shared" si="64"/>
        <v>35.9</v>
      </c>
      <c r="G1657" s="113">
        <v>0.05</v>
      </c>
      <c r="H1657" s="101">
        <f t="shared" si="63"/>
        <v>1.7949999999999999</v>
      </c>
      <c r="I1657" s="206"/>
      <c r="J1657" s="216"/>
      <c r="K1657" s="30"/>
      <c r="L1657" s="30"/>
      <c r="M1657" s="286"/>
    </row>
    <row r="1658" spans="1:13" ht="24.4" customHeight="1">
      <c r="A1658" s="247"/>
      <c r="B1658" s="251"/>
      <c r="C1658" s="68" t="s">
        <v>3267</v>
      </c>
      <c r="D1658" s="31">
        <v>0.5</v>
      </c>
      <c r="E1658" s="69">
        <v>241</v>
      </c>
      <c r="F1658" s="69">
        <f t="shared" si="64"/>
        <v>120.5</v>
      </c>
      <c r="G1658" s="113">
        <v>0.05</v>
      </c>
      <c r="H1658" s="101">
        <f t="shared" si="63"/>
        <v>6.0250000000000004</v>
      </c>
      <c r="I1658" s="201"/>
      <c r="J1658" s="217"/>
      <c r="K1658" s="30"/>
      <c r="L1658" s="30"/>
      <c r="M1658" s="286"/>
    </row>
    <row r="1659" spans="1:13" ht="24.4" customHeight="1">
      <c r="A1659" s="247" t="s">
        <v>3268</v>
      </c>
      <c r="B1659" s="120" t="s">
        <v>2612</v>
      </c>
      <c r="C1659" s="68" t="s">
        <v>3269</v>
      </c>
      <c r="D1659" s="31">
        <v>0.2</v>
      </c>
      <c r="E1659" s="69">
        <v>140.69999999999999</v>
      </c>
      <c r="F1659" s="69">
        <f t="shared" si="64"/>
        <v>28.14</v>
      </c>
      <c r="G1659" s="113">
        <v>0.05</v>
      </c>
      <c r="H1659" s="101">
        <f t="shared" si="63"/>
        <v>1.407</v>
      </c>
      <c r="I1659" s="200">
        <f>SUM(F1659:F1661)+SUM(H1659:H1661)</f>
        <v>94.990000000000009</v>
      </c>
      <c r="J1659" s="215">
        <v>95</v>
      </c>
      <c r="K1659" s="30"/>
      <c r="L1659" s="30"/>
      <c r="M1659" s="286"/>
    </row>
    <row r="1660" spans="1:13" ht="24.4" customHeight="1">
      <c r="A1660" s="247"/>
      <c r="B1660" s="46" t="s">
        <v>2773</v>
      </c>
      <c r="C1660" s="119" t="s">
        <v>2774</v>
      </c>
      <c r="D1660" s="104">
        <f>1/3*1</f>
        <v>0.33333333333333331</v>
      </c>
      <c r="E1660" s="69">
        <v>66.2</v>
      </c>
      <c r="F1660" s="69">
        <f t="shared" si="64"/>
        <v>22.066666666666666</v>
      </c>
      <c r="G1660" s="113">
        <v>0.05</v>
      </c>
      <c r="H1660" s="101">
        <f t="shared" si="63"/>
        <v>1.1033333333333333</v>
      </c>
      <c r="I1660" s="206"/>
      <c r="J1660" s="216"/>
      <c r="K1660" s="30"/>
      <c r="L1660" s="30"/>
      <c r="M1660" s="286"/>
    </row>
    <row r="1661" spans="1:13" ht="24.4" customHeight="1">
      <c r="A1661" s="247"/>
      <c r="B1661" s="120" t="s">
        <v>2612</v>
      </c>
      <c r="C1661" s="68" t="s">
        <v>3270</v>
      </c>
      <c r="D1661" s="31">
        <v>0.2</v>
      </c>
      <c r="E1661" s="69">
        <v>201.3</v>
      </c>
      <c r="F1661" s="69">
        <f t="shared" si="64"/>
        <v>40.260000000000005</v>
      </c>
      <c r="G1661" s="113">
        <v>0.05</v>
      </c>
      <c r="H1661" s="101">
        <f t="shared" si="63"/>
        <v>2.0130000000000003</v>
      </c>
      <c r="I1661" s="201"/>
      <c r="J1661" s="217"/>
      <c r="K1661" s="30"/>
      <c r="L1661" s="30"/>
      <c r="M1661" s="286"/>
    </row>
    <row r="1662" spans="1:13" ht="24.4" customHeight="1">
      <c r="A1662" s="247" t="s">
        <v>4029</v>
      </c>
      <c r="B1662" s="251" t="s">
        <v>3794</v>
      </c>
      <c r="C1662" s="68" t="s">
        <v>3271</v>
      </c>
      <c r="D1662" s="31">
        <v>1</v>
      </c>
      <c r="E1662" s="69">
        <v>281.89999999999998</v>
      </c>
      <c r="F1662" s="69">
        <f t="shared" si="64"/>
        <v>281.89999999999998</v>
      </c>
      <c r="G1662" s="113">
        <v>0.05</v>
      </c>
      <c r="H1662" s="101">
        <f t="shared" si="63"/>
        <v>14.094999999999999</v>
      </c>
      <c r="I1662" s="200">
        <f>SUM(F1662:F1702)+SUM(H1662:H1702)</f>
        <v>4560.695999999999</v>
      </c>
      <c r="J1662" s="215">
        <v>4561</v>
      </c>
      <c r="K1662" s="30"/>
      <c r="L1662" s="30"/>
      <c r="M1662" s="286"/>
    </row>
    <row r="1663" spans="1:13" ht="24.4" customHeight="1">
      <c r="A1663" s="247"/>
      <c r="B1663" s="251"/>
      <c r="C1663" s="68" t="s">
        <v>3272</v>
      </c>
      <c r="D1663" s="31">
        <v>1</v>
      </c>
      <c r="E1663" s="69">
        <v>418.5</v>
      </c>
      <c r="F1663" s="69">
        <f t="shared" si="64"/>
        <v>418.5</v>
      </c>
      <c r="G1663" s="113">
        <v>0.05</v>
      </c>
      <c r="H1663" s="101">
        <f t="shared" si="63"/>
        <v>20.925000000000001</v>
      </c>
      <c r="I1663" s="206"/>
      <c r="J1663" s="216"/>
      <c r="K1663" s="30"/>
      <c r="L1663" s="30"/>
      <c r="M1663" s="286"/>
    </row>
    <row r="1664" spans="1:13" ht="24.4" customHeight="1">
      <c r="A1664" s="247"/>
      <c r="B1664" s="251"/>
      <c r="C1664" s="68" t="s">
        <v>304</v>
      </c>
      <c r="D1664" s="31">
        <v>1</v>
      </c>
      <c r="E1664" s="69">
        <v>555</v>
      </c>
      <c r="F1664" s="69">
        <f t="shared" si="64"/>
        <v>555</v>
      </c>
      <c r="G1664" s="113">
        <v>0.05</v>
      </c>
      <c r="H1664" s="101">
        <f t="shared" si="63"/>
        <v>27.75</v>
      </c>
      <c r="I1664" s="206"/>
      <c r="J1664" s="216"/>
      <c r="K1664" s="30"/>
      <c r="L1664" s="30"/>
      <c r="M1664" s="286"/>
    </row>
    <row r="1665" spans="1:13" ht="24.4" customHeight="1">
      <c r="A1665" s="247"/>
      <c r="B1665" s="251" t="s">
        <v>3786</v>
      </c>
      <c r="C1665" s="68" t="s">
        <v>3273</v>
      </c>
      <c r="D1665" s="31">
        <v>0.5</v>
      </c>
      <c r="E1665" s="69">
        <v>350.2</v>
      </c>
      <c r="F1665" s="69">
        <f t="shared" si="64"/>
        <v>175.1</v>
      </c>
      <c r="G1665" s="113">
        <v>0.05</v>
      </c>
      <c r="H1665" s="101">
        <f t="shared" si="63"/>
        <v>8.7550000000000008</v>
      </c>
      <c r="I1665" s="206"/>
      <c r="J1665" s="216"/>
      <c r="K1665" s="30"/>
      <c r="L1665" s="30"/>
      <c r="M1665" s="286"/>
    </row>
    <row r="1666" spans="1:13" ht="24.4" customHeight="1">
      <c r="A1666" s="247"/>
      <c r="B1666" s="251"/>
      <c r="C1666" s="68" t="s">
        <v>3192</v>
      </c>
      <c r="D1666" s="31">
        <v>0.5</v>
      </c>
      <c r="E1666" s="69">
        <v>241</v>
      </c>
      <c r="F1666" s="69">
        <f t="shared" si="64"/>
        <v>120.5</v>
      </c>
      <c r="G1666" s="113">
        <v>0.05</v>
      </c>
      <c r="H1666" s="101">
        <f t="shared" si="63"/>
        <v>6.0250000000000004</v>
      </c>
      <c r="I1666" s="206"/>
      <c r="J1666" s="216"/>
      <c r="K1666" s="30"/>
      <c r="L1666" s="30"/>
      <c r="M1666" s="286"/>
    </row>
    <row r="1667" spans="1:13" ht="24.4" customHeight="1">
      <c r="A1667" s="247"/>
      <c r="B1667" s="251"/>
      <c r="C1667" s="68" t="s">
        <v>3193</v>
      </c>
      <c r="D1667" s="31">
        <v>0.5</v>
      </c>
      <c r="E1667" s="69">
        <v>301.39999999999998</v>
      </c>
      <c r="F1667" s="69">
        <f t="shared" si="64"/>
        <v>150.69999999999999</v>
      </c>
      <c r="G1667" s="113">
        <v>0.05</v>
      </c>
      <c r="H1667" s="101">
        <f t="shared" ref="H1667:H1737" si="65">F1667*G1667</f>
        <v>7.5350000000000001</v>
      </c>
      <c r="I1667" s="206"/>
      <c r="J1667" s="216"/>
      <c r="K1667" s="30"/>
      <c r="L1667" s="30"/>
      <c r="M1667" s="286"/>
    </row>
    <row r="1668" spans="1:13" ht="24.4" customHeight="1">
      <c r="A1668" s="247"/>
      <c r="B1668" s="251"/>
      <c r="C1668" s="68" t="s">
        <v>466</v>
      </c>
      <c r="D1668" s="31">
        <v>0.5</v>
      </c>
      <c r="E1668" s="69">
        <v>301.39999999999998</v>
      </c>
      <c r="F1668" s="69">
        <f t="shared" si="64"/>
        <v>150.69999999999999</v>
      </c>
      <c r="G1668" s="113">
        <v>0.05</v>
      </c>
      <c r="H1668" s="101">
        <f t="shared" si="65"/>
        <v>7.5350000000000001</v>
      </c>
      <c r="I1668" s="206"/>
      <c r="J1668" s="216"/>
      <c r="K1668" s="30"/>
      <c r="L1668" s="30"/>
      <c r="M1668" s="286"/>
    </row>
    <row r="1669" spans="1:13" ht="24.4" customHeight="1">
      <c r="A1669" s="247"/>
      <c r="B1669" s="233" t="s">
        <v>3782</v>
      </c>
      <c r="C1669" s="68" t="s">
        <v>3309</v>
      </c>
      <c r="D1669" s="31">
        <v>0.2</v>
      </c>
      <c r="E1669" s="69">
        <v>691.5</v>
      </c>
      <c r="F1669" s="69">
        <f t="shared" si="64"/>
        <v>138.30000000000001</v>
      </c>
      <c r="G1669" s="113">
        <v>0.05</v>
      </c>
      <c r="H1669" s="101">
        <f t="shared" si="65"/>
        <v>6.9150000000000009</v>
      </c>
      <c r="I1669" s="206"/>
      <c r="J1669" s="216"/>
      <c r="K1669" s="30"/>
      <c r="L1669" s="30"/>
      <c r="M1669" s="286"/>
    </row>
    <row r="1670" spans="1:13" ht="24.4" customHeight="1">
      <c r="A1670" s="247"/>
      <c r="B1670" s="233"/>
      <c r="C1670" s="68" t="s">
        <v>3194</v>
      </c>
      <c r="D1670" s="31">
        <v>0.2</v>
      </c>
      <c r="E1670" s="69">
        <v>370.7</v>
      </c>
      <c r="F1670" s="69">
        <f t="shared" si="64"/>
        <v>74.14</v>
      </c>
      <c r="G1670" s="113">
        <v>0.05</v>
      </c>
      <c r="H1670" s="101">
        <f t="shared" si="65"/>
        <v>3.7070000000000003</v>
      </c>
      <c r="I1670" s="206"/>
      <c r="J1670" s="216"/>
      <c r="K1670" s="30"/>
      <c r="L1670" s="30"/>
      <c r="M1670" s="286"/>
    </row>
    <row r="1671" spans="1:13" ht="24.4" customHeight="1">
      <c r="A1671" s="247"/>
      <c r="B1671" s="233"/>
      <c r="C1671" s="68" t="s">
        <v>1766</v>
      </c>
      <c r="D1671" s="31">
        <v>0.2</v>
      </c>
      <c r="E1671" s="69">
        <v>623.29999999999995</v>
      </c>
      <c r="F1671" s="69">
        <f t="shared" si="64"/>
        <v>124.66</v>
      </c>
      <c r="G1671" s="113">
        <v>0.05</v>
      </c>
      <c r="H1671" s="101">
        <f t="shared" si="65"/>
        <v>6.2330000000000005</v>
      </c>
      <c r="I1671" s="206"/>
      <c r="J1671" s="216"/>
      <c r="K1671" s="30"/>
      <c r="L1671" s="30"/>
      <c r="M1671" s="286"/>
    </row>
    <row r="1672" spans="1:13" ht="24.4" customHeight="1">
      <c r="A1672" s="247"/>
      <c r="B1672" s="233"/>
      <c r="C1672" s="68" t="s">
        <v>3195</v>
      </c>
      <c r="D1672" s="31">
        <v>0.2</v>
      </c>
      <c r="E1672" s="69">
        <v>438.9</v>
      </c>
      <c r="F1672" s="69">
        <f t="shared" si="64"/>
        <v>87.78</v>
      </c>
      <c r="G1672" s="113">
        <v>0.05</v>
      </c>
      <c r="H1672" s="101">
        <f t="shared" si="65"/>
        <v>4.3890000000000002</v>
      </c>
      <c r="I1672" s="206"/>
      <c r="J1672" s="216"/>
      <c r="K1672" s="30"/>
      <c r="L1672" s="30"/>
      <c r="M1672" s="286"/>
    </row>
    <row r="1673" spans="1:13" ht="24.4" customHeight="1">
      <c r="A1673" s="247"/>
      <c r="B1673" s="233"/>
      <c r="C1673" s="68" t="s">
        <v>1148</v>
      </c>
      <c r="D1673" s="31">
        <v>0.2</v>
      </c>
      <c r="E1673" s="69">
        <v>623.29999999999995</v>
      </c>
      <c r="F1673" s="69">
        <f t="shared" si="64"/>
        <v>124.66</v>
      </c>
      <c r="G1673" s="113">
        <v>0.05</v>
      </c>
      <c r="H1673" s="101">
        <f t="shared" si="65"/>
        <v>6.2330000000000005</v>
      </c>
      <c r="I1673" s="206"/>
      <c r="J1673" s="216"/>
      <c r="K1673" s="30"/>
      <c r="L1673" s="30"/>
      <c r="M1673" s="286"/>
    </row>
    <row r="1674" spans="1:13" ht="24.4" customHeight="1">
      <c r="A1674" s="247"/>
      <c r="B1674" s="296" t="s">
        <v>3158</v>
      </c>
      <c r="C1674" s="105" t="s">
        <v>2399</v>
      </c>
      <c r="D1674" s="104">
        <f>1/3*1</f>
        <v>0.33333333333333331</v>
      </c>
      <c r="E1674" s="69">
        <v>119.4</v>
      </c>
      <c r="F1674" s="69">
        <f t="shared" si="64"/>
        <v>39.799999999999997</v>
      </c>
      <c r="G1674" s="113">
        <v>0.05</v>
      </c>
      <c r="H1674" s="101">
        <f t="shared" si="65"/>
        <v>1.99</v>
      </c>
      <c r="I1674" s="206"/>
      <c r="J1674" s="216"/>
      <c r="K1674" s="30"/>
      <c r="L1674" s="30"/>
      <c r="M1674" s="286"/>
    </row>
    <row r="1675" spans="1:13" ht="24.4" customHeight="1">
      <c r="A1675" s="247"/>
      <c r="B1675" s="296"/>
      <c r="C1675" s="105" t="s">
        <v>2400</v>
      </c>
      <c r="D1675" s="104">
        <f>1/3*1</f>
        <v>0.33333333333333331</v>
      </c>
      <c r="E1675" s="69">
        <v>111.3</v>
      </c>
      <c r="F1675" s="69">
        <f t="shared" si="64"/>
        <v>37.099999999999994</v>
      </c>
      <c r="G1675" s="113">
        <v>0.05</v>
      </c>
      <c r="H1675" s="101">
        <f t="shared" si="65"/>
        <v>1.8549999999999998</v>
      </c>
      <c r="I1675" s="206"/>
      <c r="J1675" s="216"/>
      <c r="K1675" s="30"/>
      <c r="L1675" s="30"/>
      <c r="M1675" s="286"/>
    </row>
    <row r="1676" spans="1:13" ht="24.4" customHeight="1">
      <c r="A1676" s="247"/>
      <c r="B1676" s="296"/>
      <c r="C1676" s="105" t="s">
        <v>2518</v>
      </c>
      <c r="D1676" s="104">
        <f>1/3*1</f>
        <v>0.33333333333333331</v>
      </c>
      <c r="E1676" s="69">
        <v>119.4</v>
      </c>
      <c r="F1676" s="69">
        <f t="shared" si="64"/>
        <v>39.799999999999997</v>
      </c>
      <c r="G1676" s="113">
        <v>0.05</v>
      </c>
      <c r="H1676" s="101">
        <f t="shared" si="65"/>
        <v>1.99</v>
      </c>
      <c r="I1676" s="206"/>
      <c r="J1676" s="216"/>
      <c r="K1676" s="30"/>
      <c r="L1676" s="30"/>
      <c r="M1676" s="286"/>
    </row>
    <row r="1677" spans="1:13" ht="24.4" customHeight="1">
      <c r="A1677" s="247"/>
      <c r="B1677" s="296"/>
      <c r="C1677" s="105" t="s">
        <v>305</v>
      </c>
      <c r="D1677" s="31">
        <v>0.5</v>
      </c>
      <c r="E1677" s="69">
        <v>131.69999999999999</v>
      </c>
      <c r="F1677" s="69">
        <f t="shared" si="64"/>
        <v>65.849999999999994</v>
      </c>
      <c r="G1677" s="113">
        <v>0.05</v>
      </c>
      <c r="H1677" s="101">
        <f t="shared" si="65"/>
        <v>3.2925</v>
      </c>
      <c r="I1677" s="206"/>
      <c r="J1677" s="216"/>
      <c r="K1677" s="30"/>
      <c r="L1677" s="30"/>
      <c r="M1677" s="286"/>
    </row>
    <row r="1678" spans="1:13" ht="24.4" customHeight="1">
      <c r="A1678" s="247"/>
      <c r="B1678" s="72" t="s">
        <v>2612</v>
      </c>
      <c r="C1678" s="85" t="s">
        <v>2148</v>
      </c>
      <c r="D1678" s="31">
        <v>0.2</v>
      </c>
      <c r="E1678" s="69">
        <v>283.10000000000002</v>
      </c>
      <c r="F1678" s="69">
        <f t="shared" si="64"/>
        <v>56.620000000000005</v>
      </c>
      <c r="G1678" s="113">
        <v>0.05</v>
      </c>
      <c r="H1678" s="101">
        <f t="shared" si="65"/>
        <v>2.8310000000000004</v>
      </c>
      <c r="I1678" s="206"/>
      <c r="J1678" s="216"/>
      <c r="K1678" s="30"/>
      <c r="L1678" s="30"/>
      <c r="M1678" s="286"/>
    </row>
    <row r="1679" spans="1:13" ht="24.4" customHeight="1">
      <c r="A1679" s="247"/>
      <c r="B1679" s="72" t="s">
        <v>686</v>
      </c>
      <c r="C1679" s="85" t="s">
        <v>1752</v>
      </c>
      <c r="D1679" s="104">
        <f>1/3*1</f>
        <v>0.33333333333333331</v>
      </c>
      <c r="E1679" s="69">
        <v>176.8</v>
      </c>
      <c r="F1679" s="69">
        <f t="shared" si="64"/>
        <v>58.933333333333337</v>
      </c>
      <c r="G1679" s="113">
        <v>0.05</v>
      </c>
      <c r="H1679" s="101">
        <f t="shared" si="65"/>
        <v>2.9466666666666672</v>
      </c>
      <c r="I1679" s="206"/>
      <c r="J1679" s="216"/>
      <c r="K1679" s="30"/>
      <c r="L1679" s="30"/>
      <c r="M1679" s="286"/>
    </row>
    <row r="1680" spans="1:13" ht="24.4" customHeight="1">
      <c r="A1680" s="247"/>
      <c r="B1680" s="42" t="s">
        <v>1985</v>
      </c>
      <c r="C1680" s="68" t="s">
        <v>2519</v>
      </c>
      <c r="D1680" s="31">
        <v>0.6</v>
      </c>
      <c r="E1680" s="69">
        <v>224.9</v>
      </c>
      <c r="F1680" s="69">
        <f t="shared" si="64"/>
        <v>134.94</v>
      </c>
      <c r="G1680" s="113">
        <v>0.05</v>
      </c>
      <c r="H1680" s="101">
        <f t="shared" si="65"/>
        <v>6.7469999999999999</v>
      </c>
      <c r="I1680" s="206"/>
      <c r="J1680" s="216"/>
      <c r="K1680" s="30"/>
      <c r="L1680" s="30"/>
      <c r="M1680" s="286"/>
    </row>
    <row r="1681" spans="1:13" ht="24.4" customHeight="1">
      <c r="A1681" s="247"/>
      <c r="B1681" s="248" t="s">
        <v>424</v>
      </c>
      <c r="C1681" s="102" t="s">
        <v>1700</v>
      </c>
      <c r="D1681" s="31">
        <v>0.2</v>
      </c>
      <c r="E1681" s="69">
        <v>90.8</v>
      </c>
      <c r="F1681" s="69">
        <f t="shared" si="64"/>
        <v>18.16</v>
      </c>
      <c r="G1681" s="113">
        <v>0.05</v>
      </c>
      <c r="H1681" s="101">
        <f t="shared" si="65"/>
        <v>0.90800000000000003</v>
      </c>
      <c r="I1681" s="206"/>
      <c r="J1681" s="216"/>
      <c r="K1681" s="30"/>
      <c r="L1681" s="30"/>
      <c r="M1681" s="286"/>
    </row>
    <row r="1682" spans="1:13" ht="24.4" customHeight="1">
      <c r="A1682" s="247"/>
      <c r="B1682" s="249"/>
      <c r="C1682" s="102" t="s">
        <v>1571</v>
      </c>
      <c r="D1682" s="31">
        <v>0.2</v>
      </c>
      <c r="E1682" s="69">
        <v>90.8</v>
      </c>
      <c r="F1682" s="69">
        <f t="shared" si="64"/>
        <v>18.16</v>
      </c>
      <c r="G1682" s="113">
        <v>0.05</v>
      </c>
      <c r="H1682" s="101">
        <f t="shared" si="65"/>
        <v>0.90800000000000003</v>
      </c>
      <c r="I1682" s="206"/>
      <c r="J1682" s="216"/>
      <c r="K1682" s="30"/>
      <c r="L1682" s="30"/>
      <c r="M1682" s="286"/>
    </row>
    <row r="1683" spans="1:13" ht="24.4" customHeight="1">
      <c r="A1683" s="247"/>
      <c r="B1683" s="249"/>
      <c r="C1683" s="102" t="s">
        <v>1701</v>
      </c>
      <c r="D1683" s="31">
        <v>0.2</v>
      </c>
      <c r="E1683" s="69">
        <v>90.8</v>
      </c>
      <c r="F1683" s="69">
        <f t="shared" si="64"/>
        <v>18.16</v>
      </c>
      <c r="G1683" s="113">
        <v>0.05</v>
      </c>
      <c r="H1683" s="101">
        <f t="shared" si="65"/>
        <v>0.90800000000000003</v>
      </c>
      <c r="I1683" s="206"/>
      <c r="J1683" s="216"/>
      <c r="K1683" s="30"/>
      <c r="L1683" s="30"/>
      <c r="M1683" s="286"/>
    </row>
    <row r="1684" spans="1:13" ht="24.4" customHeight="1">
      <c r="A1684" s="247"/>
      <c r="B1684" s="249"/>
      <c r="C1684" s="102" t="s">
        <v>1572</v>
      </c>
      <c r="D1684" s="31">
        <v>0.2</v>
      </c>
      <c r="E1684" s="69">
        <v>104.4</v>
      </c>
      <c r="F1684" s="69">
        <f t="shared" si="64"/>
        <v>20.880000000000003</v>
      </c>
      <c r="G1684" s="113">
        <v>0.05</v>
      </c>
      <c r="H1684" s="101">
        <f t="shared" si="65"/>
        <v>1.0440000000000003</v>
      </c>
      <c r="I1684" s="206"/>
      <c r="J1684" s="216"/>
      <c r="K1684" s="30"/>
      <c r="L1684" s="30"/>
      <c r="M1684" s="286"/>
    </row>
    <row r="1685" spans="1:13" ht="24.4" customHeight="1">
      <c r="A1685" s="247"/>
      <c r="B1685" s="250"/>
      <c r="C1685" s="102" t="s">
        <v>1573</v>
      </c>
      <c r="D1685" s="31">
        <v>0.2</v>
      </c>
      <c r="E1685" s="69">
        <v>90.8</v>
      </c>
      <c r="F1685" s="69">
        <f t="shared" si="64"/>
        <v>18.16</v>
      </c>
      <c r="G1685" s="113">
        <v>0.05</v>
      </c>
      <c r="H1685" s="101">
        <f t="shared" si="65"/>
        <v>0.90800000000000003</v>
      </c>
      <c r="I1685" s="206"/>
      <c r="J1685" s="216"/>
      <c r="K1685" s="30"/>
      <c r="L1685" s="30"/>
      <c r="M1685" s="286"/>
    </row>
    <row r="1686" spans="1:13" ht="24.4" customHeight="1">
      <c r="A1686" s="247"/>
      <c r="B1686" s="248" t="s">
        <v>2607</v>
      </c>
      <c r="C1686" s="82" t="s">
        <v>1513</v>
      </c>
      <c r="D1686" s="104">
        <f>1/3*1</f>
        <v>0.33333333333333331</v>
      </c>
      <c r="E1686" s="69">
        <v>275.10000000000002</v>
      </c>
      <c r="F1686" s="69">
        <f t="shared" si="64"/>
        <v>91.7</v>
      </c>
      <c r="G1686" s="113">
        <v>0.05</v>
      </c>
      <c r="H1686" s="101">
        <f t="shared" si="65"/>
        <v>4.585</v>
      </c>
      <c r="I1686" s="206"/>
      <c r="J1686" s="216"/>
      <c r="K1686" s="30"/>
      <c r="L1686" s="30"/>
      <c r="M1686" s="286"/>
    </row>
    <row r="1687" spans="1:13" ht="24.4" customHeight="1">
      <c r="A1687" s="247"/>
      <c r="B1687" s="249"/>
      <c r="C1687" s="82" t="s">
        <v>1690</v>
      </c>
      <c r="D1687" s="104">
        <f>1/3*1</f>
        <v>0.33333333333333331</v>
      </c>
      <c r="E1687" s="69">
        <v>193.2</v>
      </c>
      <c r="F1687" s="69">
        <f t="shared" si="64"/>
        <v>64.399999999999991</v>
      </c>
      <c r="G1687" s="113">
        <v>0.05</v>
      </c>
      <c r="H1687" s="101">
        <f t="shared" si="65"/>
        <v>3.2199999999999998</v>
      </c>
      <c r="I1687" s="206"/>
      <c r="J1687" s="216"/>
      <c r="K1687" s="30"/>
      <c r="L1687" s="30"/>
      <c r="M1687" s="286"/>
    </row>
    <row r="1688" spans="1:13" ht="24.4" customHeight="1">
      <c r="A1688" s="247"/>
      <c r="B1688" s="250"/>
      <c r="C1688" s="102" t="s">
        <v>3514</v>
      </c>
      <c r="D1688" s="104">
        <f t="shared" ref="D1688:D1694" si="66">1/3*1</f>
        <v>0.33333333333333331</v>
      </c>
      <c r="E1688" s="69">
        <v>433.1</v>
      </c>
      <c r="F1688" s="69">
        <f t="shared" si="64"/>
        <v>144.36666666666667</v>
      </c>
      <c r="G1688" s="113">
        <v>0.05</v>
      </c>
      <c r="H1688" s="101">
        <f t="shared" si="65"/>
        <v>7.2183333333333337</v>
      </c>
      <c r="I1688" s="206"/>
      <c r="J1688" s="216"/>
      <c r="K1688" s="30"/>
      <c r="L1688" s="30"/>
      <c r="M1688" s="286"/>
    </row>
    <row r="1689" spans="1:13" ht="24.4" customHeight="1">
      <c r="A1689" s="247"/>
      <c r="B1689" s="39" t="s">
        <v>701</v>
      </c>
      <c r="C1689" s="102" t="s">
        <v>702</v>
      </c>
      <c r="D1689" s="104">
        <f t="shared" si="66"/>
        <v>0.33333333333333331</v>
      </c>
      <c r="E1689" s="69">
        <v>336.5</v>
      </c>
      <c r="F1689" s="69">
        <f t="shared" si="64"/>
        <v>112.16666666666666</v>
      </c>
      <c r="G1689" s="113">
        <v>0.05</v>
      </c>
      <c r="H1689" s="101">
        <f t="shared" si="65"/>
        <v>5.6083333333333334</v>
      </c>
      <c r="I1689" s="206"/>
      <c r="J1689" s="216"/>
      <c r="K1689" s="30"/>
      <c r="L1689" s="30"/>
      <c r="M1689" s="286"/>
    </row>
    <row r="1690" spans="1:13" ht="24.4" customHeight="1">
      <c r="A1690" s="247"/>
      <c r="B1690" s="42" t="s">
        <v>684</v>
      </c>
      <c r="C1690" s="68" t="s">
        <v>2520</v>
      </c>
      <c r="D1690" s="104">
        <f t="shared" si="66"/>
        <v>0.33333333333333331</v>
      </c>
      <c r="E1690" s="69">
        <v>316.10000000000002</v>
      </c>
      <c r="F1690" s="69">
        <f t="shared" si="64"/>
        <v>105.36666666666667</v>
      </c>
      <c r="G1690" s="113">
        <v>0.05</v>
      </c>
      <c r="H1690" s="101">
        <f t="shared" si="65"/>
        <v>5.2683333333333344</v>
      </c>
      <c r="I1690" s="206"/>
      <c r="J1690" s="216"/>
      <c r="K1690" s="30"/>
      <c r="L1690" s="30"/>
      <c r="M1690" s="286"/>
    </row>
    <row r="1691" spans="1:13" ht="24.4" customHeight="1">
      <c r="A1691" s="247"/>
      <c r="B1691" s="251" t="s">
        <v>2747</v>
      </c>
      <c r="C1691" s="68" t="s">
        <v>641</v>
      </c>
      <c r="D1691" s="104">
        <f t="shared" si="66"/>
        <v>0.33333333333333331</v>
      </c>
      <c r="E1691" s="69">
        <v>152.19999999999999</v>
      </c>
      <c r="F1691" s="69">
        <f t="shared" si="64"/>
        <v>50.733333333333327</v>
      </c>
      <c r="G1691" s="113">
        <v>0.05</v>
      </c>
      <c r="H1691" s="101">
        <f t="shared" si="65"/>
        <v>2.5366666666666666</v>
      </c>
      <c r="I1691" s="206"/>
      <c r="J1691" s="216"/>
      <c r="K1691" s="30"/>
      <c r="L1691" s="30"/>
      <c r="M1691" s="286"/>
    </row>
    <row r="1692" spans="1:13" ht="24.4" customHeight="1">
      <c r="A1692" s="247"/>
      <c r="B1692" s="251"/>
      <c r="C1692" s="68" t="s">
        <v>2475</v>
      </c>
      <c r="D1692" s="104">
        <f t="shared" si="66"/>
        <v>0.33333333333333331</v>
      </c>
      <c r="E1692" s="69">
        <v>193.2</v>
      </c>
      <c r="F1692" s="69">
        <f t="shared" si="64"/>
        <v>64.399999999999991</v>
      </c>
      <c r="G1692" s="113">
        <v>0.05</v>
      </c>
      <c r="H1692" s="101">
        <f t="shared" si="65"/>
        <v>3.2199999999999998</v>
      </c>
      <c r="I1692" s="206"/>
      <c r="J1692" s="216"/>
      <c r="K1692" s="30"/>
      <c r="L1692" s="30"/>
      <c r="M1692" s="286"/>
    </row>
    <row r="1693" spans="1:13" ht="24.4" customHeight="1">
      <c r="A1693" s="247"/>
      <c r="B1693" s="251"/>
      <c r="C1693" s="68" t="s">
        <v>2476</v>
      </c>
      <c r="D1693" s="104">
        <f t="shared" si="66"/>
        <v>0.33333333333333331</v>
      </c>
      <c r="E1693" s="69">
        <v>193.2</v>
      </c>
      <c r="F1693" s="69">
        <f t="shared" ref="F1693:F1762" si="67">SUM(D1693*E1693)</f>
        <v>64.399999999999991</v>
      </c>
      <c r="G1693" s="113">
        <v>0.05</v>
      </c>
      <c r="H1693" s="101">
        <f t="shared" si="65"/>
        <v>3.2199999999999998</v>
      </c>
      <c r="I1693" s="206"/>
      <c r="J1693" s="216"/>
      <c r="K1693" s="30"/>
      <c r="L1693" s="30"/>
      <c r="M1693" s="286"/>
    </row>
    <row r="1694" spans="1:13" ht="24.4" customHeight="1">
      <c r="A1694" s="247"/>
      <c r="B1694" s="251" t="s">
        <v>3198</v>
      </c>
      <c r="C1694" s="68" t="s">
        <v>2477</v>
      </c>
      <c r="D1694" s="104">
        <f t="shared" si="66"/>
        <v>0.33333333333333331</v>
      </c>
      <c r="E1694" s="69">
        <v>172.7</v>
      </c>
      <c r="F1694" s="69">
        <f t="shared" si="67"/>
        <v>57.566666666666663</v>
      </c>
      <c r="G1694" s="113">
        <v>0.05</v>
      </c>
      <c r="H1694" s="101">
        <f t="shared" si="65"/>
        <v>2.8783333333333334</v>
      </c>
      <c r="I1694" s="206"/>
      <c r="J1694" s="216"/>
      <c r="K1694" s="30"/>
      <c r="L1694" s="30"/>
      <c r="M1694" s="286"/>
    </row>
    <row r="1695" spans="1:13" ht="24.4" customHeight="1">
      <c r="A1695" s="247"/>
      <c r="B1695" s="251"/>
      <c r="C1695" s="68" t="s">
        <v>2478</v>
      </c>
      <c r="D1695" s="31">
        <v>0.5</v>
      </c>
      <c r="E1695" s="69">
        <v>118.1</v>
      </c>
      <c r="F1695" s="69">
        <f t="shared" si="67"/>
        <v>59.05</v>
      </c>
      <c r="G1695" s="113">
        <v>0.05</v>
      </c>
      <c r="H1695" s="101">
        <f t="shared" si="65"/>
        <v>2.9525000000000001</v>
      </c>
      <c r="I1695" s="206"/>
      <c r="J1695" s="216"/>
      <c r="K1695" s="30"/>
      <c r="L1695" s="30"/>
      <c r="M1695" s="286"/>
    </row>
    <row r="1696" spans="1:13" ht="24.4" customHeight="1">
      <c r="A1696" s="247"/>
      <c r="B1696" s="251"/>
      <c r="C1696" s="68" t="s">
        <v>2479</v>
      </c>
      <c r="D1696" s="31">
        <v>0.5</v>
      </c>
      <c r="E1696" s="69">
        <v>227.3</v>
      </c>
      <c r="F1696" s="69">
        <f t="shared" si="67"/>
        <v>113.65</v>
      </c>
      <c r="G1696" s="113">
        <v>0.05</v>
      </c>
      <c r="H1696" s="101">
        <f t="shared" si="65"/>
        <v>5.682500000000001</v>
      </c>
      <c r="I1696" s="206"/>
      <c r="J1696" s="216"/>
      <c r="K1696" s="30"/>
      <c r="L1696" s="30"/>
      <c r="M1696" s="286"/>
    </row>
    <row r="1697" spans="1:13" ht="24.4" customHeight="1">
      <c r="A1697" s="247"/>
      <c r="B1697" s="251"/>
      <c r="C1697" s="68" t="s">
        <v>2480</v>
      </c>
      <c r="D1697" s="31">
        <v>0.5</v>
      </c>
      <c r="E1697" s="69">
        <v>172.7</v>
      </c>
      <c r="F1697" s="69">
        <f t="shared" si="67"/>
        <v>86.35</v>
      </c>
      <c r="G1697" s="113">
        <v>0.05</v>
      </c>
      <c r="H1697" s="101">
        <f t="shared" si="65"/>
        <v>4.3174999999999999</v>
      </c>
      <c r="I1697" s="206"/>
      <c r="J1697" s="216"/>
      <c r="K1697" s="30"/>
      <c r="L1697" s="30"/>
      <c r="M1697" s="286"/>
    </row>
    <row r="1698" spans="1:13" ht="24.4" customHeight="1">
      <c r="A1698" s="247"/>
      <c r="B1698" s="251"/>
      <c r="C1698" s="68" t="s">
        <v>2481</v>
      </c>
      <c r="D1698" s="31">
        <v>0.5</v>
      </c>
      <c r="E1698" s="69">
        <v>350.2</v>
      </c>
      <c r="F1698" s="69">
        <f t="shared" si="67"/>
        <v>175.1</v>
      </c>
      <c r="G1698" s="113">
        <v>0.05</v>
      </c>
      <c r="H1698" s="101">
        <f t="shared" si="65"/>
        <v>8.7550000000000008</v>
      </c>
      <c r="I1698" s="206"/>
      <c r="J1698" s="216"/>
      <c r="K1698" s="30"/>
      <c r="L1698" s="30"/>
      <c r="M1698" s="286"/>
    </row>
    <row r="1699" spans="1:13" ht="24.4" customHeight="1">
      <c r="A1699" s="247"/>
      <c r="B1699" s="251"/>
      <c r="C1699" s="68" t="s">
        <v>2482</v>
      </c>
      <c r="D1699" s="31">
        <v>0.5</v>
      </c>
      <c r="E1699" s="69">
        <v>200</v>
      </c>
      <c r="F1699" s="69">
        <f t="shared" si="67"/>
        <v>100</v>
      </c>
      <c r="G1699" s="113">
        <v>0.05</v>
      </c>
      <c r="H1699" s="101">
        <f t="shared" si="65"/>
        <v>5</v>
      </c>
      <c r="I1699" s="206"/>
      <c r="J1699" s="216"/>
      <c r="K1699" s="30"/>
      <c r="L1699" s="30"/>
      <c r="M1699" s="286"/>
    </row>
    <row r="1700" spans="1:13" ht="24.4" customHeight="1">
      <c r="A1700" s="247"/>
      <c r="B1700" s="251"/>
      <c r="C1700" s="68" t="s">
        <v>3419</v>
      </c>
      <c r="D1700" s="104">
        <f>1/3*1</f>
        <v>0.33333333333333331</v>
      </c>
      <c r="E1700" s="69">
        <v>101</v>
      </c>
      <c r="F1700" s="69">
        <f t="shared" si="67"/>
        <v>33.666666666666664</v>
      </c>
      <c r="G1700" s="113">
        <v>0.05</v>
      </c>
      <c r="H1700" s="101">
        <f>F1700*G1700</f>
        <v>1.6833333333333333</v>
      </c>
      <c r="I1700" s="206"/>
      <c r="J1700" s="216"/>
      <c r="K1700" s="30"/>
      <c r="L1700" s="30"/>
      <c r="M1700" s="286"/>
    </row>
    <row r="1701" spans="1:13" ht="24.4" customHeight="1">
      <c r="A1701" s="247"/>
      <c r="B1701" s="251"/>
      <c r="C1701" s="102" t="s">
        <v>2907</v>
      </c>
      <c r="D1701" s="104">
        <f>1/3*1</f>
        <v>0.33333333333333331</v>
      </c>
      <c r="E1701" s="69">
        <v>131.69999999999999</v>
      </c>
      <c r="F1701" s="69">
        <f t="shared" si="67"/>
        <v>43.899999999999991</v>
      </c>
      <c r="G1701" s="113">
        <v>0.05</v>
      </c>
      <c r="H1701" s="101">
        <f>F1701*G1701</f>
        <v>2.1949999999999998</v>
      </c>
      <c r="I1701" s="206"/>
      <c r="J1701" s="216"/>
      <c r="K1701" s="30"/>
      <c r="L1701" s="30"/>
      <c r="M1701" s="286"/>
    </row>
    <row r="1702" spans="1:13" ht="24.4" customHeight="1">
      <c r="A1702" s="247"/>
      <c r="B1702" s="251"/>
      <c r="C1702" s="68" t="s">
        <v>3420</v>
      </c>
      <c r="D1702" s="31">
        <v>0.2</v>
      </c>
      <c r="E1702" s="69">
        <v>241</v>
      </c>
      <c r="F1702" s="69">
        <f t="shared" si="67"/>
        <v>48.2</v>
      </c>
      <c r="G1702" s="113">
        <v>0.05</v>
      </c>
      <c r="H1702" s="101">
        <f>F1702*G1702</f>
        <v>2.41</v>
      </c>
      <c r="I1702" s="201"/>
      <c r="J1702" s="217"/>
      <c r="K1702" s="30"/>
      <c r="L1702" s="30"/>
      <c r="M1702" s="286"/>
    </row>
    <row r="1703" spans="1:13" ht="24.4" customHeight="1">
      <c r="A1703" s="247" t="s">
        <v>306</v>
      </c>
      <c r="B1703" s="251" t="s">
        <v>3794</v>
      </c>
      <c r="C1703" s="68" t="s">
        <v>307</v>
      </c>
      <c r="D1703" s="31">
        <v>1</v>
      </c>
      <c r="E1703" s="69">
        <v>213.7</v>
      </c>
      <c r="F1703" s="69">
        <f t="shared" si="67"/>
        <v>213.7</v>
      </c>
      <c r="G1703" s="113">
        <v>0.05</v>
      </c>
      <c r="H1703" s="101">
        <f>F1703*G1703</f>
        <v>10.685</v>
      </c>
      <c r="I1703" s="200">
        <f>SUM(F1703:F1713)+SUM(H1703:H1713)</f>
        <v>2220.9460000000004</v>
      </c>
      <c r="J1703" s="215">
        <v>2221</v>
      </c>
      <c r="K1703" s="30"/>
      <c r="L1703" s="30"/>
      <c r="M1703" s="286"/>
    </row>
    <row r="1704" spans="1:13" ht="24.4" customHeight="1">
      <c r="A1704" s="247"/>
      <c r="B1704" s="251"/>
      <c r="C1704" s="68" t="s">
        <v>308</v>
      </c>
      <c r="D1704" s="31">
        <v>1</v>
      </c>
      <c r="E1704" s="69">
        <v>418.5</v>
      </c>
      <c r="F1704" s="69">
        <f t="shared" si="67"/>
        <v>418.5</v>
      </c>
      <c r="G1704" s="113">
        <v>0.05</v>
      </c>
      <c r="H1704" s="101">
        <f>F1704*G1704</f>
        <v>20.925000000000001</v>
      </c>
      <c r="I1704" s="206"/>
      <c r="J1704" s="216"/>
      <c r="K1704" s="30"/>
      <c r="L1704" s="30"/>
      <c r="M1704" s="286"/>
    </row>
    <row r="1705" spans="1:13" ht="24.4" customHeight="1">
      <c r="A1705" s="247"/>
      <c r="B1705" s="251" t="s">
        <v>2607</v>
      </c>
      <c r="C1705" s="68" t="s">
        <v>309</v>
      </c>
      <c r="D1705" s="31">
        <v>0.4</v>
      </c>
      <c r="E1705" s="69">
        <v>165.9</v>
      </c>
      <c r="F1705" s="69">
        <f t="shared" si="67"/>
        <v>66.36</v>
      </c>
      <c r="G1705" s="113">
        <v>0.05</v>
      </c>
      <c r="H1705" s="101">
        <f t="shared" si="65"/>
        <v>3.3180000000000001</v>
      </c>
      <c r="I1705" s="206"/>
      <c r="J1705" s="216"/>
      <c r="K1705" s="30"/>
      <c r="L1705" s="30"/>
      <c r="M1705" s="286"/>
    </row>
    <row r="1706" spans="1:13" ht="24.4" customHeight="1">
      <c r="A1706" s="247"/>
      <c r="B1706" s="251"/>
      <c r="C1706" s="68" t="s">
        <v>310</v>
      </c>
      <c r="D1706" s="31">
        <v>0.4</v>
      </c>
      <c r="E1706" s="69">
        <v>145.4</v>
      </c>
      <c r="F1706" s="69">
        <f t="shared" si="67"/>
        <v>58.160000000000004</v>
      </c>
      <c r="G1706" s="113">
        <v>0.05</v>
      </c>
      <c r="H1706" s="101">
        <f t="shared" si="65"/>
        <v>2.9080000000000004</v>
      </c>
      <c r="I1706" s="206"/>
      <c r="J1706" s="216"/>
      <c r="K1706" s="30"/>
      <c r="L1706" s="30"/>
      <c r="M1706" s="286"/>
    </row>
    <row r="1707" spans="1:13" ht="24.4" customHeight="1">
      <c r="A1707" s="247"/>
      <c r="B1707" s="251" t="s">
        <v>686</v>
      </c>
      <c r="C1707" s="68" t="s">
        <v>2901</v>
      </c>
      <c r="D1707" s="127">
        <f>1/3*2</f>
        <v>0.66666666666666663</v>
      </c>
      <c r="E1707" s="69">
        <v>123.5</v>
      </c>
      <c r="F1707" s="69">
        <f t="shared" si="67"/>
        <v>82.333333333333329</v>
      </c>
      <c r="G1707" s="113">
        <v>0.05</v>
      </c>
      <c r="H1707" s="101">
        <f t="shared" si="65"/>
        <v>4.1166666666666663</v>
      </c>
      <c r="I1707" s="206"/>
      <c r="J1707" s="216"/>
      <c r="K1707" s="30"/>
      <c r="L1707" s="30"/>
      <c r="M1707" s="286"/>
    </row>
    <row r="1708" spans="1:13" ht="24.4" customHeight="1">
      <c r="A1708" s="247"/>
      <c r="B1708" s="251"/>
      <c r="C1708" s="68" t="s">
        <v>1647</v>
      </c>
      <c r="D1708" s="127">
        <f>1/3*2</f>
        <v>0.66666666666666663</v>
      </c>
      <c r="E1708" s="69">
        <v>172.7</v>
      </c>
      <c r="F1708" s="69">
        <f t="shared" si="67"/>
        <v>115.13333333333333</v>
      </c>
      <c r="G1708" s="113">
        <v>0.05</v>
      </c>
      <c r="H1708" s="101">
        <f t="shared" si="65"/>
        <v>5.7566666666666668</v>
      </c>
      <c r="I1708" s="206"/>
      <c r="J1708" s="216"/>
      <c r="K1708" s="30"/>
      <c r="L1708" s="30"/>
      <c r="M1708" s="286"/>
    </row>
    <row r="1709" spans="1:13" ht="24.4" customHeight="1">
      <c r="A1709" s="247"/>
      <c r="B1709" s="251" t="s">
        <v>2006</v>
      </c>
      <c r="C1709" s="68" t="s">
        <v>1648</v>
      </c>
      <c r="D1709" s="31">
        <v>1</v>
      </c>
      <c r="E1709" s="69">
        <v>350.2</v>
      </c>
      <c r="F1709" s="69">
        <f t="shared" si="67"/>
        <v>350.2</v>
      </c>
      <c r="G1709" s="113">
        <v>0.05</v>
      </c>
      <c r="H1709" s="101">
        <f t="shared" si="65"/>
        <v>17.510000000000002</v>
      </c>
      <c r="I1709" s="206"/>
      <c r="J1709" s="216"/>
      <c r="K1709" s="30"/>
      <c r="L1709" s="30"/>
      <c r="M1709" s="286"/>
    </row>
    <row r="1710" spans="1:13" ht="24.4" customHeight="1">
      <c r="A1710" s="247"/>
      <c r="B1710" s="251"/>
      <c r="C1710" s="68" t="s">
        <v>1649</v>
      </c>
      <c r="D1710" s="31">
        <v>1</v>
      </c>
      <c r="E1710" s="69">
        <v>363.9</v>
      </c>
      <c r="F1710" s="69">
        <f t="shared" si="67"/>
        <v>363.9</v>
      </c>
      <c r="G1710" s="113">
        <v>0.05</v>
      </c>
      <c r="H1710" s="101">
        <f t="shared" si="65"/>
        <v>18.195</v>
      </c>
      <c r="I1710" s="206"/>
      <c r="J1710" s="216"/>
      <c r="K1710" s="30"/>
      <c r="L1710" s="30"/>
      <c r="M1710" s="286"/>
    </row>
    <row r="1711" spans="1:13" ht="24.4" customHeight="1">
      <c r="A1711" s="247"/>
      <c r="B1711" s="50" t="s">
        <v>2235</v>
      </c>
      <c r="C1711" s="68" t="s">
        <v>1650</v>
      </c>
      <c r="D1711" s="31">
        <v>1</v>
      </c>
      <c r="E1711" s="69">
        <v>160</v>
      </c>
      <c r="F1711" s="69">
        <f t="shared" si="67"/>
        <v>160</v>
      </c>
      <c r="G1711" s="113">
        <v>0.05</v>
      </c>
      <c r="H1711" s="101">
        <f t="shared" si="65"/>
        <v>8</v>
      </c>
      <c r="I1711" s="206"/>
      <c r="J1711" s="216"/>
      <c r="K1711" s="30"/>
      <c r="L1711" s="30"/>
      <c r="M1711" s="286"/>
    </row>
    <row r="1712" spans="1:13" ht="24.4" customHeight="1">
      <c r="A1712" s="247"/>
      <c r="B1712" s="50" t="s">
        <v>3798</v>
      </c>
      <c r="C1712" s="68" t="s">
        <v>1651</v>
      </c>
      <c r="D1712" s="31">
        <v>1</v>
      </c>
      <c r="E1712" s="69">
        <v>175.6</v>
      </c>
      <c r="F1712" s="69">
        <f t="shared" si="67"/>
        <v>175.6</v>
      </c>
      <c r="G1712" s="113">
        <v>0.05</v>
      </c>
      <c r="H1712" s="101">
        <f t="shared" si="65"/>
        <v>8.7799999999999994</v>
      </c>
      <c r="I1712" s="206"/>
      <c r="J1712" s="216"/>
      <c r="K1712" s="30"/>
      <c r="L1712" s="30"/>
      <c r="M1712" s="286"/>
    </row>
    <row r="1713" spans="1:13" ht="24.4" customHeight="1">
      <c r="A1713" s="247"/>
      <c r="B1713" s="50" t="s">
        <v>1653</v>
      </c>
      <c r="C1713" s="68" t="s">
        <v>1652</v>
      </c>
      <c r="D1713" s="31">
        <v>1</v>
      </c>
      <c r="E1713" s="69">
        <v>111.3</v>
      </c>
      <c r="F1713" s="69">
        <f t="shared" si="67"/>
        <v>111.3</v>
      </c>
      <c r="G1713" s="113">
        <v>0.05</v>
      </c>
      <c r="H1713" s="101">
        <f t="shared" si="65"/>
        <v>5.5650000000000004</v>
      </c>
      <c r="I1713" s="201"/>
      <c r="J1713" s="217"/>
      <c r="K1713" s="30"/>
      <c r="L1713" s="30"/>
      <c r="M1713" s="286"/>
    </row>
    <row r="1714" spans="1:13" ht="24.4" customHeight="1">
      <c r="A1714" s="257" t="s">
        <v>1655</v>
      </c>
      <c r="B1714" s="233" t="s">
        <v>2612</v>
      </c>
      <c r="C1714" s="68" t="s">
        <v>1656</v>
      </c>
      <c r="D1714" s="31">
        <v>0.2</v>
      </c>
      <c r="E1714" s="69">
        <v>198.7</v>
      </c>
      <c r="F1714" s="69">
        <f t="shared" si="67"/>
        <v>39.74</v>
      </c>
      <c r="G1714" s="113">
        <v>0.05</v>
      </c>
      <c r="H1714" s="101">
        <f t="shared" si="65"/>
        <v>1.9870000000000001</v>
      </c>
      <c r="I1714" s="200">
        <f>SUM(F1714:F1747)+SUM(H1714:H1747)</f>
        <v>1726.1194999999993</v>
      </c>
      <c r="J1714" s="215">
        <v>1000</v>
      </c>
      <c r="K1714" s="30"/>
      <c r="L1714" s="30"/>
      <c r="M1714" s="286"/>
    </row>
    <row r="1715" spans="1:13" ht="24.4" customHeight="1">
      <c r="A1715" s="257"/>
      <c r="B1715" s="233"/>
      <c r="C1715" s="68" t="s">
        <v>3438</v>
      </c>
      <c r="D1715" s="31">
        <v>0.4</v>
      </c>
      <c r="E1715" s="69">
        <v>114.3</v>
      </c>
      <c r="F1715" s="69">
        <f t="shared" si="67"/>
        <v>45.72</v>
      </c>
      <c r="G1715" s="113">
        <v>0.05</v>
      </c>
      <c r="H1715" s="101">
        <f t="shared" si="65"/>
        <v>2.286</v>
      </c>
      <c r="I1715" s="206"/>
      <c r="J1715" s="216"/>
      <c r="K1715" s="30"/>
      <c r="L1715" s="30"/>
      <c r="M1715" s="286"/>
    </row>
    <row r="1716" spans="1:13" ht="24.4" customHeight="1">
      <c r="A1716" s="257"/>
      <c r="B1716" s="233"/>
      <c r="C1716" s="68" t="s">
        <v>1323</v>
      </c>
      <c r="D1716" s="31">
        <v>0.2</v>
      </c>
      <c r="E1716" s="69">
        <v>198.7</v>
      </c>
      <c r="F1716" s="69">
        <f t="shared" si="67"/>
        <v>39.74</v>
      </c>
      <c r="G1716" s="113">
        <v>0.05</v>
      </c>
      <c r="H1716" s="101">
        <f t="shared" si="65"/>
        <v>1.9870000000000001</v>
      </c>
      <c r="I1716" s="206"/>
      <c r="J1716" s="216"/>
      <c r="K1716" s="30"/>
      <c r="L1716" s="30"/>
      <c r="M1716" s="286"/>
    </row>
    <row r="1717" spans="1:13" ht="24.4" customHeight="1">
      <c r="A1717" s="257"/>
      <c r="B1717" s="233"/>
      <c r="C1717" s="68" t="s">
        <v>1324</v>
      </c>
      <c r="D1717" s="31">
        <v>0.2</v>
      </c>
      <c r="E1717" s="69">
        <v>283.10000000000002</v>
      </c>
      <c r="F1717" s="69">
        <f t="shared" si="67"/>
        <v>56.620000000000005</v>
      </c>
      <c r="G1717" s="113">
        <v>0.05</v>
      </c>
      <c r="H1717" s="101">
        <f t="shared" si="65"/>
        <v>2.8310000000000004</v>
      </c>
      <c r="I1717" s="206"/>
      <c r="J1717" s="216"/>
      <c r="K1717" s="30"/>
      <c r="L1717" s="30"/>
      <c r="M1717" s="286"/>
    </row>
    <row r="1718" spans="1:13" ht="24.4" customHeight="1">
      <c r="A1718" s="257"/>
      <c r="B1718" s="233"/>
      <c r="C1718" s="68" t="s">
        <v>1325</v>
      </c>
      <c r="D1718" s="31">
        <v>0.2</v>
      </c>
      <c r="E1718" s="69">
        <v>298.89999999999998</v>
      </c>
      <c r="F1718" s="69">
        <f t="shared" si="67"/>
        <v>59.78</v>
      </c>
      <c r="G1718" s="113">
        <v>0.05</v>
      </c>
      <c r="H1718" s="101">
        <f t="shared" si="65"/>
        <v>2.9890000000000003</v>
      </c>
      <c r="I1718" s="206"/>
      <c r="J1718" s="216"/>
      <c r="K1718" s="30"/>
      <c r="L1718" s="30"/>
      <c r="M1718" s="286"/>
    </row>
    <row r="1719" spans="1:13" ht="24.4" customHeight="1">
      <c r="A1719" s="257"/>
      <c r="B1719" s="233"/>
      <c r="C1719" s="68" t="s">
        <v>1326</v>
      </c>
      <c r="D1719" s="31">
        <v>0.2</v>
      </c>
      <c r="E1719" s="69">
        <v>204</v>
      </c>
      <c r="F1719" s="69">
        <f t="shared" si="67"/>
        <v>40.800000000000004</v>
      </c>
      <c r="G1719" s="113">
        <v>0.05</v>
      </c>
      <c r="H1719" s="101">
        <f t="shared" si="65"/>
        <v>2.0400000000000005</v>
      </c>
      <c r="I1719" s="206"/>
      <c r="J1719" s="216"/>
      <c r="K1719" s="30"/>
      <c r="L1719" s="30"/>
      <c r="M1719" s="286"/>
    </row>
    <row r="1720" spans="1:13" ht="24.4" customHeight="1">
      <c r="A1720" s="257"/>
      <c r="B1720" s="233"/>
      <c r="C1720" s="68" t="s">
        <v>1327</v>
      </c>
      <c r="D1720" s="31">
        <v>0.4</v>
      </c>
      <c r="E1720" s="69">
        <v>127.5</v>
      </c>
      <c r="F1720" s="69">
        <f t="shared" si="67"/>
        <v>51</v>
      </c>
      <c r="G1720" s="113">
        <v>0.05</v>
      </c>
      <c r="H1720" s="101">
        <f t="shared" si="65"/>
        <v>2.5500000000000003</v>
      </c>
      <c r="I1720" s="206"/>
      <c r="J1720" s="216"/>
      <c r="K1720" s="30"/>
      <c r="L1720" s="30"/>
      <c r="M1720" s="286"/>
    </row>
    <row r="1721" spans="1:13" ht="24.4" customHeight="1">
      <c r="A1721" s="257"/>
      <c r="B1721" s="233"/>
      <c r="C1721" s="68" t="s">
        <v>1328</v>
      </c>
      <c r="D1721" s="31">
        <v>0.2</v>
      </c>
      <c r="E1721" s="69">
        <v>193.4</v>
      </c>
      <c r="F1721" s="69">
        <f t="shared" si="67"/>
        <v>38.680000000000007</v>
      </c>
      <c r="G1721" s="113">
        <v>0.05</v>
      </c>
      <c r="H1721" s="101">
        <f t="shared" si="65"/>
        <v>1.9340000000000004</v>
      </c>
      <c r="I1721" s="206"/>
      <c r="J1721" s="216"/>
      <c r="K1721" s="30"/>
      <c r="L1721" s="30"/>
      <c r="M1721" s="286"/>
    </row>
    <row r="1722" spans="1:13" ht="24.4" customHeight="1">
      <c r="A1722" s="257"/>
      <c r="B1722" s="233"/>
      <c r="C1722" s="68" t="s">
        <v>1329</v>
      </c>
      <c r="D1722" s="31">
        <v>0.2</v>
      </c>
      <c r="E1722" s="69">
        <v>124.9</v>
      </c>
      <c r="F1722" s="69">
        <f t="shared" si="67"/>
        <v>24.980000000000004</v>
      </c>
      <c r="G1722" s="113">
        <v>0.05</v>
      </c>
      <c r="H1722" s="101">
        <f t="shared" si="65"/>
        <v>1.2490000000000003</v>
      </c>
      <c r="I1722" s="206"/>
      <c r="J1722" s="216"/>
      <c r="K1722" s="30"/>
      <c r="L1722" s="30"/>
      <c r="M1722" s="286"/>
    </row>
    <row r="1723" spans="1:13" ht="24.4" customHeight="1">
      <c r="A1723" s="257"/>
      <c r="B1723" s="248" t="s">
        <v>3794</v>
      </c>
      <c r="C1723" s="102" t="s">
        <v>1615</v>
      </c>
      <c r="D1723" s="31">
        <v>0.5</v>
      </c>
      <c r="E1723" s="69">
        <v>227.3</v>
      </c>
      <c r="F1723" s="69">
        <f t="shared" si="67"/>
        <v>113.65</v>
      </c>
      <c r="G1723" s="113">
        <v>0.05</v>
      </c>
      <c r="H1723" s="101">
        <f t="shared" si="65"/>
        <v>5.682500000000001</v>
      </c>
      <c r="I1723" s="206"/>
      <c r="J1723" s="216"/>
      <c r="K1723" s="30"/>
      <c r="L1723" s="30"/>
      <c r="M1723" s="286"/>
    </row>
    <row r="1724" spans="1:13" ht="24.4" customHeight="1">
      <c r="A1724" s="257"/>
      <c r="B1724" s="249"/>
      <c r="C1724" s="68" t="s">
        <v>1330</v>
      </c>
      <c r="D1724" s="31">
        <v>1</v>
      </c>
      <c r="E1724" s="69">
        <v>281.89999999999998</v>
      </c>
      <c r="F1724" s="69">
        <f t="shared" si="67"/>
        <v>281.89999999999998</v>
      </c>
      <c r="G1724" s="113">
        <v>0.05</v>
      </c>
      <c r="H1724" s="101">
        <f t="shared" si="65"/>
        <v>14.094999999999999</v>
      </c>
      <c r="I1724" s="206"/>
      <c r="J1724" s="216"/>
      <c r="K1724" s="30"/>
      <c r="L1724" s="30"/>
      <c r="M1724" s="286"/>
    </row>
    <row r="1725" spans="1:13" ht="24.4" customHeight="1">
      <c r="A1725" s="257"/>
      <c r="B1725" s="250"/>
      <c r="C1725" s="68" t="s">
        <v>1331</v>
      </c>
      <c r="D1725" s="31">
        <v>0.5</v>
      </c>
      <c r="E1725" s="69">
        <v>262.39999999999998</v>
      </c>
      <c r="F1725" s="69">
        <f t="shared" si="67"/>
        <v>131.19999999999999</v>
      </c>
      <c r="G1725" s="113">
        <v>0.05</v>
      </c>
      <c r="H1725" s="101">
        <f t="shared" si="65"/>
        <v>6.56</v>
      </c>
      <c r="I1725" s="206"/>
      <c r="J1725" s="216"/>
      <c r="K1725" s="30"/>
      <c r="L1725" s="30"/>
      <c r="M1725" s="286"/>
    </row>
    <row r="1726" spans="1:13" ht="24.4" customHeight="1">
      <c r="A1726" s="257"/>
      <c r="B1726" s="251" t="s">
        <v>3789</v>
      </c>
      <c r="C1726" s="68" t="s">
        <v>1332</v>
      </c>
      <c r="D1726" s="31">
        <v>0.5</v>
      </c>
      <c r="E1726" s="69">
        <v>47.1</v>
      </c>
      <c r="F1726" s="69">
        <f t="shared" si="67"/>
        <v>23.55</v>
      </c>
      <c r="G1726" s="113">
        <v>0.05</v>
      </c>
      <c r="H1726" s="101">
        <f t="shared" si="65"/>
        <v>1.1775</v>
      </c>
      <c r="I1726" s="206"/>
      <c r="J1726" s="216"/>
      <c r="K1726" s="30"/>
      <c r="L1726" s="30"/>
      <c r="M1726" s="286"/>
    </row>
    <row r="1727" spans="1:13" ht="24.4" customHeight="1">
      <c r="A1727" s="257"/>
      <c r="B1727" s="251"/>
      <c r="C1727" s="68" t="s">
        <v>1333</v>
      </c>
      <c r="D1727" s="31">
        <v>0.5</v>
      </c>
      <c r="E1727" s="69">
        <v>55.9</v>
      </c>
      <c r="F1727" s="69">
        <f t="shared" si="67"/>
        <v>27.95</v>
      </c>
      <c r="G1727" s="113">
        <v>0.05</v>
      </c>
      <c r="H1727" s="101">
        <f t="shared" si="65"/>
        <v>1.3975</v>
      </c>
      <c r="I1727" s="206"/>
      <c r="J1727" s="216"/>
      <c r="K1727" s="30"/>
      <c r="L1727" s="30"/>
      <c r="M1727" s="286"/>
    </row>
    <row r="1728" spans="1:13" ht="24.4" customHeight="1">
      <c r="A1728" s="257"/>
      <c r="B1728" s="251"/>
      <c r="C1728" s="68" t="s">
        <v>735</v>
      </c>
      <c r="D1728" s="31">
        <v>0.5</v>
      </c>
      <c r="E1728" s="69">
        <v>46</v>
      </c>
      <c r="F1728" s="69">
        <f t="shared" si="67"/>
        <v>23</v>
      </c>
      <c r="G1728" s="113">
        <v>0.05</v>
      </c>
      <c r="H1728" s="101">
        <f t="shared" si="65"/>
        <v>1.1500000000000001</v>
      </c>
      <c r="I1728" s="206"/>
      <c r="J1728" s="216"/>
      <c r="K1728" s="30"/>
      <c r="L1728" s="30"/>
      <c r="M1728" s="286"/>
    </row>
    <row r="1729" spans="1:13" ht="24.4" customHeight="1">
      <c r="A1729" s="257"/>
      <c r="B1729" s="251"/>
      <c r="C1729" s="68" t="s">
        <v>736</v>
      </c>
      <c r="D1729" s="31">
        <v>0.5</v>
      </c>
      <c r="E1729" s="69">
        <v>51.5</v>
      </c>
      <c r="F1729" s="69">
        <f t="shared" si="67"/>
        <v>25.75</v>
      </c>
      <c r="G1729" s="113">
        <v>0.05</v>
      </c>
      <c r="H1729" s="101">
        <f t="shared" si="65"/>
        <v>1.2875000000000001</v>
      </c>
      <c r="I1729" s="206"/>
      <c r="J1729" s="216"/>
      <c r="K1729" s="30"/>
      <c r="L1729" s="30"/>
      <c r="M1729" s="286"/>
    </row>
    <row r="1730" spans="1:13" ht="24.4" customHeight="1">
      <c r="A1730" s="257"/>
      <c r="B1730" s="251"/>
      <c r="C1730" s="68" t="s">
        <v>703</v>
      </c>
      <c r="D1730" s="31">
        <v>0.5</v>
      </c>
      <c r="E1730" s="69">
        <v>74.5</v>
      </c>
      <c r="F1730" s="69">
        <f t="shared" si="67"/>
        <v>37.25</v>
      </c>
      <c r="G1730" s="113">
        <v>0.05</v>
      </c>
      <c r="H1730" s="101">
        <f t="shared" si="65"/>
        <v>1.8625</v>
      </c>
      <c r="I1730" s="206"/>
      <c r="J1730" s="216"/>
      <c r="K1730" s="30"/>
      <c r="L1730" s="30"/>
      <c r="M1730" s="286"/>
    </row>
    <row r="1731" spans="1:13" ht="24.4" customHeight="1">
      <c r="A1731" s="257"/>
      <c r="B1731" s="251"/>
      <c r="C1731" s="68" t="s">
        <v>704</v>
      </c>
      <c r="D1731" s="31">
        <f>5/7</f>
        <v>0.7142857142857143</v>
      </c>
      <c r="E1731" s="69">
        <v>68.599999999999994</v>
      </c>
      <c r="F1731" s="69">
        <f t="shared" si="67"/>
        <v>49</v>
      </c>
      <c r="G1731" s="113">
        <v>0.05</v>
      </c>
      <c r="H1731" s="101">
        <f t="shared" si="65"/>
        <v>2.4500000000000002</v>
      </c>
      <c r="I1731" s="206"/>
      <c r="J1731" s="216"/>
      <c r="K1731" s="30"/>
      <c r="L1731" s="30"/>
      <c r="M1731" s="286"/>
    </row>
    <row r="1732" spans="1:13" ht="24.4" customHeight="1">
      <c r="A1732" s="257"/>
      <c r="B1732" s="251"/>
      <c r="C1732" s="68" t="s">
        <v>3515</v>
      </c>
      <c r="D1732" s="31">
        <v>0.5</v>
      </c>
      <c r="E1732" s="69">
        <v>47.1</v>
      </c>
      <c r="F1732" s="69">
        <f t="shared" si="67"/>
        <v>23.55</v>
      </c>
      <c r="G1732" s="113">
        <v>0.05</v>
      </c>
      <c r="H1732" s="101">
        <f t="shared" si="65"/>
        <v>1.1775</v>
      </c>
      <c r="I1732" s="206"/>
      <c r="J1732" s="216"/>
      <c r="K1732" s="30"/>
      <c r="L1732" s="30"/>
      <c r="M1732" s="286"/>
    </row>
    <row r="1733" spans="1:13" ht="24.4" customHeight="1">
      <c r="A1733" s="257"/>
      <c r="B1733" s="251"/>
      <c r="C1733" s="68" t="s">
        <v>3516</v>
      </c>
      <c r="D1733" s="104">
        <v>1</v>
      </c>
      <c r="E1733" s="44">
        <v>41.1</v>
      </c>
      <c r="F1733" s="69">
        <f t="shared" si="67"/>
        <v>41.1</v>
      </c>
      <c r="G1733" s="113">
        <v>0.05</v>
      </c>
      <c r="H1733" s="101">
        <f t="shared" si="65"/>
        <v>2.0550000000000002</v>
      </c>
      <c r="I1733" s="206"/>
      <c r="J1733" s="216"/>
      <c r="K1733" s="71"/>
      <c r="L1733" s="30"/>
      <c r="M1733" s="286"/>
    </row>
    <row r="1734" spans="1:13" ht="24.4" customHeight="1">
      <c r="A1734" s="257"/>
      <c r="B1734" s="251"/>
      <c r="C1734" s="68" t="s">
        <v>3517</v>
      </c>
      <c r="D1734" s="31">
        <v>0.5</v>
      </c>
      <c r="E1734" s="69">
        <v>47.1</v>
      </c>
      <c r="F1734" s="69">
        <f t="shared" si="67"/>
        <v>23.55</v>
      </c>
      <c r="G1734" s="113">
        <v>0.05</v>
      </c>
      <c r="H1734" s="101">
        <f t="shared" si="65"/>
        <v>1.1775</v>
      </c>
      <c r="I1734" s="206"/>
      <c r="J1734" s="216"/>
      <c r="K1734" s="30"/>
      <c r="L1734" s="30"/>
      <c r="M1734" s="286"/>
    </row>
    <row r="1735" spans="1:13" ht="24.4" customHeight="1">
      <c r="A1735" s="257"/>
      <c r="B1735" s="251"/>
      <c r="C1735" s="102" t="s">
        <v>3046</v>
      </c>
      <c r="D1735" s="31">
        <v>0.5</v>
      </c>
      <c r="E1735" s="69">
        <v>59.2</v>
      </c>
      <c r="F1735" s="69">
        <f t="shared" si="67"/>
        <v>29.6</v>
      </c>
      <c r="G1735" s="113">
        <v>0.05</v>
      </c>
      <c r="H1735" s="101">
        <f t="shared" si="65"/>
        <v>1.4800000000000002</v>
      </c>
      <c r="I1735" s="206"/>
      <c r="J1735" s="216"/>
      <c r="K1735" s="30"/>
      <c r="L1735" s="30"/>
      <c r="M1735" s="286"/>
    </row>
    <row r="1736" spans="1:13" ht="24.4" customHeight="1">
      <c r="A1736" s="257"/>
      <c r="B1736" s="251"/>
      <c r="C1736" s="102" t="s">
        <v>3047</v>
      </c>
      <c r="D1736" s="31">
        <v>0.5</v>
      </c>
      <c r="E1736" s="69">
        <v>71.2</v>
      </c>
      <c r="F1736" s="69">
        <f t="shared" si="67"/>
        <v>35.6</v>
      </c>
      <c r="G1736" s="113">
        <v>0.05</v>
      </c>
      <c r="H1736" s="101">
        <f t="shared" si="65"/>
        <v>1.7800000000000002</v>
      </c>
      <c r="I1736" s="206"/>
      <c r="J1736" s="216"/>
      <c r="K1736" s="30"/>
      <c r="L1736" s="30"/>
      <c r="M1736" s="286"/>
    </row>
    <row r="1737" spans="1:13" ht="24.4" customHeight="1">
      <c r="A1737" s="257"/>
      <c r="B1737" s="251"/>
      <c r="C1737" s="102" t="s">
        <v>3197</v>
      </c>
      <c r="D1737" s="31">
        <v>0.6</v>
      </c>
      <c r="E1737" s="69">
        <v>37.299999999999997</v>
      </c>
      <c r="F1737" s="69">
        <f t="shared" si="67"/>
        <v>22.38</v>
      </c>
      <c r="G1737" s="113">
        <v>0.05</v>
      </c>
      <c r="H1737" s="101">
        <f t="shared" si="65"/>
        <v>1.119</v>
      </c>
      <c r="I1737" s="206"/>
      <c r="J1737" s="216"/>
      <c r="K1737" s="30"/>
      <c r="L1737" s="30"/>
      <c r="M1737" s="286"/>
    </row>
    <row r="1738" spans="1:13" ht="24.4" customHeight="1">
      <c r="A1738" s="257"/>
      <c r="B1738" s="251"/>
      <c r="C1738" s="102" t="s">
        <v>1686</v>
      </c>
      <c r="D1738" s="31">
        <v>0.4</v>
      </c>
      <c r="E1738" s="69">
        <v>82.1</v>
      </c>
      <c r="F1738" s="69">
        <f t="shared" si="67"/>
        <v>32.839999999999996</v>
      </c>
      <c r="G1738" s="113">
        <v>0.05</v>
      </c>
      <c r="H1738" s="101">
        <f t="shared" ref="H1738:H1743" si="68">F1738*G1738</f>
        <v>1.6419999999999999</v>
      </c>
      <c r="I1738" s="206"/>
      <c r="J1738" s="216"/>
      <c r="K1738" s="30"/>
      <c r="L1738" s="30"/>
      <c r="M1738" s="286"/>
    </row>
    <row r="1739" spans="1:13" ht="24.4" customHeight="1">
      <c r="A1739" s="257"/>
      <c r="B1739" s="251"/>
      <c r="C1739" s="102" t="s">
        <v>1687</v>
      </c>
      <c r="D1739" s="31">
        <v>0.4</v>
      </c>
      <c r="E1739" s="69">
        <v>47.1</v>
      </c>
      <c r="F1739" s="69">
        <f t="shared" si="67"/>
        <v>18.84</v>
      </c>
      <c r="G1739" s="113">
        <v>0.05</v>
      </c>
      <c r="H1739" s="101">
        <f t="shared" si="68"/>
        <v>0.94200000000000006</v>
      </c>
      <c r="I1739" s="206"/>
      <c r="J1739" s="216"/>
      <c r="K1739" s="30"/>
      <c r="L1739" s="30"/>
      <c r="M1739" s="286"/>
    </row>
    <row r="1740" spans="1:13" ht="24.4" customHeight="1">
      <c r="A1740" s="257"/>
      <c r="B1740" s="251"/>
      <c r="C1740" s="102" t="s">
        <v>1688</v>
      </c>
      <c r="D1740" s="31">
        <v>0.4</v>
      </c>
      <c r="E1740" s="69">
        <v>60.3</v>
      </c>
      <c r="F1740" s="69">
        <f t="shared" si="67"/>
        <v>24.12</v>
      </c>
      <c r="G1740" s="113">
        <v>0.05</v>
      </c>
      <c r="H1740" s="101">
        <f t="shared" si="68"/>
        <v>1.2060000000000002</v>
      </c>
      <c r="I1740" s="206"/>
      <c r="J1740" s="216"/>
      <c r="K1740" s="30"/>
      <c r="L1740" s="30"/>
      <c r="M1740" s="286"/>
    </row>
    <row r="1741" spans="1:13" ht="24.4" customHeight="1">
      <c r="A1741" s="257"/>
      <c r="B1741" s="251"/>
      <c r="C1741" s="102" t="s">
        <v>1689</v>
      </c>
      <c r="D1741" s="31">
        <v>0.4</v>
      </c>
      <c r="E1741" s="69">
        <v>74.5</v>
      </c>
      <c r="F1741" s="69">
        <f t="shared" si="67"/>
        <v>29.8</v>
      </c>
      <c r="G1741" s="113">
        <v>0.05</v>
      </c>
      <c r="H1741" s="101">
        <f t="shared" si="68"/>
        <v>1.4900000000000002</v>
      </c>
      <c r="I1741" s="206"/>
      <c r="J1741" s="216"/>
      <c r="K1741" s="30"/>
      <c r="L1741" s="30"/>
      <c r="M1741" s="286"/>
    </row>
    <row r="1742" spans="1:13" ht="24.4" customHeight="1">
      <c r="A1742" s="257"/>
      <c r="B1742" s="251"/>
      <c r="C1742" s="68" t="s">
        <v>3522</v>
      </c>
      <c r="D1742" s="31">
        <v>0.5</v>
      </c>
      <c r="E1742" s="69">
        <v>47.1</v>
      </c>
      <c r="F1742" s="69">
        <f t="shared" si="67"/>
        <v>23.55</v>
      </c>
      <c r="G1742" s="113">
        <v>0.05</v>
      </c>
      <c r="H1742" s="101">
        <f t="shared" si="68"/>
        <v>1.1775</v>
      </c>
      <c r="I1742" s="206"/>
      <c r="J1742" s="216"/>
      <c r="K1742" s="30"/>
      <c r="L1742" s="30"/>
      <c r="M1742" s="286"/>
    </row>
    <row r="1743" spans="1:13" ht="24.4" customHeight="1">
      <c r="A1743" s="257"/>
      <c r="B1743" s="251"/>
      <c r="C1743" s="68" t="s">
        <v>3523</v>
      </c>
      <c r="D1743" s="31">
        <v>0.5</v>
      </c>
      <c r="E1743" s="69">
        <v>51.5</v>
      </c>
      <c r="F1743" s="69">
        <f t="shared" si="67"/>
        <v>25.75</v>
      </c>
      <c r="G1743" s="113">
        <v>0.05</v>
      </c>
      <c r="H1743" s="101">
        <f t="shared" si="68"/>
        <v>1.2875000000000001</v>
      </c>
      <c r="I1743" s="206"/>
      <c r="J1743" s="216"/>
      <c r="K1743" s="30"/>
      <c r="L1743" s="30"/>
      <c r="M1743" s="286"/>
    </row>
    <row r="1744" spans="1:13" ht="24.4" customHeight="1">
      <c r="A1744" s="257"/>
      <c r="B1744" s="233" t="s">
        <v>2747</v>
      </c>
      <c r="C1744" s="68" t="s">
        <v>3518</v>
      </c>
      <c r="D1744" s="104">
        <f>1/3*1</f>
        <v>0.33333333333333331</v>
      </c>
      <c r="E1744" s="69">
        <v>152.19999999999999</v>
      </c>
      <c r="F1744" s="69">
        <f t="shared" si="67"/>
        <v>50.733333333333327</v>
      </c>
      <c r="G1744" s="113">
        <v>0.05</v>
      </c>
      <c r="H1744" s="101">
        <f t="shared" ref="H1744:H1805" si="69">F1744*G1744</f>
        <v>2.5366666666666666</v>
      </c>
      <c r="I1744" s="206"/>
      <c r="J1744" s="216"/>
      <c r="K1744" s="30"/>
      <c r="L1744" s="30"/>
      <c r="M1744" s="286"/>
    </row>
    <row r="1745" spans="1:13" ht="24.4" customHeight="1">
      <c r="A1745" s="257"/>
      <c r="B1745" s="233"/>
      <c r="C1745" s="68" t="s">
        <v>3519</v>
      </c>
      <c r="D1745" s="104">
        <f>1/3*1</f>
        <v>0.33333333333333331</v>
      </c>
      <c r="E1745" s="69">
        <v>152.19999999999999</v>
      </c>
      <c r="F1745" s="69">
        <f t="shared" si="67"/>
        <v>50.733333333333327</v>
      </c>
      <c r="G1745" s="113">
        <v>0.05</v>
      </c>
      <c r="H1745" s="101">
        <f t="shared" si="69"/>
        <v>2.5366666666666666</v>
      </c>
      <c r="I1745" s="206"/>
      <c r="J1745" s="216"/>
      <c r="K1745" s="30"/>
      <c r="L1745" s="30"/>
      <c r="M1745" s="286"/>
    </row>
    <row r="1746" spans="1:13" ht="24.4" customHeight="1">
      <c r="A1746" s="257"/>
      <c r="B1746" s="233"/>
      <c r="C1746" s="68" t="s">
        <v>3520</v>
      </c>
      <c r="D1746" s="104">
        <f>1/3*1</f>
        <v>0.33333333333333331</v>
      </c>
      <c r="E1746" s="69">
        <v>152.19999999999999</v>
      </c>
      <c r="F1746" s="69">
        <f t="shared" si="67"/>
        <v>50.733333333333327</v>
      </c>
      <c r="G1746" s="113">
        <v>0.05</v>
      </c>
      <c r="H1746" s="101">
        <f t="shared" si="69"/>
        <v>2.5366666666666666</v>
      </c>
      <c r="I1746" s="206"/>
      <c r="J1746" s="216"/>
      <c r="K1746" s="30"/>
      <c r="L1746" s="30"/>
      <c r="M1746" s="286"/>
    </row>
    <row r="1747" spans="1:13" ht="24.4" customHeight="1">
      <c r="A1747" s="257"/>
      <c r="B1747" s="233"/>
      <c r="C1747" s="68" t="s">
        <v>3521</v>
      </c>
      <c r="D1747" s="104">
        <f>1/3*1</f>
        <v>0.33333333333333331</v>
      </c>
      <c r="E1747" s="69">
        <v>152.19999999999999</v>
      </c>
      <c r="F1747" s="69">
        <f t="shared" si="67"/>
        <v>50.733333333333327</v>
      </c>
      <c r="G1747" s="113">
        <v>0.05</v>
      </c>
      <c r="H1747" s="101">
        <f t="shared" si="69"/>
        <v>2.5366666666666666</v>
      </c>
      <c r="I1747" s="201"/>
      <c r="J1747" s="217"/>
      <c r="K1747" s="30"/>
      <c r="L1747" s="30"/>
      <c r="M1747" s="286"/>
    </row>
    <row r="1748" spans="1:13" ht="24.4" customHeight="1">
      <c r="A1748" s="257" t="s">
        <v>341</v>
      </c>
      <c r="B1748" s="42" t="s">
        <v>3156</v>
      </c>
      <c r="C1748" s="68" t="s">
        <v>3524</v>
      </c>
      <c r="D1748" s="31">
        <v>1</v>
      </c>
      <c r="E1748" s="69">
        <v>90.8</v>
      </c>
      <c r="F1748" s="69">
        <f t="shared" si="67"/>
        <v>90.8</v>
      </c>
      <c r="G1748" s="113">
        <v>0.05</v>
      </c>
      <c r="H1748" s="101">
        <f t="shared" si="69"/>
        <v>4.54</v>
      </c>
      <c r="I1748" s="200">
        <f>SUM(F1748:F1781)+SUM(H1748:H1781)</f>
        <v>2156.4095000000007</v>
      </c>
      <c r="J1748" s="215">
        <v>2156</v>
      </c>
      <c r="K1748" s="30"/>
      <c r="L1748" s="30"/>
      <c r="M1748" s="286"/>
    </row>
    <row r="1749" spans="1:13" ht="24.4" customHeight="1">
      <c r="A1749" s="257"/>
      <c r="B1749" s="50" t="s">
        <v>3794</v>
      </c>
      <c r="C1749" s="68" t="s">
        <v>3525</v>
      </c>
      <c r="D1749" s="31">
        <v>0.5</v>
      </c>
      <c r="E1749" s="69">
        <v>418.5</v>
      </c>
      <c r="F1749" s="69">
        <f t="shared" si="67"/>
        <v>209.25</v>
      </c>
      <c r="G1749" s="113">
        <v>0.05</v>
      </c>
      <c r="H1749" s="101">
        <f t="shared" si="69"/>
        <v>10.4625</v>
      </c>
      <c r="I1749" s="206"/>
      <c r="J1749" s="216"/>
      <c r="K1749" s="30"/>
      <c r="L1749" s="30"/>
      <c r="M1749" s="286"/>
    </row>
    <row r="1750" spans="1:13" ht="24.4" customHeight="1">
      <c r="A1750" s="257"/>
      <c r="B1750" s="233" t="s">
        <v>3789</v>
      </c>
      <c r="C1750" s="68" t="s">
        <v>3526</v>
      </c>
      <c r="D1750" s="31">
        <v>0.5</v>
      </c>
      <c r="E1750" s="69">
        <v>74.5</v>
      </c>
      <c r="F1750" s="69">
        <f t="shared" si="67"/>
        <v>37.25</v>
      </c>
      <c r="G1750" s="113">
        <v>0.05</v>
      </c>
      <c r="H1750" s="101">
        <f t="shared" si="69"/>
        <v>1.8625</v>
      </c>
      <c r="I1750" s="206"/>
      <c r="J1750" s="216"/>
      <c r="K1750" s="30"/>
      <c r="L1750" s="30"/>
      <c r="M1750" s="286"/>
    </row>
    <row r="1751" spans="1:13" ht="24.4" customHeight="1">
      <c r="A1751" s="257"/>
      <c r="B1751" s="233"/>
      <c r="C1751" s="68" t="s">
        <v>3527</v>
      </c>
      <c r="D1751" s="31">
        <f>2/7</f>
        <v>0.2857142857142857</v>
      </c>
      <c r="E1751" s="69">
        <v>68.599999999999994</v>
      </c>
      <c r="F1751" s="69">
        <f t="shared" si="67"/>
        <v>19.599999999999998</v>
      </c>
      <c r="G1751" s="113">
        <v>0.05</v>
      </c>
      <c r="H1751" s="101">
        <f t="shared" si="69"/>
        <v>0.98</v>
      </c>
      <c r="I1751" s="206"/>
      <c r="J1751" s="216"/>
      <c r="K1751" s="30"/>
      <c r="L1751" s="30"/>
      <c r="M1751" s="286"/>
    </row>
    <row r="1752" spans="1:13" ht="24.4" customHeight="1">
      <c r="A1752" s="257"/>
      <c r="B1752" s="233"/>
      <c r="C1752" s="68" t="s">
        <v>3528</v>
      </c>
      <c r="D1752" s="31">
        <v>0.5</v>
      </c>
      <c r="E1752" s="69">
        <v>44.9</v>
      </c>
      <c r="F1752" s="69">
        <f t="shared" si="67"/>
        <v>22.45</v>
      </c>
      <c r="G1752" s="113">
        <v>0.05</v>
      </c>
      <c r="H1752" s="101">
        <f t="shared" si="69"/>
        <v>1.1225000000000001</v>
      </c>
      <c r="I1752" s="206"/>
      <c r="J1752" s="216"/>
      <c r="K1752" s="30"/>
      <c r="L1752" s="30"/>
      <c r="M1752" s="286"/>
    </row>
    <row r="1753" spans="1:13" ht="24.4" customHeight="1">
      <c r="A1753" s="257"/>
      <c r="B1753" s="233"/>
      <c r="C1753" s="68" t="s">
        <v>3529</v>
      </c>
      <c r="D1753" s="31">
        <v>0.5</v>
      </c>
      <c r="E1753" s="69">
        <v>54.8</v>
      </c>
      <c r="F1753" s="69">
        <f t="shared" si="67"/>
        <v>27.4</v>
      </c>
      <c r="G1753" s="113">
        <v>0.05</v>
      </c>
      <c r="H1753" s="101">
        <f t="shared" si="69"/>
        <v>1.37</v>
      </c>
      <c r="I1753" s="206"/>
      <c r="J1753" s="216"/>
      <c r="K1753" s="30"/>
      <c r="L1753" s="30"/>
      <c r="M1753" s="286"/>
    </row>
    <row r="1754" spans="1:13" ht="24.4" customHeight="1">
      <c r="A1754" s="257"/>
      <c r="B1754" s="233" t="s">
        <v>686</v>
      </c>
      <c r="C1754" s="68" t="s">
        <v>3530</v>
      </c>
      <c r="D1754" s="104">
        <f>1/3*1</f>
        <v>0.33333333333333331</v>
      </c>
      <c r="E1754" s="69">
        <v>152.19999999999999</v>
      </c>
      <c r="F1754" s="69">
        <f t="shared" si="67"/>
        <v>50.733333333333327</v>
      </c>
      <c r="G1754" s="113">
        <v>0.05</v>
      </c>
      <c r="H1754" s="101">
        <f t="shared" si="69"/>
        <v>2.5366666666666666</v>
      </c>
      <c r="I1754" s="206"/>
      <c r="J1754" s="216"/>
      <c r="K1754" s="30"/>
      <c r="L1754" s="30"/>
      <c r="M1754" s="286"/>
    </row>
    <row r="1755" spans="1:13" ht="24.4" customHeight="1">
      <c r="A1755" s="257"/>
      <c r="B1755" s="233"/>
      <c r="C1755" s="68" t="s">
        <v>1205</v>
      </c>
      <c r="D1755" s="104">
        <f>1/3*1</f>
        <v>0.33333333333333331</v>
      </c>
      <c r="E1755" s="69">
        <v>176.8</v>
      </c>
      <c r="F1755" s="69">
        <f t="shared" si="67"/>
        <v>58.933333333333337</v>
      </c>
      <c r="G1755" s="113">
        <v>0.05</v>
      </c>
      <c r="H1755" s="101">
        <f t="shared" si="69"/>
        <v>2.9466666666666672</v>
      </c>
      <c r="I1755" s="206"/>
      <c r="J1755" s="216"/>
      <c r="K1755" s="30"/>
      <c r="L1755" s="30"/>
      <c r="M1755" s="286"/>
    </row>
    <row r="1756" spans="1:13" ht="24.4" customHeight="1">
      <c r="A1756" s="257"/>
      <c r="B1756" s="233"/>
      <c r="C1756" s="68" t="s">
        <v>3577</v>
      </c>
      <c r="D1756" s="104">
        <f>1/3*1</f>
        <v>0.33333333333333331</v>
      </c>
      <c r="E1756" s="69">
        <v>123.5</v>
      </c>
      <c r="F1756" s="69">
        <f t="shared" si="67"/>
        <v>41.166666666666664</v>
      </c>
      <c r="G1756" s="113">
        <v>0.05</v>
      </c>
      <c r="H1756" s="101">
        <f t="shared" si="69"/>
        <v>2.0583333333333331</v>
      </c>
      <c r="I1756" s="206"/>
      <c r="J1756" s="216"/>
      <c r="K1756" s="30"/>
      <c r="L1756" s="30"/>
      <c r="M1756" s="286"/>
    </row>
    <row r="1757" spans="1:13" ht="24.4" customHeight="1">
      <c r="A1757" s="257"/>
      <c r="B1757" s="251" t="s">
        <v>676</v>
      </c>
      <c r="C1757" s="68" t="s">
        <v>3578</v>
      </c>
      <c r="D1757" s="31">
        <v>0.2</v>
      </c>
      <c r="E1757" s="44">
        <v>175.6</v>
      </c>
      <c r="F1757" s="69">
        <f t="shared" si="67"/>
        <v>35.119999999999997</v>
      </c>
      <c r="G1757" s="113">
        <v>0.05</v>
      </c>
      <c r="H1757" s="101">
        <f t="shared" si="69"/>
        <v>1.756</v>
      </c>
      <c r="I1757" s="206"/>
      <c r="J1757" s="216"/>
      <c r="K1757" s="49"/>
      <c r="L1757" s="49"/>
      <c r="M1757" s="286"/>
    </row>
    <row r="1758" spans="1:13" ht="24.4" customHeight="1">
      <c r="A1758" s="257"/>
      <c r="B1758" s="251"/>
      <c r="C1758" s="68" t="s">
        <v>3579</v>
      </c>
      <c r="D1758" s="31">
        <v>0.2</v>
      </c>
      <c r="E1758" s="44">
        <v>175.6</v>
      </c>
      <c r="F1758" s="69">
        <f t="shared" si="67"/>
        <v>35.119999999999997</v>
      </c>
      <c r="G1758" s="113">
        <v>0.05</v>
      </c>
      <c r="H1758" s="101">
        <f t="shared" si="69"/>
        <v>1.756</v>
      </c>
      <c r="I1758" s="206"/>
      <c r="J1758" s="216"/>
      <c r="K1758" s="49"/>
      <c r="L1758" s="49"/>
      <c r="M1758" s="286"/>
    </row>
    <row r="1759" spans="1:13" ht="24.4" customHeight="1">
      <c r="A1759" s="257"/>
      <c r="B1759" s="251"/>
      <c r="C1759" s="68" t="s">
        <v>3580</v>
      </c>
      <c r="D1759" s="31">
        <v>0.2</v>
      </c>
      <c r="E1759" s="44">
        <v>175.6</v>
      </c>
      <c r="F1759" s="69">
        <f t="shared" si="67"/>
        <v>35.119999999999997</v>
      </c>
      <c r="G1759" s="113">
        <v>0.05</v>
      </c>
      <c r="H1759" s="101">
        <f t="shared" si="69"/>
        <v>1.756</v>
      </c>
      <c r="I1759" s="206"/>
      <c r="J1759" s="216"/>
      <c r="K1759" s="49"/>
      <c r="L1759" s="49"/>
      <c r="M1759" s="286"/>
    </row>
    <row r="1760" spans="1:13" ht="24.4" customHeight="1">
      <c r="A1760" s="257"/>
      <c r="B1760" s="251"/>
      <c r="C1760" s="68" t="s">
        <v>3225</v>
      </c>
      <c r="D1760" s="31">
        <v>0.2</v>
      </c>
      <c r="E1760" s="44">
        <v>175.6</v>
      </c>
      <c r="F1760" s="69">
        <f t="shared" si="67"/>
        <v>35.119999999999997</v>
      </c>
      <c r="G1760" s="113">
        <v>0.05</v>
      </c>
      <c r="H1760" s="101">
        <f t="shared" si="69"/>
        <v>1.756</v>
      </c>
      <c r="I1760" s="206"/>
      <c r="J1760" s="216"/>
      <c r="K1760" s="49"/>
      <c r="L1760" s="49"/>
      <c r="M1760" s="286"/>
    </row>
    <row r="1761" spans="1:13" ht="24.4" customHeight="1">
      <c r="A1761" s="257"/>
      <c r="B1761" s="251" t="s">
        <v>1736</v>
      </c>
      <c r="C1761" s="68" t="s">
        <v>3581</v>
      </c>
      <c r="D1761" s="31">
        <v>0.5</v>
      </c>
      <c r="E1761" s="44">
        <v>81</v>
      </c>
      <c r="F1761" s="69">
        <f t="shared" si="67"/>
        <v>40.5</v>
      </c>
      <c r="G1761" s="113">
        <v>0.05</v>
      </c>
      <c r="H1761" s="101">
        <f t="shared" si="69"/>
        <v>2.0249999999999999</v>
      </c>
      <c r="I1761" s="206"/>
      <c r="J1761" s="216"/>
      <c r="K1761" s="49"/>
      <c r="L1761" s="49"/>
      <c r="M1761" s="286"/>
    </row>
    <row r="1762" spans="1:13" ht="24.4" customHeight="1">
      <c r="A1762" s="257"/>
      <c r="B1762" s="251"/>
      <c r="C1762" s="68" t="s">
        <v>3582</v>
      </c>
      <c r="D1762" s="31">
        <v>0.5</v>
      </c>
      <c r="E1762" s="44">
        <v>81</v>
      </c>
      <c r="F1762" s="69">
        <f t="shared" si="67"/>
        <v>40.5</v>
      </c>
      <c r="G1762" s="113">
        <v>0.05</v>
      </c>
      <c r="H1762" s="101">
        <f t="shared" si="69"/>
        <v>2.0249999999999999</v>
      </c>
      <c r="I1762" s="206"/>
      <c r="J1762" s="216"/>
      <c r="K1762" s="49"/>
      <c r="L1762" s="49"/>
      <c r="M1762" s="286"/>
    </row>
    <row r="1763" spans="1:13" ht="24.4" customHeight="1">
      <c r="A1763" s="257"/>
      <c r="B1763" s="251"/>
      <c r="C1763" s="68" t="s">
        <v>3583</v>
      </c>
      <c r="D1763" s="31">
        <v>0.5</v>
      </c>
      <c r="E1763" s="44">
        <v>81</v>
      </c>
      <c r="F1763" s="69">
        <f t="shared" ref="F1763:F1843" si="70">SUM(D1763*E1763)</f>
        <v>40.5</v>
      </c>
      <c r="G1763" s="113">
        <v>0.05</v>
      </c>
      <c r="H1763" s="101">
        <f t="shared" si="69"/>
        <v>2.0249999999999999</v>
      </c>
      <c r="I1763" s="206"/>
      <c r="J1763" s="216"/>
      <c r="K1763" s="49"/>
      <c r="L1763" s="49"/>
      <c r="M1763" s="286"/>
    </row>
    <row r="1764" spans="1:13" ht="24.4" customHeight="1">
      <c r="A1764" s="257"/>
      <c r="B1764" s="251" t="s">
        <v>3157</v>
      </c>
      <c r="C1764" s="68" t="s">
        <v>3584</v>
      </c>
      <c r="D1764" s="31">
        <v>0.2</v>
      </c>
      <c r="E1764" s="44">
        <v>90.8</v>
      </c>
      <c r="F1764" s="69">
        <f t="shared" si="70"/>
        <v>18.16</v>
      </c>
      <c r="G1764" s="113">
        <v>0.05</v>
      </c>
      <c r="H1764" s="101">
        <f t="shared" si="69"/>
        <v>0.90800000000000003</v>
      </c>
      <c r="I1764" s="206"/>
      <c r="J1764" s="216"/>
      <c r="K1764" s="49"/>
      <c r="L1764" s="49"/>
      <c r="M1764" s="286"/>
    </row>
    <row r="1765" spans="1:13" ht="24.4" customHeight="1">
      <c r="A1765" s="257"/>
      <c r="B1765" s="251"/>
      <c r="C1765" s="68" t="s">
        <v>3585</v>
      </c>
      <c r="D1765" s="31">
        <v>0.2</v>
      </c>
      <c r="E1765" s="44">
        <v>90.8</v>
      </c>
      <c r="F1765" s="69">
        <f t="shared" si="70"/>
        <v>18.16</v>
      </c>
      <c r="G1765" s="113">
        <v>0.05</v>
      </c>
      <c r="H1765" s="101">
        <f t="shared" si="69"/>
        <v>0.90800000000000003</v>
      </c>
      <c r="I1765" s="206"/>
      <c r="J1765" s="216"/>
      <c r="K1765" s="49"/>
      <c r="L1765" s="49"/>
      <c r="M1765" s="286"/>
    </row>
    <row r="1766" spans="1:13" ht="24.4" customHeight="1">
      <c r="A1766" s="257"/>
      <c r="B1766" s="251" t="s">
        <v>2607</v>
      </c>
      <c r="C1766" s="68" t="s">
        <v>2049</v>
      </c>
      <c r="D1766" s="31">
        <v>0.2</v>
      </c>
      <c r="E1766" s="44">
        <v>218.5</v>
      </c>
      <c r="F1766" s="69">
        <f t="shared" si="70"/>
        <v>43.7</v>
      </c>
      <c r="G1766" s="113">
        <v>0.05</v>
      </c>
      <c r="H1766" s="101">
        <f t="shared" si="69"/>
        <v>2.1850000000000001</v>
      </c>
      <c r="I1766" s="206"/>
      <c r="J1766" s="216"/>
      <c r="K1766" s="49"/>
      <c r="L1766" s="49"/>
      <c r="M1766" s="286"/>
    </row>
    <row r="1767" spans="1:13" ht="24.4" customHeight="1">
      <c r="A1767" s="257"/>
      <c r="B1767" s="251"/>
      <c r="C1767" s="68" t="s">
        <v>1456</v>
      </c>
      <c r="D1767" s="104">
        <f t="shared" ref="D1767:D1772" si="71">1/3*1</f>
        <v>0.33333333333333331</v>
      </c>
      <c r="E1767" s="44">
        <v>433.1</v>
      </c>
      <c r="F1767" s="69">
        <f t="shared" si="70"/>
        <v>144.36666666666667</v>
      </c>
      <c r="G1767" s="113">
        <v>0.05</v>
      </c>
      <c r="H1767" s="101">
        <f t="shared" si="69"/>
        <v>7.2183333333333337</v>
      </c>
      <c r="I1767" s="206"/>
      <c r="J1767" s="216"/>
      <c r="K1767" s="49"/>
      <c r="L1767" s="49"/>
      <c r="M1767" s="286"/>
    </row>
    <row r="1768" spans="1:13" ht="24.4" customHeight="1">
      <c r="A1768" s="257"/>
      <c r="B1768" s="42" t="s">
        <v>1754</v>
      </c>
      <c r="C1768" s="68" t="s">
        <v>3817</v>
      </c>
      <c r="D1768" s="104">
        <f t="shared" si="71"/>
        <v>0.33333333333333331</v>
      </c>
      <c r="E1768" s="44">
        <v>330.7</v>
      </c>
      <c r="F1768" s="69">
        <f t="shared" si="70"/>
        <v>110.23333333333332</v>
      </c>
      <c r="G1768" s="113">
        <v>0.05</v>
      </c>
      <c r="H1768" s="101">
        <f t="shared" si="69"/>
        <v>5.5116666666666667</v>
      </c>
      <c r="I1768" s="206"/>
      <c r="J1768" s="216"/>
      <c r="K1768" s="49"/>
      <c r="L1768" s="49"/>
      <c r="M1768" s="286"/>
    </row>
    <row r="1769" spans="1:13" ht="24.4" customHeight="1">
      <c r="A1769" s="257"/>
      <c r="B1769" s="251" t="s">
        <v>1221</v>
      </c>
      <c r="C1769" s="68" t="s">
        <v>1457</v>
      </c>
      <c r="D1769" s="104">
        <f t="shared" si="71"/>
        <v>0.33333333333333331</v>
      </c>
      <c r="E1769" s="44">
        <v>133.19999999999999</v>
      </c>
      <c r="F1769" s="69">
        <f t="shared" si="70"/>
        <v>44.399999999999991</v>
      </c>
      <c r="G1769" s="113">
        <v>0.05</v>
      </c>
      <c r="H1769" s="101">
        <f t="shared" si="69"/>
        <v>2.2199999999999998</v>
      </c>
      <c r="I1769" s="206"/>
      <c r="J1769" s="216"/>
      <c r="K1769" s="49"/>
      <c r="L1769" s="49"/>
      <c r="M1769" s="286"/>
    </row>
    <row r="1770" spans="1:13" ht="24.4" customHeight="1">
      <c r="A1770" s="257"/>
      <c r="B1770" s="251"/>
      <c r="C1770" s="102" t="s">
        <v>3685</v>
      </c>
      <c r="D1770" s="104">
        <f t="shared" si="71"/>
        <v>0.33333333333333331</v>
      </c>
      <c r="E1770" s="44">
        <v>157.19999999999999</v>
      </c>
      <c r="F1770" s="69">
        <f t="shared" si="70"/>
        <v>52.399999999999991</v>
      </c>
      <c r="G1770" s="113">
        <v>0.05</v>
      </c>
      <c r="H1770" s="101">
        <f t="shared" si="69"/>
        <v>2.6199999999999997</v>
      </c>
      <c r="I1770" s="206"/>
      <c r="J1770" s="216"/>
      <c r="K1770" s="49"/>
      <c r="L1770" s="49"/>
      <c r="M1770" s="286"/>
    </row>
    <row r="1771" spans="1:13" ht="24.4" customHeight="1">
      <c r="A1771" s="257"/>
      <c r="B1771" s="251"/>
      <c r="C1771" s="102" t="s">
        <v>1869</v>
      </c>
      <c r="D1771" s="104">
        <f t="shared" si="71"/>
        <v>0.33333333333333331</v>
      </c>
      <c r="E1771" s="44">
        <v>157.19999999999999</v>
      </c>
      <c r="F1771" s="69">
        <f t="shared" si="70"/>
        <v>52.399999999999991</v>
      </c>
      <c r="G1771" s="113">
        <v>0.05</v>
      </c>
      <c r="H1771" s="101">
        <f t="shared" si="69"/>
        <v>2.6199999999999997</v>
      </c>
      <c r="I1771" s="206"/>
      <c r="J1771" s="216"/>
      <c r="K1771" s="49"/>
      <c r="L1771" s="49"/>
      <c r="M1771" s="286"/>
    </row>
    <row r="1772" spans="1:13" ht="24.4" customHeight="1">
      <c r="A1772" s="257"/>
      <c r="B1772" s="251"/>
      <c r="C1772" s="68" t="s">
        <v>1458</v>
      </c>
      <c r="D1772" s="104">
        <f t="shared" si="71"/>
        <v>0.33333333333333331</v>
      </c>
      <c r="E1772" s="44">
        <v>163.30000000000001</v>
      </c>
      <c r="F1772" s="69">
        <f t="shared" si="70"/>
        <v>54.433333333333337</v>
      </c>
      <c r="G1772" s="113">
        <v>0.05</v>
      </c>
      <c r="H1772" s="101">
        <f t="shared" si="69"/>
        <v>2.7216666666666671</v>
      </c>
      <c r="I1772" s="206"/>
      <c r="J1772" s="216"/>
      <c r="K1772" s="49"/>
      <c r="L1772" s="49"/>
      <c r="M1772" s="286"/>
    </row>
    <row r="1773" spans="1:13" ht="24.4" customHeight="1">
      <c r="A1773" s="257"/>
      <c r="B1773" s="248" t="s">
        <v>1542</v>
      </c>
      <c r="C1773" s="68" t="s">
        <v>1459</v>
      </c>
      <c r="D1773" s="31">
        <v>0.2</v>
      </c>
      <c r="E1773" s="44">
        <v>213.7</v>
      </c>
      <c r="F1773" s="69">
        <f t="shared" si="70"/>
        <v>42.74</v>
      </c>
      <c r="G1773" s="113">
        <v>0.05</v>
      </c>
      <c r="H1773" s="101">
        <f t="shared" si="69"/>
        <v>2.137</v>
      </c>
      <c r="I1773" s="206"/>
      <c r="J1773" s="216"/>
      <c r="K1773" s="49"/>
      <c r="L1773" s="49"/>
      <c r="M1773" s="286"/>
    </row>
    <row r="1774" spans="1:13" ht="24.4" customHeight="1">
      <c r="A1774" s="257"/>
      <c r="B1774" s="249"/>
      <c r="C1774" s="68" t="s">
        <v>1460</v>
      </c>
      <c r="D1774" s="31">
        <v>0.2</v>
      </c>
      <c r="E1774" s="44">
        <v>241</v>
      </c>
      <c r="F1774" s="69">
        <f t="shared" si="70"/>
        <v>48.2</v>
      </c>
      <c r="G1774" s="113">
        <v>0.05</v>
      </c>
      <c r="H1774" s="101">
        <f t="shared" si="69"/>
        <v>2.41</v>
      </c>
      <c r="I1774" s="206"/>
      <c r="J1774" s="216"/>
      <c r="K1774" s="49"/>
      <c r="L1774" s="49"/>
      <c r="M1774" s="286"/>
    </row>
    <row r="1775" spans="1:13" ht="24.4" customHeight="1">
      <c r="A1775" s="257"/>
      <c r="B1775" s="39" t="s">
        <v>3198</v>
      </c>
      <c r="C1775" s="68" t="s">
        <v>3813</v>
      </c>
      <c r="D1775" s="104">
        <f>1/3*1</f>
        <v>0.33333333333333331</v>
      </c>
      <c r="E1775" s="44">
        <v>101</v>
      </c>
      <c r="F1775" s="69">
        <f t="shared" si="70"/>
        <v>33.666666666666664</v>
      </c>
      <c r="G1775" s="113">
        <v>0.05</v>
      </c>
      <c r="H1775" s="101">
        <f t="shared" si="69"/>
        <v>1.6833333333333333</v>
      </c>
      <c r="I1775" s="206"/>
      <c r="J1775" s="216"/>
      <c r="K1775" s="49"/>
      <c r="L1775" s="49"/>
      <c r="M1775" s="286"/>
    </row>
    <row r="1776" spans="1:13" ht="24.4" customHeight="1">
      <c r="A1776" s="257"/>
      <c r="B1776" s="42" t="s">
        <v>2608</v>
      </c>
      <c r="C1776" s="68" t="s">
        <v>3818</v>
      </c>
      <c r="D1776" s="31">
        <v>0.5</v>
      </c>
      <c r="E1776" s="44">
        <v>194.5</v>
      </c>
      <c r="F1776" s="69">
        <f t="shared" si="70"/>
        <v>97.25</v>
      </c>
      <c r="G1776" s="113">
        <v>0.05</v>
      </c>
      <c r="H1776" s="101">
        <f t="shared" si="69"/>
        <v>4.8625000000000007</v>
      </c>
      <c r="I1776" s="206"/>
      <c r="J1776" s="216"/>
      <c r="K1776" s="49"/>
      <c r="L1776" s="49"/>
      <c r="M1776" s="286"/>
    </row>
    <row r="1777" spans="1:13" ht="24.4" customHeight="1">
      <c r="A1777" s="257"/>
      <c r="B1777" s="191" t="s">
        <v>3158</v>
      </c>
      <c r="C1777" s="105" t="s">
        <v>3209</v>
      </c>
      <c r="D1777" s="104">
        <f>1/3*1</f>
        <v>0.33333333333333331</v>
      </c>
      <c r="E1777" s="44">
        <v>119.4</v>
      </c>
      <c r="F1777" s="69">
        <f t="shared" si="70"/>
        <v>39.799999999999997</v>
      </c>
      <c r="G1777" s="113">
        <v>0.05</v>
      </c>
      <c r="H1777" s="101">
        <f t="shared" si="69"/>
        <v>1.99</v>
      </c>
      <c r="I1777" s="206"/>
      <c r="J1777" s="216"/>
      <c r="K1777" s="49"/>
      <c r="L1777" s="49"/>
      <c r="M1777" s="286"/>
    </row>
    <row r="1778" spans="1:13" ht="24.4" customHeight="1">
      <c r="A1778" s="257"/>
      <c r="B1778" s="251" t="s">
        <v>3198</v>
      </c>
      <c r="C1778" s="68" t="s">
        <v>3814</v>
      </c>
      <c r="D1778" s="31">
        <v>0.5</v>
      </c>
      <c r="E1778" s="44">
        <v>164.9</v>
      </c>
      <c r="F1778" s="69">
        <f t="shared" si="70"/>
        <v>82.45</v>
      </c>
      <c r="G1778" s="113">
        <v>0.05</v>
      </c>
      <c r="H1778" s="101">
        <f t="shared" si="69"/>
        <v>4.1225000000000005</v>
      </c>
      <c r="I1778" s="206"/>
      <c r="J1778" s="216"/>
      <c r="K1778" s="49"/>
      <c r="L1778" s="49"/>
      <c r="M1778" s="286"/>
    </row>
    <row r="1779" spans="1:13" ht="24.4" customHeight="1">
      <c r="A1779" s="257"/>
      <c r="B1779" s="251"/>
      <c r="C1779" s="68" t="s">
        <v>3210</v>
      </c>
      <c r="D1779" s="31">
        <v>0.5</v>
      </c>
      <c r="E1779" s="44">
        <v>224.6</v>
      </c>
      <c r="F1779" s="69">
        <f t="shared" si="70"/>
        <v>112.3</v>
      </c>
      <c r="G1779" s="113">
        <v>0.05</v>
      </c>
      <c r="H1779" s="101">
        <f t="shared" si="69"/>
        <v>5.6150000000000002</v>
      </c>
      <c r="I1779" s="206"/>
      <c r="J1779" s="216"/>
      <c r="K1779" s="49"/>
      <c r="L1779" s="49"/>
      <c r="M1779" s="286"/>
    </row>
    <row r="1780" spans="1:13" ht="24.4" customHeight="1">
      <c r="A1780" s="257"/>
      <c r="B1780" s="251"/>
      <c r="C1780" s="68" t="s">
        <v>3815</v>
      </c>
      <c r="D1780" s="104">
        <f>1/3*1</f>
        <v>0.33333333333333331</v>
      </c>
      <c r="E1780" s="44">
        <v>193.2</v>
      </c>
      <c r="F1780" s="69">
        <f t="shared" si="70"/>
        <v>64.399999999999991</v>
      </c>
      <c r="G1780" s="113">
        <v>0.05</v>
      </c>
      <c r="H1780" s="101">
        <f t="shared" si="69"/>
        <v>3.2199999999999998</v>
      </c>
      <c r="I1780" s="206"/>
      <c r="J1780" s="216"/>
      <c r="K1780" s="49"/>
      <c r="L1780" s="49"/>
      <c r="M1780" s="286"/>
    </row>
    <row r="1781" spans="1:13" ht="24.4" customHeight="1">
      <c r="A1781" s="257"/>
      <c r="B1781" s="251"/>
      <c r="C1781" s="68" t="s">
        <v>3816</v>
      </c>
      <c r="D1781" s="31">
        <v>0.5</v>
      </c>
      <c r="E1781" s="44">
        <v>350.2</v>
      </c>
      <c r="F1781" s="69">
        <f t="shared" si="70"/>
        <v>175.1</v>
      </c>
      <c r="G1781" s="113">
        <v>0.05</v>
      </c>
      <c r="H1781" s="101">
        <f t="shared" si="69"/>
        <v>8.7550000000000008</v>
      </c>
      <c r="I1781" s="201"/>
      <c r="J1781" s="217"/>
      <c r="K1781" s="49"/>
      <c r="L1781" s="49"/>
      <c r="M1781" s="286"/>
    </row>
    <row r="1782" spans="1:13" ht="24.4" customHeight="1">
      <c r="A1782" s="257" t="s">
        <v>3224</v>
      </c>
      <c r="B1782" s="233" t="s">
        <v>2612</v>
      </c>
      <c r="C1782" s="68" t="s">
        <v>3211</v>
      </c>
      <c r="D1782" s="31">
        <v>0.2</v>
      </c>
      <c r="E1782" s="44">
        <v>114.3</v>
      </c>
      <c r="F1782" s="69">
        <f t="shared" si="70"/>
        <v>22.86</v>
      </c>
      <c r="G1782" s="113">
        <v>0.05</v>
      </c>
      <c r="H1782" s="101">
        <f t="shared" si="69"/>
        <v>1.143</v>
      </c>
      <c r="I1782" s="294">
        <f>SUM(F1782:F1794)+SUM(H1782:H1794)</f>
        <v>318.97950000000003</v>
      </c>
      <c r="J1782" s="215">
        <v>200</v>
      </c>
      <c r="K1782" s="49"/>
      <c r="L1782" s="49"/>
      <c r="M1782" s="286"/>
    </row>
    <row r="1783" spans="1:13" ht="24.4" customHeight="1">
      <c r="A1783" s="257"/>
      <c r="B1783" s="233"/>
      <c r="C1783" s="68" t="s">
        <v>3212</v>
      </c>
      <c r="D1783" s="31">
        <v>0.2</v>
      </c>
      <c r="E1783" s="44">
        <v>114.3</v>
      </c>
      <c r="F1783" s="69">
        <f t="shared" si="70"/>
        <v>22.86</v>
      </c>
      <c r="G1783" s="113">
        <v>0.05</v>
      </c>
      <c r="H1783" s="101">
        <f t="shared" si="69"/>
        <v>1.143</v>
      </c>
      <c r="I1783" s="294"/>
      <c r="J1783" s="216"/>
      <c r="K1783" s="49"/>
      <c r="L1783" s="49"/>
      <c r="M1783" s="286"/>
    </row>
    <row r="1784" spans="1:13" ht="24.4" customHeight="1">
      <c r="A1784" s="257"/>
      <c r="B1784" s="233"/>
      <c r="C1784" s="68" t="s">
        <v>3213</v>
      </c>
      <c r="D1784" s="31">
        <v>0.2</v>
      </c>
      <c r="E1784" s="69">
        <v>114.3</v>
      </c>
      <c r="F1784" s="69">
        <f t="shared" si="70"/>
        <v>22.86</v>
      </c>
      <c r="G1784" s="113">
        <v>0.05</v>
      </c>
      <c r="H1784" s="101">
        <f t="shared" si="69"/>
        <v>1.143</v>
      </c>
      <c r="I1784" s="294"/>
      <c r="J1784" s="216"/>
      <c r="K1784" s="30"/>
      <c r="L1784" s="30"/>
      <c r="M1784" s="286"/>
    </row>
    <row r="1785" spans="1:13" ht="24.4" customHeight="1">
      <c r="A1785" s="257"/>
      <c r="B1785" s="233"/>
      <c r="C1785" s="68" t="s">
        <v>3214</v>
      </c>
      <c r="D1785" s="31">
        <v>0.2</v>
      </c>
      <c r="E1785" s="69">
        <v>127.5</v>
      </c>
      <c r="F1785" s="69">
        <f t="shared" si="70"/>
        <v>25.5</v>
      </c>
      <c r="G1785" s="113">
        <v>0.05</v>
      </c>
      <c r="H1785" s="101">
        <f t="shared" si="69"/>
        <v>1.2750000000000001</v>
      </c>
      <c r="I1785" s="294"/>
      <c r="J1785" s="216"/>
      <c r="K1785" s="30"/>
      <c r="L1785" s="30"/>
      <c r="M1785" s="286"/>
    </row>
    <row r="1786" spans="1:13" ht="24.4" customHeight="1">
      <c r="A1786" s="257"/>
      <c r="B1786" s="233"/>
      <c r="C1786" s="68" t="s">
        <v>3215</v>
      </c>
      <c r="D1786" s="31">
        <v>0.2</v>
      </c>
      <c r="E1786" s="69">
        <v>127.5</v>
      </c>
      <c r="F1786" s="69">
        <f t="shared" si="70"/>
        <v>25.5</v>
      </c>
      <c r="G1786" s="113">
        <v>0.05</v>
      </c>
      <c r="H1786" s="101">
        <f t="shared" si="69"/>
        <v>1.2750000000000001</v>
      </c>
      <c r="I1786" s="294"/>
      <c r="J1786" s="216"/>
      <c r="K1786" s="30"/>
      <c r="L1786" s="30"/>
      <c r="M1786" s="286"/>
    </row>
    <row r="1787" spans="1:13" ht="24.4" customHeight="1">
      <c r="A1787" s="257"/>
      <c r="B1787" s="233"/>
      <c r="C1787" s="68" t="s">
        <v>3216</v>
      </c>
      <c r="D1787" s="31">
        <v>0.2</v>
      </c>
      <c r="E1787" s="69">
        <v>132.30000000000001</v>
      </c>
      <c r="F1787" s="69">
        <f t="shared" si="70"/>
        <v>26.460000000000004</v>
      </c>
      <c r="G1787" s="113">
        <v>0.05</v>
      </c>
      <c r="H1787" s="101">
        <f t="shared" si="69"/>
        <v>1.3230000000000004</v>
      </c>
      <c r="I1787" s="294"/>
      <c r="J1787" s="216"/>
      <c r="K1787" s="30"/>
      <c r="L1787" s="30"/>
      <c r="M1787" s="286"/>
    </row>
    <row r="1788" spans="1:13" ht="24.4" customHeight="1">
      <c r="A1788" s="257"/>
      <c r="B1788" s="233"/>
      <c r="C1788" s="68" t="s">
        <v>3217</v>
      </c>
      <c r="D1788" s="31">
        <v>0.2</v>
      </c>
      <c r="E1788" s="69">
        <v>127.5</v>
      </c>
      <c r="F1788" s="69">
        <f t="shared" si="70"/>
        <v>25.5</v>
      </c>
      <c r="G1788" s="113">
        <v>0.05</v>
      </c>
      <c r="H1788" s="101">
        <f t="shared" si="69"/>
        <v>1.2750000000000001</v>
      </c>
      <c r="I1788" s="294"/>
      <c r="J1788" s="216"/>
      <c r="K1788" s="30"/>
      <c r="L1788" s="30"/>
      <c r="M1788" s="286"/>
    </row>
    <row r="1789" spans="1:13" ht="24.4" customHeight="1">
      <c r="A1789" s="257"/>
      <c r="B1789" s="233"/>
      <c r="C1789" s="68" t="s">
        <v>3218</v>
      </c>
      <c r="D1789" s="31">
        <v>0.2</v>
      </c>
      <c r="E1789" s="69">
        <v>98.5</v>
      </c>
      <c r="F1789" s="69">
        <f t="shared" si="70"/>
        <v>19.700000000000003</v>
      </c>
      <c r="G1789" s="113">
        <v>0.05</v>
      </c>
      <c r="H1789" s="101">
        <f t="shared" si="69"/>
        <v>0.98500000000000021</v>
      </c>
      <c r="I1789" s="294"/>
      <c r="J1789" s="216"/>
      <c r="K1789" s="30"/>
      <c r="L1789" s="30"/>
      <c r="M1789" s="286"/>
    </row>
    <row r="1790" spans="1:13" ht="24.4" customHeight="1">
      <c r="A1790" s="257"/>
      <c r="B1790" s="233"/>
      <c r="C1790" s="68" t="s">
        <v>3219</v>
      </c>
      <c r="D1790" s="31">
        <v>0.2</v>
      </c>
      <c r="E1790" s="69">
        <v>117</v>
      </c>
      <c r="F1790" s="69">
        <f t="shared" si="70"/>
        <v>23.400000000000002</v>
      </c>
      <c r="G1790" s="113">
        <v>0.05</v>
      </c>
      <c r="H1790" s="101">
        <f t="shared" si="69"/>
        <v>1.1700000000000002</v>
      </c>
      <c r="I1790" s="294"/>
      <c r="J1790" s="216"/>
      <c r="K1790" s="30"/>
      <c r="L1790" s="30"/>
      <c r="M1790" s="286"/>
    </row>
    <row r="1791" spans="1:13" ht="24.4" customHeight="1">
      <c r="A1791" s="257"/>
      <c r="B1791" s="233" t="s">
        <v>3789</v>
      </c>
      <c r="C1791" s="68" t="s">
        <v>3220</v>
      </c>
      <c r="D1791" s="31">
        <v>0.5</v>
      </c>
      <c r="E1791" s="69">
        <v>47.1</v>
      </c>
      <c r="F1791" s="69">
        <f t="shared" si="70"/>
        <v>23.55</v>
      </c>
      <c r="G1791" s="113">
        <v>0.05</v>
      </c>
      <c r="H1791" s="101">
        <f t="shared" si="69"/>
        <v>1.1775</v>
      </c>
      <c r="I1791" s="294"/>
      <c r="J1791" s="216"/>
      <c r="K1791" s="30"/>
      <c r="L1791" s="30"/>
      <c r="M1791" s="286"/>
    </row>
    <row r="1792" spans="1:13" ht="24.4" customHeight="1">
      <c r="A1792" s="257"/>
      <c r="B1792" s="233"/>
      <c r="C1792" s="68" t="s">
        <v>3221</v>
      </c>
      <c r="D1792" s="31">
        <f>2/7</f>
        <v>0.2857142857142857</v>
      </c>
      <c r="E1792" s="69">
        <v>68.599999999999994</v>
      </c>
      <c r="F1792" s="69">
        <f t="shared" si="70"/>
        <v>19.599999999999998</v>
      </c>
      <c r="G1792" s="113">
        <v>0.05</v>
      </c>
      <c r="H1792" s="101">
        <f t="shared" si="69"/>
        <v>0.98</v>
      </c>
      <c r="I1792" s="294"/>
      <c r="J1792" s="216"/>
      <c r="K1792" s="30"/>
      <c r="L1792" s="30"/>
      <c r="M1792" s="286"/>
    </row>
    <row r="1793" spans="1:13" ht="24.4" customHeight="1">
      <c r="A1793" s="257"/>
      <c r="B1793" s="233"/>
      <c r="C1793" s="68" t="s">
        <v>3222</v>
      </c>
      <c r="D1793" s="31">
        <v>0.5</v>
      </c>
      <c r="E1793" s="69">
        <v>44.9</v>
      </c>
      <c r="F1793" s="69">
        <f t="shared" si="70"/>
        <v>22.45</v>
      </c>
      <c r="G1793" s="113">
        <v>0.05</v>
      </c>
      <c r="H1793" s="101">
        <f t="shared" si="69"/>
        <v>1.1225000000000001</v>
      </c>
      <c r="I1793" s="294"/>
      <c r="J1793" s="216"/>
      <c r="K1793" s="30"/>
      <c r="L1793" s="30"/>
      <c r="M1793" s="286"/>
    </row>
    <row r="1794" spans="1:13" ht="24.4" customHeight="1">
      <c r="A1794" s="257"/>
      <c r="B1794" s="233"/>
      <c r="C1794" s="68" t="s">
        <v>3223</v>
      </c>
      <c r="D1794" s="31">
        <v>0.5</v>
      </c>
      <c r="E1794" s="69">
        <v>47.1</v>
      </c>
      <c r="F1794" s="69">
        <f t="shared" si="70"/>
        <v>23.55</v>
      </c>
      <c r="G1794" s="113">
        <v>0.05</v>
      </c>
      <c r="H1794" s="101">
        <f t="shared" si="69"/>
        <v>1.1775</v>
      </c>
      <c r="I1794" s="295"/>
      <c r="J1794" s="217"/>
      <c r="K1794" s="30"/>
      <c r="L1794" s="30"/>
      <c r="M1794" s="286"/>
    </row>
    <row r="1795" spans="1:13" ht="24.4" customHeight="1">
      <c r="A1795" s="257" t="s">
        <v>1365</v>
      </c>
      <c r="B1795" s="251" t="s">
        <v>2607</v>
      </c>
      <c r="C1795" s="68" t="s">
        <v>1366</v>
      </c>
      <c r="D1795" s="31">
        <v>0.2</v>
      </c>
      <c r="E1795" s="69">
        <v>218.5</v>
      </c>
      <c r="F1795" s="69">
        <f t="shared" si="70"/>
        <v>43.7</v>
      </c>
      <c r="G1795" s="113">
        <v>0.05</v>
      </c>
      <c r="H1795" s="101">
        <f t="shared" si="69"/>
        <v>2.1850000000000001</v>
      </c>
      <c r="I1795" s="200">
        <f>SUM(F1795:F1807)+SUM(H1795:H1807)</f>
        <v>1234.212</v>
      </c>
      <c r="J1795" s="215">
        <v>1234</v>
      </c>
      <c r="K1795" s="30"/>
      <c r="L1795" s="30"/>
      <c r="M1795" s="286"/>
    </row>
    <row r="1796" spans="1:13" ht="24.4" customHeight="1">
      <c r="A1796" s="257"/>
      <c r="B1796" s="251"/>
      <c r="C1796" s="68" t="s">
        <v>886</v>
      </c>
      <c r="D1796" s="104">
        <f>1/3*1</f>
        <v>0.33333333333333331</v>
      </c>
      <c r="E1796" s="69">
        <v>234.1</v>
      </c>
      <c r="F1796" s="69">
        <f t="shared" si="70"/>
        <v>78.033333333333331</v>
      </c>
      <c r="G1796" s="113">
        <v>0.05</v>
      </c>
      <c r="H1796" s="101">
        <f t="shared" si="69"/>
        <v>3.9016666666666668</v>
      </c>
      <c r="I1796" s="206"/>
      <c r="J1796" s="216"/>
      <c r="K1796" s="30"/>
      <c r="L1796" s="30"/>
      <c r="M1796" s="286"/>
    </row>
    <row r="1797" spans="1:13" ht="24.4" customHeight="1">
      <c r="A1797" s="257"/>
      <c r="B1797" s="251"/>
      <c r="C1797" s="102" t="s">
        <v>493</v>
      </c>
      <c r="D1797" s="31">
        <v>0.2</v>
      </c>
      <c r="E1797" s="69">
        <v>165.9</v>
      </c>
      <c r="F1797" s="69">
        <f t="shared" si="70"/>
        <v>33.18</v>
      </c>
      <c r="G1797" s="113">
        <v>0.05</v>
      </c>
      <c r="H1797" s="101">
        <f t="shared" si="69"/>
        <v>1.659</v>
      </c>
      <c r="I1797" s="206"/>
      <c r="J1797" s="216"/>
      <c r="K1797" s="30"/>
      <c r="L1797" s="30"/>
      <c r="M1797" s="286"/>
    </row>
    <row r="1798" spans="1:13" ht="24.4" customHeight="1">
      <c r="A1798" s="257"/>
      <c r="B1798" s="251"/>
      <c r="C1798" s="68" t="s">
        <v>1367</v>
      </c>
      <c r="D1798" s="31">
        <v>0.2</v>
      </c>
      <c r="E1798" s="69">
        <v>131.69999999999999</v>
      </c>
      <c r="F1798" s="69">
        <f t="shared" si="70"/>
        <v>26.34</v>
      </c>
      <c r="G1798" s="113">
        <v>0.05</v>
      </c>
      <c r="H1798" s="101">
        <f t="shared" si="69"/>
        <v>1.3170000000000002</v>
      </c>
      <c r="I1798" s="206"/>
      <c r="J1798" s="216"/>
      <c r="K1798" s="30"/>
      <c r="L1798" s="30"/>
      <c r="M1798" s="286"/>
    </row>
    <row r="1799" spans="1:13" ht="24.4" customHeight="1">
      <c r="A1799" s="257"/>
      <c r="B1799" s="248" t="s">
        <v>2608</v>
      </c>
      <c r="C1799" s="102" t="s">
        <v>637</v>
      </c>
      <c r="D1799" s="31">
        <v>1</v>
      </c>
      <c r="E1799" s="69">
        <v>239</v>
      </c>
      <c r="F1799" s="69">
        <f t="shared" si="70"/>
        <v>239</v>
      </c>
      <c r="G1799" s="113">
        <v>0.05</v>
      </c>
      <c r="H1799" s="101">
        <f t="shared" si="69"/>
        <v>11.950000000000001</v>
      </c>
      <c r="I1799" s="206"/>
      <c r="J1799" s="216"/>
      <c r="K1799" s="30"/>
      <c r="L1799" s="30"/>
      <c r="M1799" s="286"/>
    </row>
    <row r="1800" spans="1:13" ht="24.4" customHeight="1">
      <c r="A1800" s="257"/>
      <c r="B1800" s="250"/>
      <c r="C1800" s="102" t="s">
        <v>2805</v>
      </c>
      <c r="D1800" s="31">
        <v>1</v>
      </c>
      <c r="E1800" s="69">
        <v>239</v>
      </c>
      <c r="F1800" s="69">
        <f t="shared" si="70"/>
        <v>239</v>
      </c>
      <c r="G1800" s="113">
        <v>0.05</v>
      </c>
      <c r="H1800" s="101">
        <f t="shared" si="69"/>
        <v>11.950000000000001</v>
      </c>
      <c r="I1800" s="206"/>
      <c r="J1800" s="216"/>
      <c r="K1800" s="30"/>
      <c r="L1800" s="30"/>
      <c r="M1800" s="286"/>
    </row>
    <row r="1801" spans="1:13" ht="24.4" customHeight="1">
      <c r="A1801" s="257"/>
      <c r="B1801" s="248" t="s">
        <v>3786</v>
      </c>
      <c r="C1801" s="102" t="s">
        <v>2157</v>
      </c>
      <c r="D1801" s="31">
        <v>0.5</v>
      </c>
      <c r="E1801" s="69">
        <v>252.7</v>
      </c>
      <c r="F1801" s="69">
        <f t="shared" si="70"/>
        <v>126.35</v>
      </c>
      <c r="G1801" s="113">
        <v>0.05</v>
      </c>
      <c r="H1801" s="101">
        <f t="shared" si="69"/>
        <v>6.3174999999999999</v>
      </c>
      <c r="I1801" s="206"/>
      <c r="J1801" s="216"/>
      <c r="K1801" s="30"/>
      <c r="L1801" s="30"/>
      <c r="M1801" s="286"/>
    </row>
    <row r="1802" spans="1:13" ht="24.4" customHeight="1">
      <c r="A1802" s="257"/>
      <c r="B1802" s="249"/>
      <c r="C1802" s="102" t="s">
        <v>480</v>
      </c>
      <c r="D1802" s="104">
        <f>1/3*1</f>
        <v>0.33333333333333331</v>
      </c>
      <c r="E1802" s="69">
        <v>152.19999999999999</v>
      </c>
      <c r="F1802" s="69">
        <f t="shared" si="70"/>
        <v>50.733333333333327</v>
      </c>
      <c r="G1802" s="113">
        <v>0.05</v>
      </c>
      <c r="H1802" s="101">
        <f t="shared" si="69"/>
        <v>2.5366666666666666</v>
      </c>
      <c r="I1802" s="206"/>
      <c r="J1802" s="216"/>
      <c r="K1802" s="30"/>
      <c r="L1802" s="30"/>
      <c r="M1802" s="286"/>
    </row>
    <row r="1803" spans="1:13" ht="24.4" customHeight="1">
      <c r="A1803" s="257"/>
      <c r="B1803" s="250"/>
      <c r="C1803" s="102" t="s">
        <v>591</v>
      </c>
      <c r="D1803" s="31">
        <v>0.5</v>
      </c>
      <c r="E1803" s="69">
        <v>301.39999999999998</v>
      </c>
      <c r="F1803" s="69">
        <f t="shared" si="70"/>
        <v>150.69999999999999</v>
      </c>
      <c r="G1803" s="113">
        <v>0.05</v>
      </c>
      <c r="H1803" s="101">
        <f t="shared" si="69"/>
        <v>7.5350000000000001</v>
      </c>
      <c r="I1803" s="206"/>
      <c r="J1803" s="216"/>
      <c r="K1803" s="30"/>
      <c r="L1803" s="30"/>
      <c r="M1803" s="286"/>
    </row>
    <row r="1804" spans="1:13" ht="24.4" customHeight="1">
      <c r="A1804" s="257"/>
      <c r="B1804" s="248" t="s">
        <v>424</v>
      </c>
      <c r="C1804" s="102" t="s">
        <v>909</v>
      </c>
      <c r="D1804" s="31">
        <v>0.2</v>
      </c>
      <c r="E1804" s="69">
        <v>90.8</v>
      </c>
      <c r="F1804" s="69">
        <f t="shared" si="70"/>
        <v>18.16</v>
      </c>
      <c r="G1804" s="113">
        <v>0.05</v>
      </c>
      <c r="H1804" s="101">
        <f t="shared" si="69"/>
        <v>0.90800000000000003</v>
      </c>
      <c r="I1804" s="206"/>
      <c r="J1804" s="216"/>
      <c r="K1804" s="30"/>
      <c r="L1804" s="30"/>
      <c r="M1804" s="286"/>
    </row>
    <row r="1805" spans="1:13" ht="24.4" customHeight="1">
      <c r="A1805" s="257"/>
      <c r="B1805" s="250"/>
      <c r="C1805" s="102" t="s">
        <v>1108</v>
      </c>
      <c r="D1805" s="31">
        <v>0.2</v>
      </c>
      <c r="E1805" s="69">
        <v>90.8</v>
      </c>
      <c r="F1805" s="69">
        <f t="shared" si="70"/>
        <v>18.16</v>
      </c>
      <c r="G1805" s="113">
        <v>0.05</v>
      </c>
      <c r="H1805" s="101">
        <f t="shared" si="69"/>
        <v>0.90800000000000003</v>
      </c>
      <c r="I1805" s="206"/>
      <c r="J1805" s="216"/>
      <c r="K1805" s="30"/>
      <c r="L1805" s="30"/>
      <c r="M1805" s="286"/>
    </row>
    <row r="1806" spans="1:13" ht="24.4" customHeight="1">
      <c r="A1806" s="257"/>
      <c r="B1806" s="42" t="s">
        <v>3794</v>
      </c>
      <c r="C1806" s="68" t="s">
        <v>887</v>
      </c>
      <c r="D1806" s="31">
        <v>0.5</v>
      </c>
      <c r="E1806" s="69">
        <v>227.3</v>
      </c>
      <c r="F1806" s="69">
        <f t="shared" si="70"/>
        <v>113.65</v>
      </c>
      <c r="G1806" s="113">
        <v>0.05</v>
      </c>
      <c r="H1806" s="101">
        <f t="shared" ref="H1806:H1894" si="72">F1806*G1806</f>
        <v>5.682500000000001</v>
      </c>
      <c r="I1806" s="206"/>
      <c r="J1806" s="216"/>
      <c r="K1806" s="30"/>
      <c r="L1806" s="30"/>
      <c r="M1806" s="286"/>
    </row>
    <row r="1807" spans="1:13" ht="24.4" customHeight="1">
      <c r="A1807" s="257"/>
      <c r="B1807" s="42" t="s">
        <v>2747</v>
      </c>
      <c r="C1807" s="68" t="s">
        <v>3496</v>
      </c>
      <c r="D1807" s="104">
        <f>1/3*1</f>
        <v>0.33333333333333331</v>
      </c>
      <c r="E1807" s="69">
        <v>115.3</v>
      </c>
      <c r="F1807" s="69">
        <f t="shared" si="70"/>
        <v>38.43333333333333</v>
      </c>
      <c r="G1807" s="113">
        <v>0.05</v>
      </c>
      <c r="H1807" s="101">
        <f t="shared" si="72"/>
        <v>1.9216666666666666</v>
      </c>
      <c r="I1807" s="206"/>
      <c r="J1807" s="217"/>
      <c r="K1807" s="30"/>
      <c r="L1807" s="30"/>
      <c r="M1807" s="286"/>
    </row>
    <row r="1808" spans="1:13" ht="24.4" customHeight="1">
      <c r="A1808" s="257" t="s">
        <v>3497</v>
      </c>
      <c r="B1808" s="251" t="s">
        <v>686</v>
      </c>
      <c r="C1808" s="68" t="s">
        <v>3498</v>
      </c>
      <c r="D1808" s="104">
        <f>1/3*1</f>
        <v>0.33333333333333331</v>
      </c>
      <c r="E1808" s="69">
        <v>111.3</v>
      </c>
      <c r="F1808" s="69">
        <f t="shared" si="70"/>
        <v>37.099999999999994</v>
      </c>
      <c r="G1808" s="113">
        <v>0.05</v>
      </c>
      <c r="H1808" s="101">
        <f t="shared" si="72"/>
        <v>1.8549999999999998</v>
      </c>
      <c r="I1808" s="238">
        <f>SUM(F1808:F1841)+SUM(H1808:H1841)</f>
        <v>2320.43525</v>
      </c>
      <c r="J1808" s="215">
        <v>2368</v>
      </c>
      <c r="K1808" s="30"/>
      <c r="L1808" s="30"/>
      <c r="M1808" s="286"/>
    </row>
    <row r="1809" spans="1:13" ht="24.4" customHeight="1">
      <c r="A1809" s="257"/>
      <c r="B1809" s="251"/>
      <c r="C1809" s="68" t="s">
        <v>3499</v>
      </c>
      <c r="D1809" s="104">
        <f>1/3*1</f>
        <v>0.33333333333333331</v>
      </c>
      <c r="E1809" s="69">
        <v>111.3</v>
      </c>
      <c r="F1809" s="69">
        <f t="shared" si="70"/>
        <v>37.099999999999994</v>
      </c>
      <c r="G1809" s="113">
        <v>0.05</v>
      </c>
      <c r="H1809" s="101">
        <f t="shared" si="72"/>
        <v>1.8549999999999998</v>
      </c>
      <c r="I1809" s="238"/>
      <c r="J1809" s="216"/>
      <c r="K1809" s="30"/>
      <c r="L1809" s="30"/>
      <c r="M1809" s="286"/>
    </row>
    <row r="1810" spans="1:13" ht="24.4" customHeight="1">
      <c r="A1810" s="257"/>
      <c r="B1810" s="190" t="s">
        <v>1736</v>
      </c>
      <c r="C1810" s="68" t="s">
        <v>3500</v>
      </c>
      <c r="D1810" s="31">
        <v>0.5</v>
      </c>
      <c r="E1810" s="69">
        <v>81</v>
      </c>
      <c r="F1810" s="69">
        <f t="shared" si="70"/>
        <v>40.5</v>
      </c>
      <c r="G1810" s="113">
        <v>0.05</v>
      </c>
      <c r="H1810" s="101">
        <f t="shared" si="72"/>
        <v>2.0249999999999999</v>
      </c>
      <c r="I1810" s="238"/>
      <c r="J1810" s="216"/>
      <c r="K1810" s="30"/>
      <c r="L1810" s="30"/>
      <c r="M1810" s="286"/>
    </row>
    <row r="1811" spans="1:13" ht="24.4" customHeight="1">
      <c r="A1811" s="257"/>
      <c r="B1811" s="42" t="s">
        <v>3198</v>
      </c>
      <c r="C1811" s="68" t="s">
        <v>1274</v>
      </c>
      <c r="D1811" s="104">
        <f>1/3*1</f>
        <v>0.33333333333333331</v>
      </c>
      <c r="E1811" s="69">
        <v>101</v>
      </c>
      <c r="F1811" s="69">
        <f t="shared" si="70"/>
        <v>33.666666666666664</v>
      </c>
      <c r="G1811" s="113">
        <v>0.05</v>
      </c>
      <c r="H1811" s="101">
        <f t="shared" si="72"/>
        <v>1.6833333333333333</v>
      </c>
      <c r="I1811" s="238"/>
      <c r="J1811" s="216"/>
      <c r="K1811" s="30"/>
      <c r="L1811" s="30"/>
      <c r="M1811" s="286"/>
    </row>
    <row r="1812" spans="1:13" ht="24.4" customHeight="1">
      <c r="A1812" s="257"/>
      <c r="B1812" s="42" t="s">
        <v>1985</v>
      </c>
      <c r="C1812" s="82" t="s">
        <v>3140</v>
      </c>
      <c r="D1812" s="104">
        <v>0.2</v>
      </c>
      <c r="E1812" s="69">
        <v>145.6</v>
      </c>
      <c r="F1812" s="69">
        <f t="shared" si="70"/>
        <v>29.12</v>
      </c>
      <c r="G1812" s="113">
        <v>0.05</v>
      </c>
      <c r="H1812" s="101">
        <f t="shared" si="72"/>
        <v>1.4560000000000002</v>
      </c>
      <c r="I1812" s="238"/>
      <c r="J1812" s="216"/>
      <c r="K1812" s="30"/>
      <c r="L1812" s="30"/>
      <c r="M1812" s="286"/>
    </row>
    <row r="1813" spans="1:13" ht="24.4" customHeight="1">
      <c r="A1813" s="257"/>
      <c r="B1813" s="42" t="s">
        <v>974</v>
      </c>
      <c r="C1813" s="68" t="s">
        <v>1275</v>
      </c>
      <c r="D1813" s="31">
        <v>1</v>
      </c>
      <c r="E1813" s="69">
        <v>58.5</v>
      </c>
      <c r="F1813" s="69">
        <f t="shared" si="70"/>
        <v>58.5</v>
      </c>
      <c r="G1813" s="113">
        <v>0.05</v>
      </c>
      <c r="H1813" s="101">
        <f t="shared" si="72"/>
        <v>2.9250000000000003</v>
      </c>
      <c r="I1813" s="238"/>
      <c r="J1813" s="216"/>
      <c r="K1813" s="30"/>
      <c r="L1813" s="30"/>
      <c r="M1813" s="286"/>
    </row>
    <row r="1814" spans="1:13" ht="24.4" customHeight="1">
      <c r="A1814" s="257"/>
      <c r="B1814" s="251" t="s">
        <v>3786</v>
      </c>
      <c r="C1814" s="68" t="s">
        <v>1757</v>
      </c>
      <c r="D1814" s="104">
        <f t="shared" ref="D1814:D1819" si="73">1/3*1</f>
        <v>0.33333333333333331</v>
      </c>
      <c r="E1814" s="69">
        <v>193.2</v>
      </c>
      <c r="F1814" s="69">
        <f t="shared" si="70"/>
        <v>64.399999999999991</v>
      </c>
      <c r="G1814" s="113">
        <v>0.05</v>
      </c>
      <c r="H1814" s="101">
        <f t="shared" si="72"/>
        <v>3.2199999999999998</v>
      </c>
      <c r="I1814" s="238"/>
      <c r="J1814" s="216"/>
      <c r="K1814" s="30"/>
      <c r="L1814" s="30"/>
      <c r="M1814" s="286"/>
    </row>
    <row r="1815" spans="1:13" ht="24.4" customHeight="1">
      <c r="A1815" s="257"/>
      <c r="B1815" s="251"/>
      <c r="C1815" s="68" t="s">
        <v>1276</v>
      </c>
      <c r="D1815" s="104">
        <f t="shared" si="73"/>
        <v>0.33333333333333331</v>
      </c>
      <c r="E1815" s="69">
        <v>152.19999999999999</v>
      </c>
      <c r="F1815" s="69">
        <f t="shared" si="70"/>
        <v>50.733333333333327</v>
      </c>
      <c r="G1815" s="113">
        <v>0.05</v>
      </c>
      <c r="H1815" s="101">
        <f t="shared" si="72"/>
        <v>2.5366666666666666</v>
      </c>
      <c r="I1815" s="238"/>
      <c r="J1815" s="216"/>
      <c r="K1815" s="30"/>
      <c r="L1815" s="30"/>
      <c r="M1815" s="286"/>
    </row>
    <row r="1816" spans="1:13" ht="24.4" customHeight="1">
      <c r="A1816" s="257"/>
      <c r="B1816" s="248" t="s">
        <v>684</v>
      </c>
      <c r="C1816" s="82" t="s">
        <v>3141</v>
      </c>
      <c r="D1816" s="104">
        <f t="shared" si="73"/>
        <v>0.33333333333333331</v>
      </c>
      <c r="E1816" s="69">
        <v>213.7</v>
      </c>
      <c r="F1816" s="69">
        <f t="shared" si="70"/>
        <v>71.23333333333332</v>
      </c>
      <c r="G1816" s="113">
        <v>0.05</v>
      </c>
      <c r="H1816" s="101">
        <f t="shared" si="72"/>
        <v>3.5616666666666661</v>
      </c>
      <c r="I1816" s="238"/>
      <c r="J1816" s="216"/>
      <c r="K1816" s="30"/>
      <c r="L1816" s="30"/>
      <c r="M1816" s="286"/>
    </row>
    <row r="1817" spans="1:13" ht="24.4" customHeight="1">
      <c r="A1817" s="257"/>
      <c r="B1817" s="249"/>
      <c r="C1817" s="82" t="s">
        <v>3142</v>
      </c>
      <c r="D1817" s="104">
        <f t="shared" si="73"/>
        <v>0.33333333333333331</v>
      </c>
      <c r="E1817" s="69">
        <v>295.60000000000002</v>
      </c>
      <c r="F1817" s="69">
        <f t="shared" si="70"/>
        <v>98.533333333333331</v>
      </c>
      <c r="G1817" s="113">
        <v>0.05</v>
      </c>
      <c r="H1817" s="101">
        <f t="shared" si="72"/>
        <v>4.9266666666666667</v>
      </c>
      <c r="I1817" s="238"/>
      <c r="J1817" s="216"/>
      <c r="K1817" s="30"/>
      <c r="L1817" s="30"/>
      <c r="M1817" s="286"/>
    </row>
    <row r="1818" spans="1:13" ht="24.4" customHeight="1">
      <c r="A1818" s="257"/>
      <c r="B1818" s="249"/>
      <c r="C1818" s="82" t="s">
        <v>3143</v>
      </c>
      <c r="D1818" s="104">
        <f t="shared" si="73"/>
        <v>0.33333333333333331</v>
      </c>
      <c r="E1818" s="69">
        <v>257.5</v>
      </c>
      <c r="F1818" s="69">
        <f t="shared" si="70"/>
        <v>85.833333333333329</v>
      </c>
      <c r="G1818" s="113">
        <v>0.05</v>
      </c>
      <c r="H1818" s="101">
        <f t="shared" si="72"/>
        <v>4.291666666666667</v>
      </c>
      <c r="I1818" s="238"/>
      <c r="J1818" s="216"/>
      <c r="K1818" s="30"/>
      <c r="L1818" s="30"/>
      <c r="M1818" s="286"/>
    </row>
    <row r="1819" spans="1:13" ht="24.4" customHeight="1">
      <c r="A1819" s="257"/>
      <c r="B1819" s="250"/>
      <c r="C1819" s="68" t="s">
        <v>1277</v>
      </c>
      <c r="D1819" s="104">
        <f t="shared" si="73"/>
        <v>0.33333333333333331</v>
      </c>
      <c r="E1819" s="69">
        <v>213.7</v>
      </c>
      <c r="F1819" s="69">
        <f t="shared" si="70"/>
        <v>71.23333333333332</v>
      </c>
      <c r="G1819" s="113">
        <v>0.05</v>
      </c>
      <c r="H1819" s="101">
        <f t="shared" si="72"/>
        <v>3.5616666666666661</v>
      </c>
      <c r="I1819" s="238"/>
      <c r="J1819" s="216"/>
      <c r="K1819" s="30"/>
      <c r="L1819" s="30"/>
      <c r="M1819" s="286"/>
    </row>
    <row r="1820" spans="1:13" ht="24.4" customHeight="1">
      <c r="A1820" s="257"/>
      <c r="B1820" s="233" t="s">
        <v>2607</v>
      </c>
      <c r="C1820" s="68" t="s">
        <v>1278</v>
      </c>
      <c r="D1820" s="31">
        <v>0.2</v>
      </c>
      <c r="E1820" s="69">
        <v>165.9</v>
      </c>
      <c r="F1820" s="69">
        <f t="shared" si="70"/>
        <v>33.18</v>
      </c>
      <c r="G1820" s="113">
        <v>0.05</v>
      </c>
      <c r="H1820" s="101">
        <f t="shared" si="72"/>
        <v>1.659</v>
      </c>
      <c r="I1820" s="238"/>
      <c r="J1820" s="216"/>
      <c r="K1820" s="30"/>
      <c r="L1820" s="30"/>
      <c r="M1820" s="286"/>
    </row>
    <row r="1821" spans="1:13" ht="24.4" customHeight="1">
      <c r="A1821" s="257"/>
      <c r="B1821" s="233"/>
      <c r="C1821" s="68" t="s">
        <v>1279</v>
      </c>
      <c r="D1821" s="31">
        <v>0.2</v>
      </c>
      <c r="E1821" s="69">
        <v>131.69999999999999</v>
      </c>
      <c r="F1821" s="69">
        <f t="shared" si="70"/>
        <v>26.34</v>
      </c>
      <c r="G1821" s="113">
        <v>0.05</v>
      </c>
      <c r="H1821" s="101">
        <f t="shared" si="72"/>
        <v>1.3170000000000002</v>
      </c>
      <c r="I1821" s="238"/>
      <c r="J1821" s="216"/>
      <c r="K1821" s="30"/>
      <c r="L1821" s="30"/>
      <c r="M1821" s="286"/>
    </row>
    <row r="1822" spans="1:13" ht="24.4" customHeight="1">
      <c r="A1822" s="257"/>
      <c r="B1822" s="233"/>
      <c r="C1822" s="68" t="s">
        <v>1280</v>
      </c>
      <c r="D1822" s="31">
        <v>0.2</v>
      </c>
      <c r="E1822" s="69">
        <v>145.4</v>
      </c>
      <c r="F1822" s="69">
        <f t="shared" si="70"/>
        <v>29.080000000000002</v>
      </c>
      <c r="G1822" s="113">
        <v>0.05</v>
      </c>
      <c r="H1822" s="101">
        <f t="shared" si="72"/>
        <v>1.4540000000000002</v>
      </c>
      <c r="I1822" s="238"/>
      <c r="J1822" s="216"/>
      <c r="K1822" s="30"/>
      <c r="L1822" s="30"/>
      <c r="M1822" s="286"/>
    </row>
    <row r="1823" spans="1:13" ht="24.4" customHeight="1">
      <c r="A1823" s="257"/>
      <c r="B1823" s="233"/>
      <c r="C1823" s="68" t="s">
        <v>1281</v>
      </c>
      <c r="D1823" s="31">
        <v>0.2</v>
      </c>
      <c r="E1823" s="69">
        <v>131.69999999999999</v>
      </c>
      <c r="F1823" s="69">
        <f t="shared" si="70"/>
        <v>26.34</v>
      </c>
      <c r="G1823" s="113">
        <v>0.05</v>
      </c>
      <c r="H1823" s="101">
        <f t="shared" si="72"/>
        <v>1.3170000000000002</v>
      </c>
      <c r="I1823" s="238"/>
      <c r="J1823" s="216"/>
      <c r="K1823" s="30"/>
      <c r="L1823" s="30"/>
      <c r="M1823" s="286"/>
    </row>
    <row r="1824" spans="1:13" ht="24.4" customHeight="1">
      <c r="A1824" s="257"/>
      <c r="B1824" s="218" t="s">
        <v>2612</v>
      </c>
      <c r="C1824" s="25" t="s">
        <v>3144</v>
      </c>
      <c r="D1824" s="31">
        <v>0.2</v>
      </c>
      <c r="E1824" s="69">
        <v>167.1</v>
      </c>
      <c r="F1824" s="69">
        <f t="shared" si="70"/>
        <v>33.42</v>
      </c>
      <c r="G1824" s="113">
        <v>0.05</v>
      </c>
      <c r="H1824" s="101">
        <f t="shared" si="72"/>
        <v>1.6710000000000003</v>
      </c>
      <c r="I1824" s="238"/>
      <c r="J1824" s="216"/>
      <c r="K1824" s="30"/>
      <c r="L1824" s="30"/>
      <c r="M1824" s="286"/>
    </row>
    <row r="1825" spans="1:13" ht="24.4" customHeight="1">
      <c r="A1825" s="257"/>
      <c r="B1825" s="219"/>
      <c r="C1825" s="25" t="s">
        <v>3145</v>
      </c>
      <c r="D1825" s="31">
        <v>0.2</v>
      </c>
      <c r="E1825" s="69">
        <v>188.2</v>
      </c>
      <c r="F1825" s="69">
        <f t="shared" si="70"/>
        <v>37.64</v>
      </c>
      <c r="G1825" s="113">
        <v>0.05</v>
      </c>
      <c r="H1825" s="101">
        <f t="shared" si="72"/>
        <v>1.8820000000000001</v>
      </c>
      <c r="I1825" s="238"/>
      <c r="J1825" s="216"/>
      <c r="K1825" s="30"/>
      <c r="L1825" s="30"/>
      <c r="M1825" s="286"/>
    </row>
    <row r="1826" spans="1:13" ht="24.4" customHeight="1">
      <c r="A1826" s="257"/>
      <c r="B1826" s="219"/>
      <c r="C1826" s="25" t="s">
        <v>3146</v>
      </c>
      <c r="D1826" s="31">
        <v>0.2</v>
      </c>
      <c r="E1826" s="69">
        <v>198.7</v>
      </c>
      <c r="F1826" s="69">
        <f t="shared" si="70"/>
        <v>39.74</v>
      </c>
      <c r="G1826" s="113">
        <v>0.05</v>
      </c>
      <c r="H1826" s="101">
        <f t="shared" si="72"/>
        <v>1.9870000000000001</v>
      </c>
      <c r="I1826" s="238"/>
      <c r="J1826" s="216"/>
      <c r="K1826" s="30"/>
      <c r="L1826" s="30"/>
      <c r="M1826" s="286"/>
    </row>
    <row r="1827" spans="1:13" ht="24.4" customHeight="1">
      <c r="A1827" s="257"/>
      <c r="B1827" s="219"/>
      <c r="C1827" s="25" t="s">
        <v>3147</v>
      </c>
      <c r="D1827" s="31">
        <v>0.2</v>
      </c>
      <c r="E1827" s="69">
        <v>151.19999999999999</v>
      </c>
      <c r="F1827" s="69">
        <f t="shared" si="70"/>
        <v>30.24</v>
      </c>
      <c r="G1827" s="113">
        <v>0.05</v>
      </c>
      <c r="H1827" s="101">
        <f t="shared" si="72"/>
        <v>1.512</v>
      </c>
      <c r="I1827" s="238"/>
      <c r="J1827" s="216"/>
      <c r="K1827" s="30"/>
      <c r="L1827" s="30"/>
      <c r="M1827" s="286"/>
    </row>
    <row r="1828" spans="1:13" ht="24.4" customHeight="1">
      <c r="A1828" s="257"/>
      <c r="B1828" s="219"/>
      <c r="C1828" s="172" t="s">
        <v>3148</v>
      </c>
      <c r="D1828" s="31">
        <v>1</v>
      </c>
      <c r="E1828" s="69">
        <v>35.700000000000003</v>
      </c>
      <c r="F1828" s="69">
        <f t="shared" si="70"/>
        <v>35.700000000000003</v>
      </c>
      <c r="G1828" s="113">
        <v>0.05</v>
      </c>
      <c r="H1828" s="101">
        <f t="shared" si="72"/>
        <v>1.7850000000000001</v>
      </c>
      <c r="I1828" s="238"/>
      <c r="J1828" s="216"/>
      <c r="K1828" s="30"/>
      <c r="L1828" s="30"/>
      <c r="M1828" s="286"/>
    </row>
    <row r="1829" spans="1:13" ht="24.4" customHeight="1">
      <c r="A1829" s="257"/>
      <c r="B1829" s="219"/>
      <c r="C1829" s="25" t="s">
        <v>3149</v>
      </c>
      <c r="D1829" s="31">
        <v>0.2</v>
      </c>
      <c r="E1829" s="69">
        <v>172.3</v>
      </c>
      <c r="F1829" s="69">
        <f t="shared" si="70"/>
        <v>34.46</v>
      </c>
      <c r="G1829" s="113">
        <v>0.05</v>
      </c>
      <c r="H1829" s="101">
        <f t="shared" si="72"/>
        <v>1.7230000000000001</v>
      </c>
      <c r="I1829" s="238"/>
      <c r="J1829" s="216"/>
      <c r="K1829" s="30"/>
      <c r="L1829" s="30"/>
      <c r="M1829" s="286"/>
    </row>
    <row r="1830" spans="1:13" ht="24.4" customHeight="1">
      <c r="A1830" s="257"/>
      <c r="B1830" s="219"/>
      <c r="C1830" s="25" t="s">
        <v>3150</v>
      </c>
      <c r="D1830" s="31">
        <v>0.4</v>
      </c>
      <c r="E1830" s="69">
        <v>114.3</v>
      </c>
      <c r="F1830" s="69">
        <f t="shared" si="70"/>
        <v>45.72</v>
      </c>
      <c r="G1830" s="113">
        <v>0.05</v>
      </c>
      <c r="H1830" s="101">
        <f t="shared" si="72"/>
        <v>2.286</v>
      </c>
      <c r="I1830" s="238"/>
      <c r="J1830" s="216"/>
      <c r="K1830" s="30"/>
      <c r="L1830" s="30"/>
      <c r="M1830" s="286"/>
    </row>
    <row r="1831" spans="1:13" ht="24.4" customHeight="1">
      <c r="A1831" s="257"/>
      <c r="B1831" s="220"/>
      <c r="C1831" s="25" t="s">
        <v>3151</v>
      </c>
      <c r="D1831" s="31">
        <v>0.2</v>
      </c>
      <c r="E1831" s="69">
        <v>173.4</v>
      </c>
      <c r="F1831" s="69">
        <f t="shared" si="70"/>
        <v>34.68</v>
      </c>
      <c r="G1831" s="113">
        <v>0.05</v>
      </c>
      <c r="H1831" s="101">
        <f t="shared" si="72"/>
        <v>1.734</v>
      </c>
      <c r="I1831" s="238"/>
      <c r="J1831" s="216"/>
      <c r="K1831" s="30"/>
      <c r="L1831" s="30"/>
      <c r="M1831" s="286"/>
    </row>
    <row r="1832" spans="1:13" ht="24.4" customHeight="1">
      <c r="A1832" s="257"/>
      <c r="B1832" s="42" t="s">
        <v>2006</v>
      </c>
      <c r="C1832" s="68" t="s">
        <v>1282</v>
      </c>
      <c r="D1832" s="104">
        <f>1/3*1</f>
        <v>0.33333333333333331</v>
      </c>
      <c r="E1832" s="69">
        <v>111.3</v>
      </c>
      <c r="F1832" s="69">
        <f t="shared" si="70"/>
        <v>37.099999999999994</v>
      </c>
      <c r="G1832" s="113">
        <v>0.05</v>
      </c>
      <c r="H1832" s="101">
        <f t="shared" si="72"/>
        <v>1.8549999999999998</v>
      </c>
      <c r="I1832" s="238"/>
      <c r="J1832" s="216"/>
      <c r="K1832" s="30"/>
      <c r="L1832" s="30"/>
      <c r="M1832" s="286"/>
    </row>
    <row r="1833" spans="1:13" ht="24.4" customHeight="1">
      <c r="A1833" s="257"/>
      <c r="B1833" s="248" t="s">
        <v>3156</v>
      </c>
      <c r="C1833" s="173" t="s">
        <v>3138</v>
      </c>
      <c r="D1833" s="104">
        <v>1</v>
      </c>
      <c r="E1833" s="69">
        <v>90.8</v>
      </c>
      <c r="F1833" s="69">
        <f t="shared" si="70"/>
        <v>90.8</v>
      </c>
      <c r="G1833" s="113">
        <v>0.05</v>
      </c>
      <c r="H1833" s="101">
        <f t="shared" si="72"/>
        <v>4.54</v>
      </c>
      <c r="I1833" s="238"/>
      <c r="J1833" s="216"/>
      <c r="K1833" s="30"/>
      <c r="L1833" s="30"/>
      <c r="M1833" s="286"/>
    </row>
    <row r="1834" spans="1:13" ht="24.4" customHeight="1">
      <c r="A1834" s="257"/>
      <c r="B1834" s="250"/>
      <c r="C1834" s="102" t="s">
        <v>3708</v>
      </c>
      <c r="D1834" s="31">
        <v>1</v>
      </c>
      <c r="E1834" s="69">
        <v>90.8</v>
      </c>
      <c r="F1834" s="69">
        <f t="shared" si="70"/>
        <v>90.8</v>
      </c>
      <c r="G1834" s="113">
        <v>0.05</v>
      </c>
      <c r="H1834" s="101">
        <f t="shared" si="72"/>
        <v>4.54</v>
      </c>
      <c r="I1834" s="238"/>
      <c r="J1834" s="216"/>
      <c r="K1834" s="30"/>
      <c r="L1834" s="30"/>
      <c r="M1834" s="286"/>
    </row>
    <row r="1835" spans="1:13" ht="24.4" customHeight="1">
      <c r="A1835" s="257"/>
      <c r="B1835" s="248" t="s">
        <v>701</v>
      </c>
      <c r="C1835" s="102" t="s">
        <v>845</v>
      </c>
      <c r="D1835" s="31">
        <v>1</v>
      </c>
      <c r="E1835" s="69">
        <v>336.5</v>
      </c>
      <c r="F1835" s="69">
        <f t="shared" si="70"/>
        <v>336.5</v>
      </c>
      <c r="G1835" s="113">
        <v>0.05</v>
      </c>
      <c r="H1835" s="101">
        <f t="shared" si="72"/>
        <v>16.824999999999999</v>
      </c>
      <c r="I1835" s="238"/>
      <c r="J1835" s="216"/>
      <c r="K1835" s="30"/>
      <c r="L1835" s="30"/>
      <c r="M1835" s="286"/>
    </row>
    <row r="1836" spans="1:13" ht="24.4" customHeight="1">
      <c r="A1836" s="257"/>
      <c r="B1836" s="250"/>
      <c r="C1836" s="102" t="s">
        <v>3229</v>
      </c>
      <c r="D1836" s="31">
        <v>0.33</v>
      </c>
      <c r="E1836" s="69">
        <v>336.5</v>
      </c>
      <c r="F1836" s="69">
        <f t="shared" si="70"/>
        <v>111.045</v>
      </c>
      <c r="G1836" s="113">
        <v>0.05</v>
      </c>
      <c r="H1836" s="101">
        <f t="shared" si="72"/>
        <v>5.5522500000000008</v>
      </c>
      <c r="I1836" s="238"/>
      <c r="J1836" s="216"/>
      <c r="K1836" s="30"/>
      <c r="L1836" s="30"/>
      <c r="M1836" s="286"/>
    </row>
    <row r="1837" spans="1:13" ht="24.4" customHeight="1">
      <c r="A1837" s="257"/>
      <c r="B1837" s="42" t="s">
        <v>1653</v>
      </c>
      <c r="C1837" s="68" t="s">
        <v>1283</v>
      </c>
      <c r="D1837" s="104">
        <f>1/3*1</f>
        <v>0.33333333333333331</v>
      </c>
      <c r="E1837" s="69">
        <v>193.2</v>
      </c>
      <c r="F1837" s="69">
        <f t="shared" si="70"/>
        <v>64.399999999999991</v>
      </c>
      <c r="G1837" s="113">
        <v>0.05</v>
      </c>
      <c r="H1837" s="101">
        <f t="shared" si="72"/>
        <v>3.2199999999999998</v>
      </c>
      <c r="I1837" s="238"/>
      <c r="J1837" s="216"/>
      <c r="K1837" s="30"/>
      <c r="L1837" s="30"/>
      <c r="M1837" s="286"/>
    </row>
    <row r="1838" spans="1:13" ht="24.4" customHeight="1">
      <c r="A1838" s="257"/>
      <c r="B1838" s="248" t="s">
        <v>1221</v>
      </c>
      <c r="C1838" s="82" t="s">
        <v>4023</v>
      </c>
      <c r="D1838" s="174">
        <f>1/3*2</f>
        <v>0.66666666666666663</v>
      </c>
      <c r="E1838" s="69">
        <v>157.19999999999999</v>
      </c>
      <c r="F1838" s="69">
        <f t="shared" si="70"/>
        <v>104.79999999999998</v>
      </c>
      <c r="G1838" s="113">
        <v>0.05</v>
      </c>
      <c r="H1838" s="101">
        <f t="shared" si="72"/>
        <v>5.2399999999999993</v>
      </c>
      <c r="I1838" s="238"/>
      <c r="J1838" s="216"/>
      <c r="K1838" s="30"/>
      <c r="L1838" s="30"/>
      <c r="M1838" s="286"/>
    </row>
    <row r="1839" spans="1:13" ht="24.4" customHeight="1">
      <c r="A1839" s="257"/>
      <c r="B1839" s="249"/>
      <c r="C1839" s="82" t="s">
        <v>4024</v>
      </c>
      <c r="D1839" s="104">
        <f>1/3*1</f>
        <v>0.33333333333333331</v>
      </c>
      <c r="E1839" s="69">
        <v>138.19999999999999</v>
      </c>
      <c r="F1839" s="69">
        <f t="shared" si="70"/>
        <v>46.066666666666663</v>
      </c>
      <c r="G1839" s="113">
        <v>0.05</v>
      </c>
      <c r="H1839" s="101">
        <f t="shared" si="72"/>
        <v>2.3033333333333332</v>
      </c>
      <c r="I1839" s="238"/>
      <c r="J1839" s="216"/>
      <c r="K1839" s="30"/>
      <c r="L1839" s="30"/>
      <c r="M1839" s="286"/>
    </row>
    <row r="1840" spans="1:13" ht="24.4" customHeight="1">
      <c r="A1840" s="257"/>
      <c r="B1840" s="249"/>
      <c r="C1840" s="25" t="s">
        <v>361</v>
      </c>
      <c r="D1840" s="174">
        <f>1/3*2</f>
        <v>0.66666666666666663</v>
      </c>
      <c r="E1840" s="69">
        <v>157.19999999999999</v>
      </c>
      <c r="F1840" s="69">
        <f t="shared" si="70"/>
        <v>104.79999999999998</v>
      </c>
      <c r="G1840" s="113">
        <v>0.05</v>
      </c>
      <c r="H1840" s="101">
        <f t="shared" si="72"/>
        <v>5.2399999999999993</v>
      </c>
      <c r="I1840" s="238"/>
      <c r="J1840" s="216"/>
      <c r="K1840" s="30"/>
      <c r="L1840" s="30"/>
      <c r="M1840" s="286"/>
    </row>
    <row r="1841" spans="1:13" ht="24.4" customHeight="1">
      <c r="A1841" s="257"/>
      <c r="B1841" s="250"/>
      <c r="C1841" s="29" t="s">
        <v>3139</v>
      </c>
      <c r="D1841" s="174">
        <f>1/3*2</f>
        <v>0.66666666666666663</v>
      </c>
      <c r="E1841" s="69">
        <v>208.7</v>
      </c>
      <c r="F1841" s="69">
        <f t="shared" si="70"/>
        <v>139.13333333333333</v>
      </c>
      <c r="G1841" s="113">
        <v>0.05</v>
      </c>
      <c r="H1841" s="101">
        <f t="shared" si="72"/>
        <v>6.956666666666667</v>
      </c>
      <c r="I1841" s="238"/>
      <c r="J1841" s="217"/>
      <c r="K1841" s="30"/>
      <c r="L1841" s="30"/>
      <c r="M1841" s="286"/>
    </row>
    <row r="1842" spans="1:13" ht="24.4" customHeight="1">
      <c r="A1842" s="258" t="s">
        <v>2948</v>
      </c>
      <c r="B1842" s="251"/>
      <c r="C1842" s="68" t="s">
        <v>1284</v>
      </c>
      <c r="D1842" s="31">
        <v>0.2</v>
      </c>
      <c r="E1842" s="69">
        <v>101.1</v>
      </c>
      <c r="F1842" s="69">
        <f t="shared" si="70"/>
        <v>20.22</v>
      </c>
      <c r="G1842" s="113">
        <v>0.05</v>
      </c>
      <c r="H1842" s="101">
        <f t="shared" si="72"/>
        <v>1.0109999999999999</v>
      </c>
      <c r="I1842" s="238">
        <f>SUM(F1842:F1882)+SUM(H1842:H1882)</f>
        <v>2156.8960000000006</v>
      </c>
      <c r="J1842" s="215">
        <v>2157</v>
      </c>
      <c r="K1842" s="30"/>
      <c r="L1842" s="30"/>
      <c r="M1842" s="286"/>
    </row>
    <row r="1843" spans="1:13" ht="24.4" customHeight="1">
      <c r="A1843" s="259"/>
      <c r="B1843" s="251"/>
      <c r="C1843" s="68" t="s">
        <v>1285</v>
      </c>
      <c r="D1843" s="31">
        <v>0.4</v>
      </c>
      <c r="E1843" s="69">
        <v>124.9</v>
      </c>
      <c r="F1843" s="69">
        <f t="shared" si="70"/>
        <v>49.960000000000008</v>
      </c>
      <c r="G1843" s="113">
        <v>0.05</v>
      </c>
      <c r="H1843" s="101">
        <f t="shared" si="72"/>
        <v>2.4980000000000007</v>
      </c>
      <c r="I1843" s="238"/>
      <c r="J1843" s="216"/>
      <c r="K1843" s="30"/>
      <c r="L1843" s="30"/>
      <c r="M1843" s="286"/>
    </row>
    <row r="1844" spans="1:13" ht="24.4" customHeight="1">
      <c r="A1844" s="259"/>
      <c r="B1844" s="251"/>
      <c r="C1844" s="68" t="s">
        <v>746</v>
      </c>
      <c r="D1844" s="31">
        <v>0.2</v>
      </c>
      <c r="E1844" s="69">
        <v>272.60000000000002</v>
      </c>
      <c r="F1844" s="69">
        <f t="shared" ref="F1844:F1913" si="74">SUM(D1844*E1844)</f>
        <v>54.52000000000001</v>
      </c>
      <c r="G1844" s="113">
        <v>0.05</v>
      </c>
      <c r="H1844" s="101">
        <f t="shared" si="72"/>
        <v>2.7260000000000009</v>
      </c>
      <c r="I1844" s="238"/>
      <c r="J1844" s="216"/>
      <c r="K1844" s="30"/>
      <c r="L1844" s="30"/>
      <c r="M1844" s="286"/>
    </row>
    <row r="1845" spans="1:13" ht="24.4" customHeight="1">
      <c r="A1845" s="259"/>
      <c r="B1845" s="251"/>
      <c r="C1845" s="68" t="s">
        <v>2363</v>
      </c>
      <c r="D1845" s="31">
        <v>0.4</v>
      </c>
      <c r="E1845" s="69">
        <v>127.5</v>
      </c>
      <c r="F1845" s="69">
        <f t="shared" si="74"/>
        <v>51</v>
      </c>
      <c r="G1845" s="113">
        <v>0.05</v>
      </c>
      <c r="H1845" s="101">
        <f t="shared" si="72"/>
        <v>2.5500000000000003</v>
      </c>
      <c r="I1845" s="238"/>
      <c r="J1845" s="216"/>
      <c r="K1845" s="30"/>
      <c r="L1845" s="30"/>
      <c r="M1845" s="286"/>
    </row>
    <row r="1846" spans="1:13" ht="24.4" customHeight="1">
      <c r="A1846" s="259"/>
      <c r="B1846" s="251"/>
      <c r="C1846" s="68" t="s">
        <v>2364</v>
      </c>
      <c r="D1846" s="31">
        <v>0.2</v>
      </c>
      <c r="E1846" s="69">
        <v>127.5</v>
      </c>
      <c r="F1846" s="69">
        <f t="shared" si="74"/>
        <v>25.5</v>
      </c>
      <c r="G1846" s="113">
        <v>0.05</v>
      </c>
      <c r="H1846" s="101">
        <f t="shared" si="72"/>
        <v>1.2750000000000001</v>
      </c>
      <c r="I1846" s="238"/>
      <c r="J1846" s="216"/>
      <c r="K1846" s="30"/>
      <c r="L1846" s="30"/>
      <c r="M1846" s="286"/>
    </row>
    <row r="1847" spans="1:13" ht="24.4" customHeight="1">
      <c r="A1847" s="259"/>
      <c r="B1847" s="251"/>
      <c r="C1847" s="68" t="s">
        <v>2365</v>
      </c>
      <c r="D1847" s="31">
        <v>0.2</v>
      </c>
      <c r="E1847" s="69">
        <v>124.9</v>
      </c>
      <c r="F1847" s="69">
        <f t="shared" si="74"/>
        <v>24.980000000000004</v>
      </c>
      <c r="G1847" s="113">
        <v>0.05</v>
      </c>
      <c r="H1847" s="101">
        <f t="shared" si="72"/>
        <v>1.2490000000000003</v>
      </c>
      <c r="I1847" s="238"/>
      <c r="J1847" s="216"/>
      <c r="K1847" s="30"/>
      <c r="L1847" s="30"/>
      <c r="M1847" s="286"/>
    </row>
    <row r="1848" spans="1:13" ht="24.4" customHeight="1">
      <c r="A1848" s="259"/>
      <c r="B1848" s="251"/>
      <c r="C1848" s="68" t="s">
        <v>2366</v>
      </c>
      <c r="D1848" s="31">
        <v>0.2</v>
      </c>
      <c r="E1848" s="69">
        <v>159.69999999999999</v>
      </c>
      <c r="F1848" s="69">
        <f t="shared" si="74"/>
        <v>31.939999999999998</v>
      </c>
      <c r="G1848" s="113">
        <v>0.05</v>
      </c>
      <c r="H1848" s="101">
        <f t="shared" si="72"/>
        <v>1.597</v>
      </c>
      <c r="I1848" s="238"/>
      <c r="J1848" s="216"/>
      <c r="K1848" s="30"/>
      <c r="L1848" s="30"/>
      <c r="M1848" s="286"/>
    </row>
    <row r="1849" spans="1:13" ht="24.4" customHeight="1">
      <c r="A1849" s="259"/>
      <c r="B1849" s="251"/>
      <c r="C1849" s="68" t="s">
        <v>2367</v>
      </c>
      <c r="D1849" s="31">
        <v>0.2</v>
      </c>
      <c r="E1849" s="69">
        <v>204</v>
      </c>
      <c r="F1849" s="69">
        <f t="shared" si="74"/>
        <v>40.800000000000004</v>
      </c>
      <c r="G1849" s="113">
        <v>0.05</v>
      </c>
      <c r="H1849" s="101">
        <f t="shared" si="72"/>
        <v>2.0400000000000005</v>
      </c>
      <c r="I1849" s="238"/>
      <c r="J1849" s="216"/>
      <c r="K1849" s="30"/>
      <c r="L1849" s="30"/>
      <c r="M1849" s="286"/>
    </row>
    <row r="1850" spans="1:13" ht="24.4" customHeight="1">
      <c r="A1850" s="259"/>
      <c r="B1850" s="251"/>
      <c r="C1850" s="68" t="s">
        <v>2368</v>
      </c>
      <c r="D1850" s="31">
        <v>0.4</v>
      </c>
      <c r="E1850" s="69">
        <v>127.5</v>
      </c>
      <c r="F1850" s="69">
        <f t="shared" si="74"/>
        <v>51</v>
      </c>
      <c r="G1850" s="113">
        <v>0.05</v>
      </c>
      <c r="H1850" s="101">
        <f t="shared" si="72"/>
        <v>2.5500000000000003</v>
      </c>
      <c r="I1850" s="238"/>
      <c r="J1850" s="216"/>
      <c r="K1850" s="30"/>
      <c r="L1850" s="30"/>
      <c r="M1850" s="286"/>
    </row>
    <row r="1851" spans="1:13" ht="24.4" customHeight="1">
      <c r="A1851" s="259"/>
      <c r="B1851" s="251"/>
      <c r="C1851" s="68" t="s">
        <v>889</v>
      </c>
      <c r="D1851" s="31">
        <v>0.2</v>
      </c>
      <c r="E1851" s="69">
        <v>140.69999999999999</v>
      </c>
      <c r="F1851" s="69">
        <f t="shared" si="74"/>
        <v>28.14</v>
      </c>
      <c r="G1851" s="113">
        <v>0.05</v>
      </c>
      <c r="H1851" s="101">
        <f t="shared" si="72"/>
        <v>1.407</v>
      </c>
      <c r="I1851" s="238"/>
      <c r="J1851" s="216"/>
      <c r="K1851" s="30"/>
      <c r="L1851" s="30"/>
      <c r="M1851" s="286"/>
    </row>
    <row r="1852" spans="1:13" ht="24.4" customHeight="1">
      <c r="A1852" s="259"/>
      <c r="B1852" s="251"/>
      <c r="C1852" s="68" t="s">
        <v>2641</v>
      </c>
      <c r="D1852" s="31">
        <v>0.2</v>
      </c>
      <c r="E1852" s="69">
        <v>167.1</v>
      </c>
      <c r="F1852" s="69">
        <f t="shared" si="74"/>
        <v>33.42</v>
      </c>
      <c r="G1852" s="113">
        <v>0.05</v>
      </c>
      <c r="H1852" s="101">
        <f t="shared" si="72"/>
        <v>1.6710000000000003</v>
      </c>
      <c r="I1852" s="238"/>
      <c r="J1852" s="216"/>
      <c r="K1852" s="30"/>
      <c r="L1852" s="30"/>
      <c r="M1852" s="286"/>
    </row>
    <row r="1853" spans="1:13" ht="24.4" customHeight="1">
      <c r="A1853" s="259"/>
      <c r="B1853" s="251"/>
      <c r="C1853" s="68" t="s">
        <v>2642</v>
      </c>
      <c r="D1853" s="31">
        <v>0.2</v>
      </c>
      <c r="E1853" s="69">
        <v>101.7</v>
      </c>
      <c r="F1853" s="69">
        <f t="shared" si="74"/>
        <v>20.340000000000003</v>
      </c>
      <c r="G1853" s="113">
        <v>0.05</v>
      </c>
      <c r="H1853" s="101">
        <f t="shared" si="72"/>
        <v>1.0170000000000001</v>
      </c>
      <c r="I1853" s="238"/>
      <c r="J1853" s="216"/>
      <c r="K1853" s="30"/>
      <c r="L1853" s="30"/>
      <c r="M1853" s="286"/>
    </row>
    <row r="1854" spans="1:13" ht="24.4" customHeight="1">
      <c r="A1854" s="259"/>
      <c r="B1854" s="251"/>
      <c r="C1854" s="68" t="s">
        <v>2643</v>
      </c>
      <c r="D1854" s="31">
        <v>0.2</v>
      </c>
      <c r="E1854" s="69">
        <v>119.6</v>
      </c>
      <c r="F1854" s="69">
        <f t="shared" si="74"/>
        <v>23.92</v>
      </c>
      <c r="G1854" s="113">
        <v>0.05</v>
      </c>
      <c r="H1854" s="101">
        <f t="shared" si="72"/>
        <v>1.1960000000000002</v>
      </c>
      <c r="I1854" s="238"/>
      <c r="J1854" s="216"/>
      <c r="K1854" s="30"/>
      <c r="L1854" s="30"/>
      <c r="M1854" s="286"/>
    </row>
    <row r="1855" spans="1:13" ht="24.4" customHeight="1">
      <c r="A1855" s="259"/>
      <c r="B1855" s="251" t="s">
        <v>686</v>
      </c>
      <c r="C1855" s="68" t="s">
        <v>2644</v>
      </c>
      <c r="D1855" s="104">
        <f t="shared" ref="D1855:D1865" si="75">1/3*1</f>
        <v>0.33333333333333331</v>
      </c>
      <c r="E1855" s="69">
        <v>111.3</v>
      </c>
      <c r="F1855" s="69">
        <f t="shared" si="74"/>
        <v>37.099999999999994</v>
      </c>
      <c r="G1855" s="113">
        <v>0.05</v>
      </c>
      <c r="H1855" s="101">
        <f t="shared" si="72"/>
        <v>1.8549999999999998</v>
      </c>
      <c r="I1855" s="238"/>
      <c r="J1855" s="216"/>
      <c r="K1855" s="30"/>
      <c r="L1855" s="30"/>
      <c r="M1855" s="286"/>
    </row>
    <row r="1856" spans="1:13" ht="24.4" customHeight="1">
      <c r="A1856" s="259"/>
      <c r="B1856" s="251"/>
      <c r="C1856" s="25" t="s">
        <v>2263</v>
      </c>
      <c r="D1856" s="104">
        <f t="shared" si="75"/>
        <v>0.33333333333333331</v>
      </c>
      <c r="E1856" s="69">
        <v>111.3</v>
      </c>
      <c r="F1856" s="69">
        <f t="shared" si="74"/>
        <v>37.099999999999994</v>
      </c>
      <c r="G1856" s="113">
        <v>0.05</v>
      </c>
      <c r="H1856" s="101">
        <f t="shared" si="72"/>
        <v>1.8549999999999998</v>
      </c>
      <c r="I1856" s="238"/>
      <c r="J1856" s="216"/>
      <c r="K1856" s="30"/>
      <c r="L1856" s="30"/>
      <c r="M1856" s="286"/>
    </row>
    <row r="1857" spans="1:13" ht="24.4" customHeight="1">
      <c r="A1857" s="259"/>
      <c r="B1857" s="251"/>
      <c r="C1857" s="25" t="s">
        <v>2261</v>
      </c>
      <c r="D1857" s="104">
        <f t="shared" si="75"/>
        <v>0.33333333333333331</v>
      </c>
      <c r="E1857" s="69">
        <v>119.4</v>
      </c>
      <c r="F1857" s="69">
        <f t="shared" si="74"/>
        <v>39.799999999999997</v>
      </c>
      <c r="G1857" s="113">
        <v>0.05</v>
      </c>
      <c r="H1857" s="101">
        <f t="shared" si="72"/>
        <v>1.99</v>
      </c>
      <c r="I1857" s="238"/>
      <c r="J1857" s="216"/>
      <c r="K1857" s="30"/>
      <c r="L1857" s="30"/>
      <c r="M1857" s="286"/>
    </row>
    <row r="1858" spans="1:13" ht="24.4" customHeight="1">
      <c r="A1858" s="259"/>
      <c r="B1858" s="251"/>
      <c r="C1858" s="25" t="s">
        <v>2262</v>
      </c>
      <c r="D1858" s="104">
        <f t="shared" si="75"/>
        <v>0.33333333333333331</v>
      </c>
      <c r="E1858" s="69">
        <v>111.3</v>
      </c>
      <c r="F1858" s="69">
        <f t="shared" si="74"/>
        <v>37.099999999999994</v>
      </c>
      <c r="G1858" s="113">
        <v>0.05</v>
      </c>
      <c r="H1858" s="101">
        <f t="shared" si="72"/>
        <v>1.8549999999999998</v>
      </c>
      <c r="I1858" s="238"/>
      <c r="J1858" s="216"/>
      <c r="K1858" s="30"/>
      <c r="L1858" s="30"/>
      <c r="M1858" s="286"/>
    </row>
    <row r="1859" spans="1:13" ht="24.4" customHeight="1">
      <c r="A1859" s="259"/>
      <c r="B1859" s="251"/>
      <c r="C1859" s="68" t="s">
        <v>2386</v>
      </c>
      <c r="D1859" s="104">
        <f t="shared" si="75"/>
        <v>0.33333333333333331</v>
      </c>
      <c r="E1859" s="69">
        <v>152.19999999999999</v>
      </c>
      <c r="F1859" s="69">
        <f t="shared" si="74"/>
        <v>50.733333333333327</v>
      </c>
      <c r="G1859" s="113">
        <v>0.05</v>
      </c>
      <c r="H1859" s="101">
        <f t="shared" si="72"/>
        <v>2.5366666666666666</v>
      </c>
      <c r="I1859" s="238"/>
      <c r="J1859" s="216"/>
      <c r="K1859" s="30"/>
      <c r="L1859" s="30"/>
      <c r="M1859" s="286"/>
    </row>
    <row r="1860" spans="1:13" ht="24.4" customHeight="1">
      <c r="A1860" s="259"/>
      <c r="B1860" s="251"/>
      <c r="C1860" s="68" t="s">
        <v>2385</v>
      </c>
      <c r="D1860" s="104">
        <f t="shared" si="75"/>
        <v>0.33333333333333331</v>
      </c>
      <c r="E1860" s="69">
        <v>176.8</v>
      </c>
      <c r="F1860" s="69">
        <f t="shared" si="74"/>
        <v>58.933333333333337</v>
      </c>
      <c r="G1860" s="113">
        <v>0.05</v>
      </c>
      <c r="H1860" s="101">
        <f t="shared" si="72"/>
        <v>2.9466666666666672</v>
      </c>
      <c r="I1860" s="238"/>
      <c r="J1860" s="216"/>
      <c r="K1860" s="30"/>
      <c r="L1860" s="30"/>
      <c r="M1860" s="286"/>
    </row>
    <row r="1861" spans="1:13" ht="24.4" customHeight="1">
      <c r="A1861" s="259"/>
      <c r="B1861" s="251"/>
      <c r="C1861" s="68" t="s">
        <v>2384</v>
      </c>
      <c r="D1861" s="104">
        <f t="shared" si="75"/>
        <v>0.33333333333333331</v>
      </c>
      <c r="E1861" s="69">
        <v>123.5</v>
      </c>
      <c r="F1861" s="69">
        <f t="shared" si="74"/>
        <v>41.166666666666664</v>
      </c>
      <c r="G1861" s="113">
        <v>0.05</v>
      </c>
      <c r="H1861" s="101">
        <f t="shared" si="72"/>
        <v>2.0583333333333331</v>
      </c>
      <c r="I1861" s="238"/>
      <c r="J1861" s="216"/>
      <c r="K1861" s="30"/>
      <c r="L1861" s="30"/>
      <c r="M1861" s="286"/>
    </row>
    <row r="1862" spans="1:13" ht="24.4" customHeight="1">
      <c r="A1862" s="259"/>
      <c r="B1862" s="251"/>
      <c r="C1862" s="68" t="s">
        <v>2645</v>
      </c>
      <c r="D1862" s="104">
        <f t="shared" si="75"/>
        <v>0.33333333333333331</v>
      </c>
      <c r="E1862" s="69">
        <v>111.3</v>
      </c>
      <c r="F1862" s="69">
        <f t="shared" si="74"/>
        <v>37.099999999999994</v>
      </c>
      <c r="G1862" s="113">
        <v>0.05</v>
      </c>
      <c r="H1862" s="101">
        <f t="shared" si="72"/>
        <v>1.8549999999999998</v>
      </c>
      <c r="I1862" s="238"/>
      <c r="J1862" s="216"/>
      <c r="K1862" s="30"/>
      <c r="L1862" s="30"/>
      <c r="M1862" s="286"/>
    </row>
    <row r="1863" spans="1:13" ht="24.4" customHeight="1">
      <c r="A1863" s="259"/>
      <c r="B1863" s="251" t="s">
        <v>2747</v>
      </c>
      <c r="C1863" s="68" t="s">
        <v>2646</v>
      </c>
      <c r="D1863" s="104">
        <f t="shared" si="75"/>
        <v>0.33333333333333331</v>
      </c>
      <c r="E1863" s="69">
        <v>152.19999999999999</v>
      </c>
      <c r="F1863" s="69">
        <f t="shared" si="74"/>
        <v>50.733333333333327</v>
      </c>
      <c r="G1863" s="113">
        <v>0.05</v>
      </c>
      <c r="H1863" s="101">
        <f t="shared" si="72"/>
        <v>2.5366666666666666</v>
      </c>
      <c r="I1863" s="238"/>
      <c r="J1863" s="216"/>
      <c r="K1863" s="30"/>
      <c r="L1863" s="30"/>
      <c r="M1863" s="286"/>
    </row>
    <row r="1864" spans="1:13" ht="24.4" customHeight="1">
      <c r="A1864" s="259"/>
      <c r="B1864" s="251"/>
      <c r="C1864" s="68" t="s">
        <v>2647</v>
      </c>
      <c r="D1864" s="104">
        <f t="shared" si="75"/>
        <v>0.33333333333333331</v>
      </c>
      <c r="E1864" s="69">
        <v>152.19999999999999</v>
      </c>
      <c r="F1864" s="69">
        <f t="shared" si="74"/>
        <v>50.733333333333327</v>
      </c>
      <c r="G1864" s="113">
        <v>0.05</v>
      </c>
      <c r="H1864" s="101">
        <f t="shared" si="72"/>
        <v>2.5366666666666666</v>
      </c>
      <c r="I1864" s="238"/>
      <c r="J1864" s="216"/>
      <c r="K1864" s="30"/>
      <c r="L1864" s="30"/>
      <c r="M1864" s="286"/>
    </row>
    <row r="1865" spans="1:13" ht="24.4" customHeight="1">
      <c r="A1865" s="259"/>
      <c r="B1865" s="251"/>
      <c r="C1865" s="123" t="s">
        <v>2648</v>
      </c>
      <c r="D1865" s="104">
        <f t="shared" si="75"/>
        <v>0.33333333333333331</v>
      </c>
      <c r="E1865" s="69">
        <v>152.19999999999999</v>
      </c>
      <c r="F1865" s="69">
        <f t="shared" si="74"/>
        <v>50.733333333333327</v>
      </c>
      <c r="G1865" s="113">
        <v>0.05</v>
      </c>
      <c r="H1865" s="101">
        <f t="shared" si="72"/>
        <v>2.5366666666666666</v>
      </c>
      <c r="I1865" s="238"/>
      <c r="J1865" s="216"/>
      <c r="K1865" s="30"/>
      <c r="L1865" s="30"/>
      <c r="M1865" s="286"/>
    </row>
    <row r="1866" spans="1:13" ht="24.4" customHeight="1">
      <c r="A1866" s="259"/>
      <c r="B1866" s="248" t="s">
        <v>3198</v>
      </c>
      <c r="C1866" s="25" t="s">
        <v>2265</v>
      </c>
      <c r="D1866" s="31">
        <v>0.2</v>
      </c>
      <c r="E1866" s="69">
        <v>218.5</v>
      </c>
      <c r="F1866" s="69">
        <f t="shared" si="74"/>
        <v>43.7</v>
      </c>
      <c r="G1866" s="113">
        <v>0.05</v>
      </c>
      <c r="H1866" s="101">
        <f t="shared" si="72"/>
        <v>2.1850000000000001</v>
      </c>
      <c r="I1866" s="238"/>
      <c r="J1866" s="216"/>
      <c r="K1866" s="30"/>
      <c r="L1866" s="30"/>
      <c r="M1866" s="286"/>
    </row>
    <row r="1867" spans="1:13" ht="24.4" customHeight="1">
      <c r="A1867" s="259"/>
      <c r="B1867" s="249"/>
      <c r="C1867" s="25" t="s">
        <v>2266</v>
      </c>
      <c r="D1867" s="31">
        <v>0.5</v>
      </c>
      <c r="E1867" s="69">
        <v>227.3</v>
      </c>
      <c r="F1867" s="69">
        <f t="shared" si="74"/>
        <v>113.65</v>
      </c>
      <c r="G1867" s="113">
        <v>0.05</v>
      </c>
      <c r="H1867" s="101">
        <f t="shared" si="72"/>
        <v>5.682500000000001</v>
      </c>
      <c r="I1867" s="238"/>
      <c r="J1867" s="216"/>
      <c r="K1867" s="30"/>
      <c r="L1867" s="30"/>
      <c r="M1867" s="286"/>
    </row>
    <row r="1868" spans="1:13" ht="24.4" customHeight="1">
      <c r="A1868" s="259"/>
      <c r="B1868" s="249"/>
      <c r="C1868" s="25" t="s">
        <v>2884</v>
      </c>
      <c r="D1868" s="31">
        <f>1/3*1</f>
        <v>0.33333333333333331</v>
      </c>
      <c r="E1868" s="69">
        <v>131.69999999999999</v>
      </c>
      <c r="F1868" s="69">
        <f t="shared" si="74"/>
        <v>43.899999999999991</v>
      </c>
      <c r="G1868" s="113">
        <v>0.05</v>
      </c>
      <c r="H1868" s="101">
        <f t="shared" si="72"/>
        <v>2.1949999999999998</v>
      </c>
      <c r="I1868" s="238"/>
      <c r="J1868" s="216"/>
      <c r="K1868" s="30"/>
      <c r="L1868" s="30"/>
      <c r="M1868" s="286"/>
    </row>
    <row r="1869" spans="1:13" ht="24.4" customHeight="1">
      <c r="A1869" s="259"/>
      <c r="B1869" s="250"/>
      <c r="C1869" s="25" t="s">
        <v>1753</v>
      </c>
      <c r="D1869" s="117">
        <v>0.5</v>
      </c>
      <c r="E1869" s="118">
        <v>164.5</v>
      </c>
      <c r="F1869" s="69">
        <f t="shared" si="74"/>
        <v>82.25</v>
      </c>
      <c r="G1869" s="113">
        <v>0.05</v>
      </c>
      <c r="H1869" s="101">
        <f t="shared" si="72"/>
        <v>4.1124999999999998</v>
      </c>
      <c r="I1869" s="238"/>
      <c r="J1869" s="216"/>
      <c r="K1869" s="30"/>
      <c r="L1869" s="30"/>
      <c r="M1869" s="286"/>
    </row>
    <row r="1870" spans="1:13" ht="24.4" customHeight="1">
      <c r="A1870" s="259"/>
      <c r="B1870" s="218" t="s">
        <v>1754</v>
      </c>
      <c r="C1870" s="25" t="s">
        <v>2264</v>
      </c>
      <c r="D1870" s="104">
        <f>1/3*1</f>
        <v>0.33333333333333331</v>
      </c>
      <c r="E1870" s="118">
        <v>275.10000000000002</v>
      </c>
      <c r="F1870" s="69">
        <f t="shared" si="74"/>
        <v>91.7</v>
      </c>
      <c r="G1870" s="113">
        <v>0.05</v>
      </c>
      <c r="H1870" s="101">
        <f t="shared" si="72"/>
        <v>4.585</v>
      </c>
      <c r="I1870" s="238"/>
      <c r="J1870" s="216"/>
      <c r="K1870" s="30"/>
      <c r="L1870" s="30"/>
      <c r="M1870" s="286"/>
    </row>
    <row r="1871" spans="1:13" ht="24.4" customHeight="1">
      <c r="A1871" s="259"/>
      <c r="B1871" s="219"/>
      <c r="C1871" s="123" t="s">
        <v>2649</v>
      </c>
      <c r="D1871" s="104">
        <f>1/3*1</f>
        <v>0.33333333333333331</v>
      </c>
      <c r="E1871" s="69">
        <v>193.2</v>
      </c>
      <c r="F1871" s="69">
        <f t="shared" si="74"/>
        <v>64.399999999999991</v>
      </c>
      <c r="G1871" s="113">
        <v>0.05</v>
      </c>
      <c r="H1871" s="101">
        <f t="shared" si="72"/>
        <v>3.2199999999999998</v>
      </c>
      <c r="I1871" s="238"/>
      <c r="J1871" s="216"/>
      <c r="K1871" s="30"/>
      <c r="L1871" s="30"/>
      <c r="M1871" s="286"/>
    </row>
    <row r="1872" spans="1:13" ht="24.4" customHeight="1">
      <c r="A1872" s="259"/>
      <c r="B1872" s="220"/>
      <c r="C1872" s="68" t="s">
        <v>2650</v>
      </c>
      <c r="D1872" s="31">
        <v>0.2</v>
      </c>
      <c r="E1872" s="69">
        <v>247.8</v>
      </c>
      <c r="F1872" s="69">
        <f t="shared" si="74"/>
        <v>49.56</v>
      </c>
      <c r="G1872" s="113">
        <v>0.05</v>
      </c>
      <c r="H1872" s="101">
        <f t="shared" si="72"/>
        <v>2.4780000000000002</v>
      </c>
      <c r="I1872" s="238"/>
      <c r="J1872" s="216"/>
      <c r="K1872" s="30"/>
      <c r="L1872" s="30"/>
      <c r="M1872" s="286"/>
    </row>
    <row r="1873" spans="1:13" ht="24.4" customHeight="1">
      <c r="A1873" s="259"/>
      <c r="B1873" s="251"/>
      <c r="C1873" s="68" t="s">
        <v>2651</v>
      </c>
      <c r="D1873" s="31">
        <v>0.2</v>
      </c>
      <c r="E1873" s="69">
        <v>370.7</v>
      </c>
      <c r="F1873" s="69">
        <f t="shared" si="74"/>
        <v>74.14</v>
      </c>
      <c r="G1873" s="113">
        <v>0.05</v>
      </c>
      <c r="H1873" s="101">
        <f t="shared" si="72"/>
        <v>3.7070000000000003</v>
      </c>
      <c r="I1873" s="238"/>
      <c r="J1873" s="216"/>
      <c r="K1873" s="30"/>
      <c r="L1873" s="30"/>
      <c r="M1873" s="286"/>
    </row>
    <row r="1874" spans="1:13" ht="24.4" customHeight="1">
      <c r="A1874" s="259"/>
      <c r="B1874" s="251"/>
      <c r="C1874" s="68" t="s">
        <v>2332</v>
      </c>
      <c r="D1874" s="31">
        <v>0.2</v>
      </c>
      <c r="E1874" s="69">
        <v>370.7</v>
      </c>
      <c r="F1874" s="69">
        <f t="shared" si="74"/>
        <v>74.14</v>
      </c>
      <c r="G1874" s="113">
        <v>0.05</v>
      </c>
      <c r="H1874" s="101">
        <f t="shared" si="72"/>
        <v>3.7070000000000003</v>
      </c>
      <c r="I1874" s="238"/>
      <c r="J1874" s="216"/>
      <c r="K1874" s="30"/>
      <c r="L1874" s="30"/>
      <c r="M1874" s="286"/>
    </row>
    <row r="1875" spans="1:13" ht="24.4" customHeight="1">
      <c r="A1875" s="259"/>
      <c r="B1875" s="251"/>
      <c r="C1875" s="68" t="s">
        <v>3784</v>
      </c>
      <c r="D1875" s="31">
        <v>0.2</v>
      </c>
      <c r="E1875" s="69">
        <v>370.7</v>
      </c>
      <c r="F1875" s="69">
        <f t="shared" si="74"/>
        <v>74.14</v>
      </c>
      <c r="G1875" s="113">
        <v>0.05</v>
      </c>
      <c r="H1875" s="101">
        <f t="shared" si="72"/>
        <v>3.7070000000000003</v>
      </c>
      <c r="I1875" s="238"/>
      <c r="J1875" s="216"/>
      <c r="K1875" s="30"/>
      <c r="L1875" s="30"/>
      <c r="M1875" s="286"/>
    </row>
    <row r="1876" spans="1:13" ht="24.4" customHeight="1">
      <c r="A1876" s="259"/>
      <c r="B1876" s="251" t="s">
        <v>3786</v>
      </c>
      <c r="C1876" s="68" t="s">
        <v>2379</v>
      </c>
      <c r="D1876" s="104">
        <f t="shared" ref="D1876:D1882" si="76">1/3*1</f>
        <v>0.33333333333333331</v>
      </c>
      <c r="E1876" s="69">
        <v>172.7</v>
      </c>
      <c r="F1876" s="69">
        <f t="shared" si="74"/>
        <v>57.566666666666663</v>
      </c>
      <c r="G1876" s="113">
        <v>0.05</v>
      </c>
      <c r="H1876" s="101">
        <f t="shared" si="72"/>
        <v>2.8783333333333334</v>
      </c>
      <c r="I1876" s="238"/>
      <c r="J1876" s="216"/>
      <c r="K1876" s="30"/>
      <c r="L1876" s="30"/>
      <c r="M1876" s="286"/>
    </row>
    <row r="1877" spans="1:13" ht="24.4" customHeight="1">
      <c r="A1877" s="259"/>
      <c r="B1877" s="251"/>
      <c r="C1877" s="68" t="s">
        <v>2380</v>
      </c>
      <c r="D1877" s="104">
        <f t="shared" si="76"/>
        <v>0.33333333333333331</v>
      </c>
      <c r="E1877" s="69">
        <v>193.2</v>
      </c>
      <c r="F1877" s="69">
        <f t="shared" si="74"/>
        <v>64.399999999999991</v>
      </c>
      <c r="G1877" s="113">
        <v>0.05</v>
      </c>
      <c r="H1877" s="101">
        <f t="shared" si="72"/>
        <v>3.2199999999999998</v>
      </c>
      <c r="I1877" s="238"/>
      <c r="J1877" s="216"/>
      <c r="K1877" s="30"/>
      <c r="L1877" s="30"/>
      <c r="M1877" s="286"/>
    </row>
    <row r="1878" spans="1:13" ht="24.4" customHeight="1">
      <c r="A1878" s="259"/>
      <c r="B1878" s="251"/>
      <c r="C1878" s="68" t="s">
        <v>2381</v>
      </c>
      <c r="D1878" s="104">
        <f t="shared" si="76"/>
        <v>0.33333333333333331</v>
      </c>
      <c r="E1878" s="69">
        <v>152.19999999999999</v>
      </c>
      <c r="F1878" s="69">
        <f t="shared" si="74"/>
        <v>50.733333333333327</v>
      </c>
      <c r="G1878" s="113">
        <v>0.05</v>
      </c>
      <c r="H1878" s="101">
        <f t="shared" si="72"/>
        <v>2.5366666666666666</v>
      </c>
      <c r="I1878" s="238"/>
      <c r="J1878" s="216"/>
      <c r="K1878" s="30"/>
      <c r="L1878" s="30"/>
      <c r="M1878" s="286"/>
    </row>
    <row r="1879" spans="1:13" ht="24.4" customHeight="1">
      <c r="A1879" s="259"/>
      <c r="B1879" s="251"/>
      <c r="C1879" s="68" t="s">
        <v>2382</v>
      </c>
      <c r="D1879" s="104">
        <f t="shared" si="76"/>
        <v>0.33333333333333331</v>
      </c>
      <c r="E1879" s="69">
        <v>234.1</v>
      </c>
      <c r="F1879" s="69">
        <f t="shared" si="74"/>
        <v>78.033333333333331</v>
      </c>
      <c r="G1879" s="113">
        <v>0.05</v>
      </c>
      <c r="H1879" s="101">
        <f t="shared" si="72"/>
        <v>3.9016666666666668</v>
      </c>
      <c r="I1879" s="238"/>
      <c r="J1879" s="216"/>
      <c r="K1879" s="30"/>
      <c r="L1879" s="30"/>
      <c r="M1879" s="286"/>
    </row>
    <row r="1880" spans="1:13" ht="24.4" customHeight="1">
      <c r="A1880" s="259"/>
      <c r="B1880" s="251" t="s">
        <v>1221</v>
      </c>
      <c r="C1880" s="68" t="s">
        <v>2383</v>
      </c>
      <c r="D1880" s="104">
        <f t="shared" si="76"/>
        <v>0.33333333333333331</v>
      </c>
      <c r="E1880" s="69">
        <v>133.19999999999999</v>
      </c>
      <c r="F1880" s="69">
        <f t="shared" si="74"/>
        <v>44.399999999999991</v>
      </c>
      <c r="G1880" s="113">
        <v>0.05</v>
      </c>
      <c r="H1880" s="101">
        <f t="shared" si="72"/>
        <v>2.2199999999999998</v>
      </c>
      <c r="I1880" s="238"/>
      <c r="J1880" s="216"/>
      <c r="K1880" s="30"/>
      <c r="L1880" s="30"/>
      <c r="M1880" s="286"/>
    </row>
    <row r="1881" spans="1:13" ht="24.4" customHeight="1">
      <c r="A1881" s="259"/>
      <c r="B1881" s="251"/>
      <c r="C1881" s="68" t="s">
        <v>888</v>
      </c>
      <c r="D1881" s="104">
        <f t="shared" si="76"/>
        <v>0.33333333333333331</v>
      </c>
      <c r="E1881" s="69">
        <v>138.19999999999999</v>
      </c>
      <c r="F1881" s="69">
        <f t="shared" si="74"/>
        <v>46.066666666666663</v>
      </c>
      <c r="G1881" s="113">
        <v>0.05</v>
      </c>
      <c r="H1881" s="101">
        <f t="shared" si="72"/>
        <v>2.3033333333333332</v>
      </c>
      <c r="I1881" s="238"/>
      <c r="J1881" s="216"/>
      <c r="K1881" s="30"/>
      <c r="L1881" s="30"/>
      <c r="M1881" s="286"/>
    </row>
    <row r="1882" spans="1:13" ht="24.4" customHeight="1">
      <c r="A1882" s="260"/>
      <c r="B1882" s="251"/>
      <c r="C1882" s="68" t="s">
        <v>242</v>
      </c>
      <c r="D1882" s="104">
        <f t="shared" si="76"/>
        <v>0.33333333333333331</v>
      </c>
      <c r="E1882" s="69">
        <v>163.30000000000001</v>
      </c>
      <c r="F1882" s="69">
        <f t="shared" si="74"/>
        <v>54.433333333333337</v>
      </c>
      <c r="G1882" s="113">
        <v>0.05</v>
      </c>
      <c r="H1882" s="101">
        <f t="shared" si="72"/>
        <v>2.7216666666666671</v>
      </c>
      <c r="I1882" s="238"/>
      <c r="J1882" s="217"/>
      <c r="K1882" s="30"/>
      <c r="L1882" s="30"/>
      <c r="M1882" s="286"/>
    </row>
    <row r="1883" spans="1:13" ht="24.4" customHeight="1">
      <c r="A1883" s="247" t="s">
        <v>2387</v>
      </c>
      <c r="B1883" s="251" t="s">
        <v>2612</v>
      </c>
      <c r="C1883" s="68" t="s">
        <v>2388</v>
      </c>
      <c r="D1883" s="31">
        <v>0.6</v>
      </c>
      <c r="E1883" s="69">
        <v>93.2</v>
      </c>
      <c r="F1883" s="69">
        <f t="shared" si="74"/>
        <v>55.92</v>
      </c>
      <c r="G1883" s="113">
        <v>0.05</v>
      </c>
      <c r="H1883" s="101">
        <f t="shared" si="72"/>
        <v>2.7960000000000003</v>
      </c>
      <c r="I1883" s="238">
        <f>SUM(F1883:F1967)+SUM(H1883:H1967)</f>
        <v>7257.4214999999976</v>
      </c>
      <c r="J1883" s="216" t="s">
        <v>4030</v>
      </c>
      <c r="K1883" s="30"/>
      <c r="L1883" s="30"/>
      <c r="M1883" s="286"/>
    </row>
    <row r="1884" spans="1:13" ht="23.25" customHeight="1">
      <c r="A1884" s="247"/>
      <c r="B1884" s="251"/>
      <c r="C1884" s="68" t="s">
        <v>2389</v>
      </c>
      <c r="D1884" s="31">
        <v>0.4</v>
      </c>
      <c r="E1884" s="69">
        <v>93.2</v>
      </c>
      <c r="F1884" s="69">
        <f t="shared" si="74"/>
        <v>37.28</v>
      </c>
      <c r="G1884" s="113">
        <v>0.05</v>
      </c>
      <c r="H1884" s="101">
        <f t="shared" si="72"/>
        <v>1.8640000000000001</v>
      </c>
      <c r="I1884" s="238"/>
      <c r="J1884" s="216"/>
      <c r="K1884" s="30"/>
      <c r="L1884" s="30"/>
      <c r="M1884" s="286"/>
    </row>
    <row r="1885" spans="1:13" ht="23.25" customHeight="1">
      <c r="A1885" s="247"/>
      <c r="B1885" s="251"/>
      <c r="C1885" s="68" t="s">
        <v>2390</v>
      </c>
      <c r="D1885" s="31">
        <v>0.3</v>
      </c>
      <c r="E1885" s="69">
        <v>161.80000000000001</v>
      </c>
      <c r="F1885" s="69">
        <f t="shared" si="74"/>
        <v>48.54</v>
      </c>
      <c r="G1885" s="113">
        <v>0.05</v>
      </c>
      <c r="H1885" s="101">
        <f t="shared" si="72"/>
        <v>2.427</v>
      </c>
      <c r="I1885" s="238"/>
      <c r="J1885" s="216"/>
      <c r="K1885" s="30"/>
      <c r="L1885" s="30"/>
      <c r="M1885" s="286"/>
    </row>
    <row r="1886" spans="1:13" ht="23.25" customHeight="1">
      <c r="A1886" s="247"/>
      <c r="B1886" s="251"/>
      <c r="C1886" s="68" t="s">
        <v>2391</v>
      </c>
      <c r="D1886" s="31">
        <v>0.3</v>
      </c>
      <c r="E1886" s="69">
        <v>172.3</v>
      </c>
      <c r="F1886" s="69">
        <f t="shared" si="74"/>
        <v>51.690000000000005</v>
      </c>
      <c r="G1886" s="113">
        <v>0.05</v>
      </c>
      <c r="H1886" s="101">
        <f t="shared" si="72"/>
        <v>2.5845000000000002</v>
      </c>
      <c r="I1886" s="238"/>
      <c r="J1886" s="216"/>
      <c r="K1886" s="30"/>
      <c r="L1886" s="30"/>
      <c r="M1886" s="286"/>
    </row>
    <row r="1887" spans="1:13" ht="23.25" customHeight="1">
      <c r="A1887" s="247"/>
      <c r="B1887" s="251"/>
      <c r="C1887" s="68" t="s">
        <v>2392</v>
      </c>
      <c r="D1887" s="31">
        <v>0.6</v>
      </c>
      <c r="E1887" s="69">
        <v>93.2</v>
      </c>
      <c r="F1887" s="69">
        <f t="shared" si="74"/>
        <v>55.92</v>
      </c>
      <c r="G1887" s="113">
        <v>0.05</v>
      </c>
      <c r="H1887" s="101">
        <f t="shared" si="72"/>
        <v>2.7960000000000003</v>
      </c>
      <c r="I1887" s="238"/>
      <c r="J1887" s="216"/>
      <c r="K1887" s="30"/>
      <c r="L1887" s="30"/>
      <c r="M1887" s="286"/>
    </row>
    <row r="1888" spans="1:13" ht="23.25" customHeight="1">
      <c r="A1888" s="247"/>
      <c r="B1888" s="251"/>
      <c r="C1888" s="68" t="s">
        <v>2393</v>
      </c>
      <c r="D1888" s="31">
        <v>0.6</v>
      </c>
      <c r="E1888" s="69">
        <v>106.4</v>
      </c>
      <c r="F1888" s="69">
        <f t="shared" si="74"/>
        <v>63.84</v>
      </c>
      <c r="G1888" s="113">
        <v>0.05</v>
      </c>
      <c r="H1888" s="101">
        <f t="shared" si="72"/>
        <v>3.1920000000000002</v>
      </c>
      <c r="I1888" s="238"/>
      <c r="J1888" s="216"/>
      <c r="K1888" s="30"/>
      <c r="L1888" s="30"/>
      <c r="M1888" s="286"/>
    </row>
    <row r="1889" spans="1:13" ht="23.25" customHeight="1">
      <c r="A1889" s="247"/>
      <c r="B1889" s="251"/>
      <c r="C1889" s="68" t="s">
        <v>2394</v>
      </c>
      <c r="D1889" s="31">
        <v>0.6</v>
      </c>
      <c r="E1889" s="69">
        <v>93.2</v>
      </c>
      <c r="F1889" s="69">
        <f t="shared" si="74"/>
        <v>55.92</v>
      </c>
      <c r="G1889" s="113">
        <v>0.05</v>
      </c>
      <c r="H1889" s="101">
        <f t="shared" si="72"/>
        <v>2.7960000000000003</v>
      </c>
      <c r="I1889" s="238"/>
      <c r="J1889" s="216"/>
      <c r="K1889" s="30"/>
      <c r="L1889" s="30"/>
      <c r="M1889" s="286"/>
    </row>
    <row r="1890" spans="1:13" ht="23.25" customHeight="1">
      <c r="A1890" s="247"/>
      <c r="B1890" s="251"/>
      <c r="C1890" s="68" t="s">
        <v>2395</v>
      </c>
      <c r="D1890" s="31">
        <v>0.3</v>
      </c>
      <c r="E1890" s="69">
        <v>151.19999999999999</v>
      </c>
      <c r="F1890" s="69">
        <f t="shared" si="74"/>
        <v>45.359999999999992</v>
      </c>
      <c r="G1890" s="113">
        <v>0.05</v>
      </c>
      <c r="H1890" s="101">
        <f t="shared" si="72"/>
        <v>2.2679999999999998</v>
      </c>
      <c r="I1890" s="238"/>
      <c r="J1890" s="216"/>
      <c r="K1890" s="30"/>
      <c r="L1890" s="30"/>
      <c r="M1890" s="286"/>
    </row>
    <row r="1891" spans="1:13" ht="23.25" customHeight="1">
      <c r="A1891" s="247"/>
      <c r="B1891" s="251"/>
      <c r="C1891" s="68" t="s">
        <v>2396</v>
      </c>
      <c r="D1891" s="31">
        <v>0.6</v>
      </c>
      <c r="E1891" s="69">
        <v>106.4</v>
      </c>
      <c r="F1891" s="69">
        <f t="shared" si="74"/>
        <v>63.84</v>
      </c>
      <c r="G1891" s="113">
        <v>0.05</v>
      </c>
      <c r="H1891" s="101">
        <f t="shared" si="72"/>
        <v>3.1920000000000002</v>
      </c>
      <c r="I1891" s="238"/>
      <c r="J1891" s="216"/>
      <c r="K1891" s="30"/>
      <c r="L1891" s="30"/>
      <c r="M1891" s="286"/>
    </row>
    <row r="1892" spans="1:13" ht="23.25" customHeight="1">
      <c r="A1892" s="247"/>
      <c r="B1892" s="251"/>
      <c r="C1892" s="68" t="s">
        <v>2397</v>
      </c>
      <c r="D1892" s="31">
        <v>0.3</v>
      </c>
      <c r="E1892" s="69">
        <v>161.80000000000001</v>
      </c>
      <c r="F1892" s="69">
        <f t="shared" si="74"/>
        <v>48.54</v>
      </c>
      <c r="G1892" s="113">
        <v>0.05</v>
      </c>
      <c r="H1892" s="101">
        <f t="shared" si="72"/>
        <v>2.427</v>
      </c>
      <c r="I1892" s="238"/>
      <c r="J1892" s="216"/>
      <c r="K1892" s="30"/>
      <c r="L1892" s="30"/>
      <c r="M1892" s="286"/>
    </row>
    <row r="1893" spans="1:13" ht="23.25" customHeight="1">
      <c r="A1893" s="247"/>
      <c r="B1893" s="251"/>
      <c r="C1893" s="68" t="s">
        <v>2398</v>
      </c>
      <c r="D1893" s="31">
        <v>0.2</v>
      </c>
      <c r="E1893" s="69">
        <v>124.9</v>
      </c>
      <c r="F1893" s="69">
        <f t="shared" si="74"/>
        <v>24.980000000000004</v>
      </c>
      <c r="G1893" s="113">
        <v>0.05</v>
      </c>
      <c r="H1893" s="101">
        <f t="shared" si="72"/>
        <v>1.2490000000000003</v>
      </c>
      <c r="I1893" s="238"/>
      <c r="J1893" s="216"/>
      <c r="K1893" s="30"/>
      <c r="L1893" s="30"/>
      <c r="M1893" s="286"/>
    </row>
    <row r="1894" spans="1:13" ht="23.25" customHeight="1">
      <c r="A1894" s="247"/>
      <c r="B1894" s="251"/>
      <c r="C1894" s="68" t="s">
        <v>796</v>
      </c>
      <c r="D1894" s="31">
        <v>1</v>
      </c>
      <c r="E1894" s="69">
        <v>37.299999999999997</v>
      </c>
      <c r="F1894" s="69">
        <f t="shared" si="74"/>
        <v>37.299999999999997</v>
      </c>
      <c r="G1894" s="113">
        <v>0.05</v>
      </c>
      <c r="H1894" s="101">
        <f t="shared" si="72"/>
        <v>1.865</v>
      </c>
      <c r="I1894" s="238"/>
      <c r="J1894" s="216"/>
      <c r="K1894" s="30"/>
      <c r="L1894" s="30"/>
      <c r="M1894" s="286"/>
    </row>
    <row r="1895" spans="1:13" ht="23.25" customHeight="1">
      <c r="A1895" s="247"/>
      <c r="B1895" s="251"/>
      <c r="C1895" s="68" t="s">
        <v>797</v>
      </c>
      <c r="D1895" s="31">
        <v>0.4</v>
      </c>
      <c r="E1895" s="69">
        <v>124.9</v>
      </c>
      <c r="F1895" s="69">
        <f t="shared" si="74"/>
        <v>49.960000000000008</v>
      </c>
      <c r="G1895" s="113">
        <v>0.05</v>
      </c>
      <c r="H1895" s="101">
        <f t="shared" ref="H1895:H1957" si="77">F1895*G1895</f>
        <v>2.4980000000000007</v>
      </c>
      <c r="I1895" s="238"/>
      <c r="J1895" s="216"/>
      <c r="K1895" s="30"/>
      <c r="L1895" s="30"/>
      <c r="M1895" s="286"/>
    </row>
    <row r="1896" spans="1:13" ht="23.25" customHeight="1">
      <c r="A1896" s="247"/>
      <c r="B1896" s="251"/>
      <c r="C1896" s="68" t="s">
        <v>798</v>
      </c>
      <c r="D1896" s="31">
        <v>0.6</v>
      </c>
      <c r="E1896" s="69">
        <v>127.5</v>
      </c>
      <c r="F1896" s="69">
        <f t="shared" si="74"/>
        <v>76.5</v>
      </c>
      <c r="G1896" s="113">
        <v>0.05</v>
      </c>
      <c r="H1896" s="101">
        <f t="shared" si="77"/>
        <v>3.8250000000000002</v>
      </c>
      <c r="I1896" s="238"/>
      <c r="J1896" s="216"/>
      <c r="K1896" s="30"/>
      <c r="L1896" s="30"/>
      <c r="M1896" s="286"/>
    </row>
    <row r="1897" spans="1:13" ht="23.25" customHeight="1">
      <c r="A1897" s="247"/>
      <c r="B1897" s="251"/>
      <c r="C1897" s="68" t="s">
        <v>799</v>
      </c>
      <c r="D1897" s="31">
        <v>0.3</v>
      </c>
      <c r="E1897" s="69">
        <v>167.1</v>
      </c>
      <c r="F1897" s="69">
        <f t="shared" si="74"/>
        <v>50.129999999999995</v>
      </c>
      <c r="G1897" s="113">
        <v>0.05</v>
      </c>
      <c r="H1897" s="101">
        <f t="shared" si="77"/>
        <v>2.5065</v>
      </c>
      <c r="I1897" s="238"/>
      <c r="J1897" s="216"/>
      <c r="K1897" s="30"/>
      <c r="L1897" s="30"/>
      <c r="M1897" s="286"/>
    </row>
    <row r="1898" spans="1:13" ht="23.25" customHeight="1">
      <c r="A1898" s="247"/>
      <c r="B1898" s="251"/>
      <c r="C1898" s="25" t="s">
        <v>1073</v>
      </c>
      <c r="D1898" s="31">
        <v>0.6</v>
      </c>
      <c r="E1898" s="69">
        <v>117</v>
      </c>
      <c r="F1898" s="69">
        <f t="shared" si="74"/>
        <v>70.2</v>
      </c>
      <c r="G1898" s="113">
        <v>0.05</v>
      </c>
      <c r="H1898" s="101">
        <f t="shared" si="77"/>
        <v>3.5100000000000002</v>
      </c>
      <c r="I1898" s="238"/>
      <c r="J1898" s="216"/>
      <c r="K1898" s="30"/>
      <c r="L1898" s="30"/>
      <c r="M1898" s="286"/>
    </row>
    <row r="1899" spans="1:13" ht="23.25" customHeight="1">
      <c r="A1899" s="247"/>
      <c r="B1899" s="251"/>
      <c r="C1899" s="102" t="s">
        <v>1074</v>
      </c>
      <c r="D1899" s="31">
        <v>0.2</v>
      </c>
      <c r="E1899" s="69">
        <v>132.30000000000001</v>
      </c>
      <c r="F1899" s="69">
        <f t="shared" si="74"/>
        <v>26.460000000000004</v>
      </c>
      <c r="G1899" s="113">
        <v>0.05</v>
      </c>
      <c r="H1899" s="101">
        <f t="shared" si="77"/>
        <v>1.3230000000000004</v>
      </c>
      <c r="I1899" s="238"/>
      <c r="J1899" s="216"/>
      <c r="K1899" s="30"/>
      <c r="L1899" s="30"/>
      <c r="M1899" s="286"/>
    </row>
    <row r="1900" spans="1:13" ht="23.25" customHeight="1">
      <c r="A1900" s="247"/>
      <c r="B1900" s="251"/>
      <c r="C1900" s="102" t="s">
        <v>3463</v>
      </c>
      <c r="D1900" s="31">
        <v>1</v>
      </c>
      <c r="E1900" s="69">
        <v>201.3</v>
      </c>
      <c r="F1900" s="69">
        <f t="shared" si="74"/>
        <v>201.3</v>
      </c>
      <c r="G1900" s="113">
        <v>0.05</v>
      </c>
      <c r="H1900" s="101">
        <f t="shared" si="77"/>
        <v>10.065000000000001</v>
      </c>
      <c r="I1900" s="238"/>
      <c r="J1900" s="216"/>
      <c r="K1900" s="30"/>
      <c r="L1900" s="30"/>
      <c r="M1900" s="286"/>
    </row>
    <row r="1901" spans="1:13" ht="23.25" customHeight="1">
      <c r="A1901" s="247"/>
      <c r="B1901" s="251"/>
      <c r="C1901" s="68" t="s">
        <v>3078</v>
      </c>
      <c r="D1901" s="31">
        <v>1</v>
      </c>
      <c r="E1901" s="69">
        <v>140.69999999999999</v>
      </c>
      <c r="F1901" s="69">
        <f t="shared" si="74"/>
        <v>140.69999999999999</v>
      </c>
      <c r="G1901" s="113">
        <v>0.05</v>
      </c>
      <c r="H1901" s="101">
        <f t="shared" si="77"/>
        <v>7.0350000000000001</v>
      </c>
      <c r="I1901" s="238"/>
      <c r="J1901" s="216"/>
      <c r="K1901" s="30"/>
      <c r="L1901" s="30"/>
      <c r="M1901" s="286"/>
    </row>
    <row r="1902" spans="1:13" ht="23.25" customHeight="1">
      <c r="A1902" s="247"/>
      <c r="B1902" s="251"/>
      <c r="C1902" s="102" t="s">
        <v>2526</v>
      </c>
      <c r="D1902" s="31">
        <v>0.2</v>
      </c>
      <c r="E1902" s="69">
        <v>167.1</v>
      </c>
      <c r="F1902" s="69">
        <f t="shared" si="74"/>
        <v>33.42</v>
      </c>
      <c r="G1902" s="113">
        <v>0.05</v>
      </c>
      <c r="H1902" s="101">
        <f t="shared" si="77"/>
        <v>1.6710000000000003</v>
      </c>
      <c r="I1902" s="238"/>
      <c r="J1902" s="216"/>
      <c r="K1902" s="30"/>
      <c r="L1902" s="30"/>
      <c r="M1902" s="286"/>
    </row>
    <row r="1903" spans="1:13" ht="23.25" customHeight="1">
      <c r="A1903" s="247"/>
      <c r="B1903" s="251"/>
      <c r="C1903" s="102" t="s">
        <v>1213</v>
      </c>
      <c r="D1903" s="31">
        <v>0.3</v>
      </c>
      <c r="E1903" s="69">
        <v>146</v>
      </c>
      <c r="F1903" s="69">
        <f t="shared" si="74"/>
        <v>43.8</v>
      </c>
      <c r="G1903" s="113">
        <v>0.05</v>
      </c>
      <c r="H1903" s="101">
        <f t="shared" si="77"/>
        <v>2.19</v>
      </c>
      <c r="I1903" s="238"/>
      <c r="J1903" s="216"/>
      <c r="K1903" s="30"/>
      <c r="L1903" s="30"/>
      <c r="M1903" s="286"/>
    </row>
    <row r="1904" spans="1:13" ht="23.25" customHeight="1">
      <c r="A1904" s="247"/>
      <c r="B1904" s="251"/>
      <c r="C1904" s="68" t="s">
        <v>800</v>
      </c>
      <c r="D1904" s="31">
        <v>0.2</v>
      </c>
      <c r="E1904" s="69">
        <v>204</v>
      </c>
      <c r="F1904" s="69">
        <f t="shared" si="74"/>
        <v>40.800000000000004</v>
      </c>
      <c r="G1904" s="113">
        <v>0.05</v>
      </c>
      <c r="H1904" s="101">
        <f t="shared" si="77"/>
        <v>2.0400000000000005</v>
      </c>
      <c r="I1904" s="238"/>
      <c r="J1904" s="216"/>
      <c r="K1904" s="30"/>
      <c r="L1904" s="30"/>
      <c r="M1904" s="286"/>
    </row>
    <row r="1905" spans="1:13" ht="23.25" customHeight="1">
      <c r="A1905" s="247"/>
      <c r="B1905" s="251"/>
      <c r="C1905" s="68" t="s">
        <v>2304</v>
      </c>
      <c r="D1905" s="31">
        <v>0.4</v>
      </c>
      <c r="E1905" s="69">
        <v>117</v>
      </c>
      <c r="F1905" s="69">
        <f t="shared" si="74"/>
        <v>46.800000000000004</v>
      </c>
      <c r="G1905" s="113">
        <v>0.05</v>
      </c>
      <c r="H1905" s="101">
        <f t="shared" si="77"/>
        <v>2.3400000000000003</v>
      </c>
      <c r="I1905" s="238"/>
      <c r="J1905" s="216"/>
      <c r="K1905" s="30"/>
      <c r="L1905" s="30"/>
      <c r="M1905" s="286"/>
    </row>
    <row r="1906" spans="1:13" ht="23.25" customHeight="1">
      <c r="A1906" s="247"/>
      <c r="B1906" s="251"/>
      <c r="C1906" s="68" t="s">
        <v>2305</v>
      </c>
      <c r="D1906" s="31">
        <v>0.2</v>
      </c>
      <c r="E1906" s="69">
        <v>159.69999999999999</v>
      </c>
      <c r="F1906" s="69">
        <f t="shared" si="74"/>
        <v>31.939999999999998</v>
      </c>
      <c r="G1906" s="113">
        <v>0.05</v>
      </c>
      <c r="H1906" s="101">
        <f t="shared" si="77"/>
        <v>1.597</v>
      </c>
      <c r="I1906" s="238"/>
      <c r="J1906" s="216"/>
      <c r="K1906" s="30"/>
      <c r="L1906" s="30"/>
      <c r="M1906" s="286"/>
    </row>
    <row r="1907" spans="1:13" ht="23.25" customHeight="1">
      <c r="A1907" s="247"/>
      <c r="B1907" s="251"/>
      <c r="C1907" s="68" t="s">
        <v>2306</v>
      </c>
      <c r="D1907" s="31">
        <v>0.2</v>
      </c>
      <c r="E1907" s="69">
        <v>198.7</v>
      </c>
      <c r="F1907" s="69">
        <f t="shared" si="74"/>
        <v>39.74</v>
      </c>
      <c r="G1907" s="113">
        <v>0.05</v>
      </c>
      <c r="H1907" s="101">
        <f t="shared" si="77"/>
        <v>1.9870000000000001</v>
      </c>
      <c r="I1907" s="238"/>
      <c r="J1907" s="216"/>
      <c r="K1907" s="30"/>
      <c r="L1907" s="30"/>
      <c r="M1907" s="286"/>
    </row>
    <row r="1908" spans="1:13" ht="23.25" customHeight="1">
      <c r="A1908" s="247"/>
      <c r="B1908" s="251"/>
      <c r="C1908" s="29" t="s">
        <v>2307</v>
      </c>
      <c r="D1908" s="31">
        <v>0.4</v>
      </c>
      <c r="E1908" s="69">
        <v>119.6</v>
      </c>
      <c r="F1908" s="69">
        <f t="shared" si="74"/>
        <v>47.84</v>
      </c>
      <c r="G1908" s="113">
        <v>0.05</v>
      </c>
      <c r="H1908" s="101">
        <f t="shared" si="77"/>
        <v>2.3920000000000003</v>
      </c>
      <c r="I1908" s="238"/>
      <c r="J1908" s="216"/>
      <c r="K1908" s="30"/>
      <c r="L1908" s="30"/>
      <c r="M1908" s="286"/>
    </row>
    <row r="1909" spans="1:13" ht="23.25" customHeight="1">
      <c r="A1909" s="247"/>
      <c r="B1909" s="251"/>
      <c r="C1909" s="68" t="s">
        <v>3802</v>
      </c>
      <c r="D1909" s="31">
        <v>0.2</v>
      </c>
      <c r="E1909" s="69">
        <v>101.7</v>
      </c>
      <c r="F1909" s="69">
        <f t="shared" si="74"/>
        <v>20.340000000000003</v>
      </c>
      <c r="G1909" s="113">
        <v>0.05</v>
      </c>
      <c r="H1909" s="101">
        <f t="shared" si="77"/>
        <v>1.0170000000000001</v>
      </c>
      <c r="I1909" s="238"/>
      <c r="J1909" s="216"/>
      <c r="K1909" s="30"/>
      <c r="L1909" s="30"/>
      <c r="M1909" s="286"/>
    </row>
    <row r="1910" spans="1:13" ht="23.25" customHeight="1">
      <c r="A1910" s="247"/>
      <c r="B1910" s="251"/>
      <c r="C1910" s="102" t="s">
        <v>993</v>
      </c>
      <c r="D1910" s="108">
        <v>1</v>
      </c>
      <c r="E1910" s="69">
        <v>111.7</v>
      </c>
      <c r="F1910" s="69">
        <f t="shared" si="74"/>
        <v>111.7</v>
      </c>
      <c r="G1910" s="113">
        <v>0.05</v>
      </c>
      <c r="H1910" s="101">
        <f t="shared" si="77"/>
        <v>5.5850000000000009</v>
      </c>
      <c r="I1910" s="238"/>
      <c r="J1910" s="216"/>
      <c r="K1910" s="30"/>
      <c r="L1910" s="30"/>
      <c r="M1910" s="286"/>
    </row>
    <row r="1911" spans="1:13" ht="23.25" customHeight="1">
      <c r="A1911" s="247"/>
      <c r="B1911" s="251"/>
      <c r="C1911" s="102" t="s">
        <v>994</v>
      </c>
      <c r="D1911" s="108">
        <v>1</v>
      </c>
      <c r="E1911" s="69">
        <v>159.69999999999999</v>
      </c>
      <c r="F1911" s="69">
        <f t="shared" si="74"/>
        <v>159.69999999999999</v>
      </c>
      <c r="G1911" s="113">
        <v>0.05</v>
      </c>
      <c r="H1911" s="101">
        <f t="shared" si="77"/>
        <v>7.9849999999999994</v>
      </c>
      <c r="I1911" s="238"/>
      <c r="J1911" s="216"/>
      <c r="K1911" s="30"/>
      <c r="L1911" s="30"/>
      <c r="M1911" s="286"/>
    </row>
    <row r="1912" spans="1:13" ht="23.25" customHeight="1">
      <c r="A1912" s="247"/>
      <c r="B1912" s="251"/>
      <c r="C1912" s="102" t="s">
        <v>1112</v>
      </c>
      <c r="D1912" s="108">
        <v>1</v>
      </c>
      <c r="E1912" s="69">
        <v>114.3</v>
      </c>
      <c r="F1912" s="69">
        <f t="shared" si="74"/>
        <v>114.3</v>
      </c>
      <c r="G1912" s="113">
        <v>0.05</v>
      </c>
      <c r="H1912" s="101">
        <f t="shared" si="77"/>
        <v>5.7149999999999999</v>
      </c>
      <c r="I1912" s="238"/>
      <c r="J1912" s="216"/>
      <c r="K1912" s="30"/>
      <c r="L1912" s="30"/>
      <c r="M1912" s="286"/>
    </row>
    <row r="1913" spans="1:13" ht="23.25" customHeight="1">
      <c r="A1913" s="247"/>
      <c r="B1913" s="251"/>
      <c r="C1913" s="102" t="s">
        <v>3820</v>
      </c>
      <c r="D1913" s="108">
        <v>0.3</v>
      </c>
      <c r="E1913" s="69">
        <v>255.7</v>
      </c>
      <c r="F1913" s="69">
        <f t="shared" si="74"/>
        <v>76.709999999999994</v>
      </c>
      <c r="G1913" s="113">
        <v>0.05</v>
      </c>
      <c r="H1913" s="101">
        <f t="shared" si="77"/>
        <v>3.8354999999999997</v>
      </c>
      <c r="I1913" s="238"/>
      <c r="J1913" s="216"/>
      <c r="K1913" s="30"/>
      <c r="L1913" s="30"/>
      <c r="M1913" s="286"/>
    </row>
    <row r="1914" spans="1:13" ht="23.25" customHeight="1">
      <c r="A1914" s="247"/>
      <c r="B1914" s="251"/>
      <c r="C1914" s="102" t="s">
        <v>3821</v>
      </c>
      <c r="D1914" s="108">
        <v>0.3</v>
      </c>
      <c r="E1914" s="69">
        <v>177.6</v>
      </c>
      <c r="F1914" s="69">
        <f t="shared" ref="F1914:F1978" si="78">SUM(D1914*E1914)</f>
        <v>53.279999999999994</v>
      </c>
      <c r="G1914" s="113">
        <v>0.05</v>
      </c>
      <c r="H1914" s="101">
        <f t="shared" si="77"/>
        <v>2.6639999999999997</v>
      </c>
      <c r="I1914" s="238"/>
      <c r="J1914" s="216"/>
      <c r="K1914" s="30"/>
      <c r="L1914" s="30"/>
      <c r="M1914" s="286"/>
    </row>
    <row r="1915" spans="1:13" ht="23.25" customHeight="1">
      <c r="A1915" s="247"/>
      <c r="B1915" s="251"/>
      <c r="C1915" s="68" t="s">
        <v>3803</v>
      </c>
      <c r="D1915" s="108">
        <v>0.3</v>
      </c>
      <c r="E1915" s="69">
        <v>146</v>
      </c>
      <c r="F1915" s="69">
        <f t="shared" si="78"/>
        <v>43.8</v>
      </c>
      <c r="G1915" s="113">
        <v>0.05</v>
      </c>
      <c r="H1915" s="101">
        <f t="shared" si="77"/>
        <v>2.19</v>
      </c>
      <c r="I1915" s="238"/>
      <c r="J1915" s="216"/>
      <c r="K1915" s="30"/>
      <c r="L1915" s="30"/>
      <c r="M1915" s="286"/>
    </row>
    <row r="1916" spans="1:13" ht="23.25" customHeight="1">
      <c r="A1916" s="247"/>
      <c r="B1916" s="251"/>
      <c r="C1916" s="68" t="s">
        <v>3804</v>
      </c>
      <c r="D1916" s="31">
        <v>0.1</v>
      </c>
      <c r="E1916" s="69">
        <v>119.6</v>
      </c>
      <c r="F1916" s="69">
        <f t="shared" si="78"/>
        <v>11.96</v>
      </c>
      <c r="G1916" s="113">
        <v>0.05</v>
      </c>
      <c r="H1916" s="101">
        <f t="shared" si="77"/>
        <v>0.59800000000000009</v>
      </c>
      <c r="I1916" s="238"/>
      <c r="J1916" s="216"/>
      <c r="K1916" s="30"/>
      <c r="L1916" s="30"/>
      <c r="M1916" s="286"/>
    </row>
    <row r="1917" spans="1:13" ht="23.25" customHeight="1">
      <c r="A1917" s="247"/>
      <c r="B1917" s="251"/>
      <c r="C1917" s="68" t="s">
        <v>3805</v>
      </c>
      <c r="D1917" s="31">
        <v>0.3</v>
      </c>
      <c r="E1917" s="69">
        <v>140.69999999999999</v>
      </c>
      <c r="F1917" s="69">
        <f t="shared" si="78"/>
        <v>42.209999999999994</v>
      </c>
      <c r="G1917" s="113">
        <v>0.05</v>
      </c>
      <c r="H1917" s="101">
        <f t="shared" si="77"/>
        <v>2.1104999999999996</v>
      </c>
      <c r="I1917" s="238"/>
      <c r="J1917" s="216"/>
      <c r="K1917" s="30"/>
      <c r="L1917" s="30"/>
      <c r="M1917" s="286"/>
    </row>
    <row r="1918" spans="1:13" ht="23.25" customHeight="1">
      <c r="A1918" s="247"/>
      <c r="B1918" s="251"/>
      <c r="C1918" s="82" t="s">
        <v>2451</v>
      </c>
      <c r="D1918" s="31">
        <v>0.3</v>
      </c>
      <c r="E1918" s="69">
        <v>240.9</v>
      </c>
      <c r="F1918" s="69">
        <f t="shared" si="78"/>
        <v>72.27</v>
      </c>
      <c r="G1918" s="113">
        <v>0.05</v>
      </c>
      <c r="H1918" s="101">
        <f t="shared" si="77"/>
        <v>3.6135000000000002</v>
      </c>
      <c r="I1918" s="238"/>
      <c r="J1918" s="216"/>
      <c r="K1918" s="30"/>
      <c r="L1918" s="30"/>
      <c r="M1918" s="286"/>
    </row>
    <row r="1919" spans="1:13" ht="23.25" customHeight="1">
      <c r="A1919" s="247"/>
      <c r="B1919" s="251"/>
      <c r="C1919" s="68" t="s">
        <v>3806</v>
      </c>
      <c r="D1919" s="31">
        <v>0.2</v>
      </c>
      <c r="E1919" s="69">
        <v>204</v>
      </c>
      <c r="F1919" s="69">
        <f t="shared" si="78"/>
        <v>40.800000000000004</v>
      </c>
      <c r="G1919" s="113">
        <v>0.05</v>
      </c>
      <c r="H1919" s="101">
        <f t="shared" si="77"/>
        <v>2.0400000000000005</v>
      </c>
      <c r="I1919" s="238"/>
      <c r="J1919" s="216"/>
      <c r="K1919" s="30"/>
      <c r="L1919" s="30"/>
      <c r="M1919" s="286"/>
    </row>
    <row r="1920" spans="1:13" ht="23.25" customHeight="1">
      <c r="A1920" s="247"/>
      <c r="B1920" s="251"/>
      <c r="C1920" s="68" t="s">
        <v>2361</v>
      </c>
      <c r="D1920" s="31">
        <v>0.2</v>
      </c>
      <c r="E1920" s="69">
        <v>272.60000000000002</v>
      </c>
      <c r="F1920" s="69">
        <f t="shared" si="78"/>
        <v>54.52000000000001</v>
      </c>
      <c r="G1920" s="113">
        <v>0.05</v>
      </c>
      <c r="H1920" s="101">
        <f t="shared" si="77"/>
        <v>2.7260000000000009</v>
      </c>
      <c r="I1920" s="238"/>
      <c r="J1920" s="216"/>
      <c r="K1920" s="30"/>
      <c r="L1920" s="30"/>
      <c r="M1920" s="286"/>
    </row>
    <row r="1921" spans="1:13" ht="23.25" customHeight="1">
      <c r="A1921" s="247"/>
      <c r="B1921" s="251"/>
      <c r="C1921" s="68" t="s">
        <v>2362</v>
      </c>
      <c r="D1921" s="31">
        <v>0.3</v>
      </c>
      <c r="E1921" s="69">
        <v>251.5</v>
      </c>
      <c r="F1921" s="69">
        <f t="shared" si="78"/>
        <v>75.45</v>
      </c>
      <c r="G1921" s="113">
        <v>0.05</v>
      </c>
      <c r="H1921" s="101">
        <f t="shared" si="77"/>
        <v>3.7725000000000004</v>
      </c>
      <c r="I1921" s="238"/>
      <c r="J1921" s="216"/>
      <c r="K1921" s="30"/>
      <c r="L1921" s="30"/>
      <c r="M1921" s="286"/>
    </row>
    <row r="1922" spans="1:13" ht="23.25" customHeight="1">
      <c r="A1922" s="247"/>
      <c r="B1922" s="251"/>
      <c r="C1922" s="68" t="s">
        <v>3076</v>
      </c>
      <c r="D1922" s="31">
        <v>0.2</v>
      </c>
      <c r="E1922" s="69">
        <v>298.89999999999998</v>
      </c>
      <c r="F1922" s="69">
        <f t="shared" si="78"/>
        <v>59.78</v>
      </c>
      <c r="G1922" s="113">
        <v>0.05</v>
      </c>
      <c r="H1922" s="101">
        <f t="shared" si="77"/>
        <v>2.9890000000000003</v>
      </c>
      <c r="I1922" s="238"/>
      <c r="J1922" s="216"/>
      <c r="K1922" s="30"/>
      <c r="L1922" s="30"/>
      <c r="M1922" s="286"/>
    </row>
    <row r="1923" spans="1:13" ht="23.25" customHeight="1">
      <c r="A1923" s="247"/>
      <c r="B1923" s="251"/>
      <c r="C1923" s="68" t="s">
        <v>3077</v>
      </c>
      <c r="D1923" s="31">
        <v>1</v>
      </c>
      <c r="E1923" s="69">
        <v>201.3</v>
      </c>
      <c r="F1923" s="69">
        <f t="shared" si="78"/>
        <v>201.3</v>
      </c>
      <c r="G1923" s="113">
        <v>0.05</v>
      </c>
      <c r="H1923" s="101">
        <f t="shared" si="77"/>
        <v>10.065000000000001</v>
      </c>
      <c r="I1923" s="238"/>
      <c r="J1923" s="216"/>
      <c r="K1923" s="30"/>
      <c r="L1923" s="30"/>
      <c r="M1923" s="286"/>
    </row>
    <row r="1924" spans="1:13" ht="23.25" customHeight="1">
      <c r="A1924" s="247"/>
      <c r="B1924" s="251"/>
      <c r="C1924" s="68" t="s">
        <v>3078</v>
      </c>
      <c r="D1924" s="31">
        <v>1</v>
      </c>
      <c r="E1924" s="69">
        <v>140.69999999999999</v>
      </c>
      <c r="F1924" s="69">
        <f t="shared" si="78"/>
        <v>140.69999999999999</v>
      </c>
      <c r="G1924" s="113">
        <v>0.05</v>
      </c>
      <c r="H1924" s="101">
        <f t="shared" si="77"/>
        <v>7.0350000000000001</v>
      </c>
      <c r="I1924" s="238"/>
      <c r="J1924" s="216"/>
      <c r="K1924" s="30"/>
      <c r="L1924" s="30"/>
      <c r="M1924" s="286"/>
    </row>
    <row r="1925" spans="1:13" ht="23.25" customHeight="1">
      <c r="A1925" s="247"/>
      <c r="B1925" s="251"/>
      <c r="C1925" s="68" t="s">
        <v>265</v>
      </c>
      <c r="D1925" s="31">
        <v>3</v>
      </c>
      <c r="E1925" s="69">
        <v>35.700000000000003</v>
      </c>
      <c r="F1925" s="69">
        <f t="shared" si="78"/>
        <v>107.10000000000001</v>
      </c>
      <c r="G1925" s="113">
        <v>0.05</v>
      </c>
      <c r="H1925" s="101">
        <f t="shared" si="77"/>
        <v>5.3550000000000004</v>
      </c>
      <c r="I1925" s="238"/>
      <c r="J1925" s="216"/>
      <c r="K1925" s="30"/>
      <c r="L1925" s="30"/>
      <c r="M1925" s="286"/>
    </row>
    <row r="1926" spans="1:13" ht="23.25" customHeight="1">
      <c r="A1926" s="247"/>
      <c r="B1926" s="251" t="s">
        <v>3794</v>
      </c>
      <c r="C1926" s="68" t="s">
        <v>3079</v>
      </c>
      <c r="D1926" s="31">
        <v>0.5</v>
      </c>
      <c r="E1926" s="69">
        <v>213.7</v>
      </c>
      <c r="F1926" s="69">
        <f t="shared" si="78"/>
        <v>106.85</v>
      </c>
      <c r="G1926" s="113">
        <v>0.05</v>
      </c>
      <c r="H1926" s="101">
        <f t="shared" si="77"/>
        <v>5.3425000000000002</v>
      </c>
      <c r="I1926" s="238"/>
      <c r="J1926" s="216"/>
      <c r="K1926" s="30"/>
      <c r="L1926" s="30"/>
      <c r="M1926" s="286"/>
    </row>
    <row r="1927" spans="1:13" ht="23.25" customHeight="1">
      <c r="A1927" s="247"/>
      <c r="B1927" s="251"/>
      <c r="C1927" s="68" t="s">
        <v>3080</v>
      </c>
      <c r="D1927" s="31">
        <v>1</v>
      </c>
      <c r="E1927" s="69">
        <v>118.1</v>
      </c>
      <c r="F1927" s="69">
        <f t="shared" si="78"/>
        <v>118.1</v>
      </c>
      <c r="G1927" s="113">
        <v>0.05</v>
      </c>
      <c r="H1927" s="101">
        <f t="shared" si="77"/>
        <v>5.9050000000000002</v>
      </c>
      <c r="I1927" s="238"/>
      <c r="J1927" s="216"/>
      <c r="K1927" s="30"/>
      <c r="L1927" s="30"/>
      <c r="M1927" s="286"/>
    </row>
    <row r="1928" spans="1:13" ht="23.25" customHeight="1">
      <c r="A1928" s="247"/>
      <c r="B1928" s="251"/>
      <c r="C1928" s="102" t="s">
        <v>2962</v>
      </c>
      <c r="D1928" s="31">
        <v>0.5</v>
      </c>
      <c r="E1928" s="69">
        <v>227.3</v>
      </c>
      <c r="F1928" s="69">
        <f t="shared" si="78"/>
        <v>113.65</v>
      </c>
      <c r="G1928" s="113">
        <v>0.05</v>
      </c>
      <c r="H1928" s="101">
        <f t="shared" si="77"/>
        <v>5.682500000000001</v>
      </c>
      <c r="I1928" s="238"/>
      <c r="J1928" s="216"/>
      <c r="K1928" s="30"/>
      <c r="L1928" s="30"/>
      <c r="M1928" s="286"/>
    </row>
    <row r="1929" spans="1:13" ht="23.25" customHeight="1">
      <c r="A1929" s="247"/>
      <c r="B1929" s="251"/>
      <c r="C1929" s="102" t="s">
        <v>3822</v>
      </c>
      <c r="D1929" s="31">
        <v>0.5</v>
      </c>
      <c r="E1929" s="69">
        <v>418.5</v>
      </c>
      <c r="F1929" s="69">
        <f t="shared" si="78"/>
        <v>209.25</v>
      </c>
      <c r="G1929" s="113">
        <v>0.05</v>
      </c>
      <c r="H1929" s="101">
        <f t="shared" si="77"/>
        <v>10.4625</v>
      </c>
      <c r="I1929" s="238"/>
      <c r="J1929" s="216"/>
      <c r="K1929" s="30"/>
      <c r="L1929" s="30"/>
      <c r="M1929" s="286"/>
    </row>
    <row r="1930" spans="1:13" ht="23.25" customHeight="1">
      <c r="A1930" s="247"/>
      <c r="B1930" s="251"/>
      <c r="C1930" s="102" t="s">
        <v>3823</v>
      </c>
      <c r="D1930" s="31">
        <v>0.5</v>
      </c>
      <c r="E1930" s="69">
        <v>200</v>
      </c>
      <c r="F1930" s="69">
        <f t="shared" si="78"/>
        <v>100</v>
      </c>
      <c r="G1930" s="113">
        <v>0.05</v>
      </c>
      <c r="H1930" s="101">
        <f t="shared" si="77"/>
        <v>5</v>
      </c>
      <c r="I1930" s="238"/>
      <c r="J1930" s="216"/>
      <c r="K1930" s="30"/>
      <c r="L1930" s="30"/>
      <c r="M1930" s="286"/>
    </row>
    <row r="1931" spans="1:13" ht="23.25" customHeight="1">
      <c r="A1931" s="247"/>
      <c r="B1931" s="251"/>
      <c r="C1931" s="102" t="s">
        <v>1868</v>
      </c>
      <c r="D1931" s="31">
        <v>0.5</v>
      </c>
      <c r="E1931" s="69">
        <v>213.7</v>
      </c>
      <c r="F1931" s="69">
        <f t="shared" si="78"/>
        <v>106.85</v>
      </c>
      <c r="G1931" s="113">
        <v>0.05</v>
      </c>
      <c r="H1931" s="101">
        <f t="shared" si="77"/>
        <v>5.3425000000000002</v>
      </c>
      <c r="I1931" s="238"/>
      <c r="J1931" s="216"/>
      <c r="K1931" s="30"/>
      <c r="L1931" s="30"/>
      <c r="M1931" s="286"/>
    </row>
    <row r="1932" spans="1:13" ht="23.25" customHeight="1">
      <c r="A1932" s="247"/>
      <c r="B1932" s="251"/>
      <c r="C1932" s="68" t="s">
        <v>3081</v>
      </c>
      <c r="D1932" s="31">
        <v>0.5</v>
      </c>
      <c r="E1932" s="69">
        <v>262.39999999999998</v>
      </c>
      <c r="F1932" s="69">
        <f t="shared" si="78"/>
        <v>131.19999999999999</v>
      </c>
      <c r="G1932" s="113">
        <v>0.05</v>
      </c>
      <c r="H1932" s="101">
        <f t="shared" si="77"/>
        <v>6.56</v>
      </c>
      <c r="I1932" s="238"/>
      <c r="J1932" s="216"/>
      <c r="K1932" s="30"/>
      <c r="L1932" s="30"/>
      <c r="M1932" s="286"/>
    </row>
    <row r="1933" spans="1:13" ht="23.25" customHeight="1">
      <c r="A1933" s="247"/>
      <c r="B1933" s="251"/>
      <c r="C1933" s="68" t="s">
        <v>3082</v>
      </c>
      <c r="D1933" s="31">
        <v>0.5</v>
      </c>
      <c r="E1933" s="69">
        <v>418.5</v>
      </c>
      <c r="F1933" s="69">
        <f t="shared" si="78"/>
        <v>209.25</v>
      </c>
      <c r="G1933" s="113">
        <v>0.05</v>
      </c>
      <c r="H1933" s="101">
        <f t="shared" si="77"/>
        <v>10.4625</v>
      </c>
      <c r="I1933" s="238"/>
      <c r="J1933" s="216"/>
      <c r="K1933" s="30"/>
      <c r="L1933" s="30"/>
      <c r="M1933" s="286"/>
    </row>
    <row r="1934" spans="1:13" ht="23.25" customHeight="1">
      <c r="A1934" s="247"/>
      <c r="B1934" s="42" t="s">
        <v>1754</v>
      </c>
      <c r="C1934" s="102" t="s">
        <v>3819</v>
      </c>
      <c r="D1934" s="104">
        <f>1/3*1</f>
        <v>0.33333333333333331</v>
      </c>
      <c r="E1934" s="69">
        <v>193.2</v>
      </c>
      <c r="F1934" s="69">
        <f t="shared" si="78"/>
        <v>64.399999999999991</v>
      </c>
      <c r="G1934" s="113">
        <v>0.05</v>
      </c>
      <c r="H1934" s="101">
        <f t="shared" si="77"/>
        <v>3.2199999999999998</v>
      </c>
      <c r="I1934" s="238"/>
      <c r="J1934" s="216"/>
      <c r="K1934" s="30"/>
      <c r="L1934" s="30"/>
      <c r="M1934" s="286"/>
    </row>
    <row r="1935" spans="1:13" ht="23.25" customHeight="1">
      <c r="A1935" s="247"/>
      <c r="B1935" s="50" t="s">
        <v>2006</v>
      </c>
      <c r="C1935" s="68" t="s">
        <v>3343</v>
      </c>
      <c r="D1935" s="31">
        <v>0.5</v>
      </c>
      <c r="E1935" s="69">
        <v>281.89999999999998</v>
      </c>
      <c r="F1935" s="69">
        <f t="shared" si="78"/>
        <v>140.94999999999999</v>
      </c>
      <c r="G1935" s="113">
        <v>0.05</v>
      </c>
      <c r="H1935" s="101">
        <f t="shared" si="77"/>
        <v>7.0474999999999994</v>
      </c>
      <c r="I1935" s="238"/>
      <c r="J1935" s="216"/>
      <c r="K1935" s="30"/>
      <c r="L1935" s="30"/>
      <c r="M1935" s="286"/>
    </row>
    <row r="1936" spans="1:13" ht="23.25" customHeight="1">
      <c r="A1936" s="247"/>
      <c r="B1936" s="218" t="s">
        <v>2607</v>
      </c>
      <c r="C1936" s="102" t="s">
        <v>1215</v>
      </c>
      <c r="D1936" s="31">
        <v>0.2</v>
      </c>
      <c r="E1936" s="69">
        <v>131.69999999999999</v>
      </c>
      <c r="F1936" s="69">
        <f t="shared" si="78"/>
        <v>26.34</v>
      </c>
      <c r="G1936" s="113">
        <v>0.05</v>
      </c>
      <c r="H1936" s="101">
        <f t="shared" si="77"/>
        <v>1.3170000000000002</v>
      </c>
      <c r="I1936" s="238"/>
      <c r="J1936" s="216"/>
      <c r="K1936" s="30"/>
      <c r="L1936" s="30"/>
      <c r="M1936" s="286"/>
    </row>
    <row r="1937" spans="1:13" ht="23.25" customHeight="1">
      <c r="A1937" s="247"/>
      <c r="B1937" s="219"/>
      <c r="C1937" s="102" t="s">
        <v>1216</v>
      </c>
      <c r="D1937" s="31">
        <v>0.4</v>
      </c>
      <c r="E1937" s="69">
        <v>131.69999999999999</v>
      </c>
      <c r="F1937" s="69">
        <f t="shared" si="78"/>
        <v>52.68</v>
      </c>
      <c r="G1937" s="113">
        <v>0.05</v>
      </c>
      <c r="H1937" s="101">
        <f t="shared" si="77"/>
        <v>2.6340000000000003</v>
      </c>
      <c r="I1937" s="238"/>
      <c r="J1937" s="216"/>
      <c r="K1937" s="30"/>
      <c r="L1937" s="30"/>
      <c r="M1937" s="286"/>
    </row>
    <row r="1938" spans="1:13" ht="23.25" customHeight="1">
      <c r="A1938" s="247"/>
      <c r="B1938" s="220"/>
      <c r="C1938" s="102" t="s">
        <v>102</v>
      </c>
      <c r="D1938" s="104">
        <f>1/3*1</f>
        <v>0.33333333333333331</v>
      </c>
      <c r="E1938" s="69">
        <v>433.1</v>
      </c>
      <c r="F1938" s="69">
        <f t="shared" si="78"/>
        <v>144.36666666666667</v>
      </c>
      <c r="G1938" s="113">
        <v>0.05</v>
      </c>
      <c r="H1938" s="101">
        <f t="shared" si="77"/>
        <v>7.2183333333333337</v>
      </c>
      <c r="I1938" s="238"/>
      <c r="J1938" s="216"/>
      <c r="K1938" s="30"/>
      <c r="L1938" s="30"/>
      <c r="M1938" s="286"/>
    </row>
    <row r="1939" spans="1:13" ht="23.25" customHeight="1">
      <c r="A1939" s="247"/>
      <c r="B1939" s="218" t="s">
        <v>2608</v>
      </c>
      <c r="C1939" s="102" t="s">
        <v>1217</v>
      </c>
      <c r="D1939" s="31">
        <v>0.5</v>
      </c>
      <c r="E1939" s="69">
        <v>194.5</v>
      </c>
      <c r="F1939" s="69">
        <f t="shared" si="78"/>
        <v>97.25</v>
      </c>
      <c r="G1939" s="113">
        <v>0.05</v>
      </c>
      <c r="H1939" s="101">
        <f t="shared" si="77"/>
        <v>4.8625000000000007</v>
      </c>
      <c r="I1939" s="238"/>
      <c r="J1939" s="216"/>
      <c r="K1939" s="30"/>
      <c r="L1939" s="30"/>
      <c r="M1939" s="286"/>
    </row>
    <row r="1940" spans="1:13" ht="23.25" customHeight="1">
      <c r="A1940" s="247"/>
      <c r="B1940" s="220"/>
      <c r="C1940" s="102" t="s">
        <v>637</v>
      </c>
      <c r="D1940" s="31">
        <v>1</v>
      </c>
      <c r="E1940" s="69">
        <v>239</v>
      </c>
      <c r="F1940" s="69">
        <f t="shared" si="78"/>
        <v>239</v>
      </c>
      <c r="G1940" s="113">
        <v>0.05</v>
      </c>
      <c r="H1940" s="101">
        <f t="shared" si="77"/>
        <v>11.950000000000001</v>
      </c>
      <c r="I1940" s="238"/>
      <c r="J1940" s="216"/>
      <c r="K1940" s="30"/>
      <c r="L1940" s="30"/>
      <c r="M1940" s="286"/>
    </row>
    <row r="1941" spans="1:13" ht="23.25" customHeight="1">
      <c r="A1941" s="247"/>
      <c r="B1941" s="50" t="s">
        <v>3786</v>
      </c>
      <c r="C1941" s="68" t="s">
        <v>3344</v>
      </c>
      <c r="D1941" s="31">
        <v>0.5</v>
      </c>
      <c r="E1941" s="69">
        <v>252.7</v>
      </c>
      <c r="F1941" s="69">
        <f t="shared" si="78"/>
        <v>126.35</v>
      </c>
      <c r="G1941" s="113">
        <v>0.05</v>
      </c>
      <c r="H1941" s="101">
        <f t="shared" si="77"/>
        <v>6.3174999999999999</v>
      </c>
      <c r="I1941" s="238"/>
      <c r="J1941" s="216"/>
      <c r="K1941" s="30"/>
      <c r="L1941" s="30"/>
      <c r="M1941" s="286"/>
    </row>
    <row r="1942" spans="1:13" ht="23.25" customHeight="1">
      <c r="A1942" s="247"/>
      <c r="B1942" s="251" t="s">
        <v>3157</v>
      </c>
      <c r="C1942" s="68" t="s">
        <v>3085</v>
      </c>
      <c r="D1942" s="31">
        <v>0.4</v>
      </c>
      <c r="E1942" s="69">
        <v>179.5</v>
      </c>
      <c r="F1942" s="69">
        <f t="shared" si="78"/>
        <v>71.8</v>
      </c>
      <c r="G1942" s="113">
        <v>0.05</v>
      </c>
      <c r="H1942" s="101">
        <f t="shared" si="77"/>
        <v>3.59</v>
      </c>
      <c r="I1942" s="238"/>
      <c r="J1942" s="216"/>
      <c r="K1942" s="30"/>
      <c r="L1942" s="30"/>
      <c r="M1942" s="286"/>
    </row>
    <row r="1943" spans="1:13" ht="23.25" customHeight="1">
      <c r="A1943" s="247"/>
      <c r="B1943" s="251"/>
      <c r="C1943" s="68" t="s">
        <v>3086</v>
      </c>
      <c r="D1943" s="31">
        <v>0.6</v>
      </c>
      <c r="E1943" s="69">
        <v>90.8</v>
      </c>
      <c r="F1943" s="69">
        <f t="shared" si="78"/>
        <v>54.48</v>
      </c>
      <c r="G1943" s="113">
        <v>0.05</v>
      </c>
      <c r="H1943" s="101">
        <f t="shared" si="77"/>
        <v>2.7240000000000002</v>
      </c>
      <c r="I1943" s="238"/>
      <c r="J1943" s="216"/>
      <c r="K1943" s="30"/>
      <c r="L1943" s="30"/>
      <c r="M1943" s="286"/>
    </row>
    <row r="1944" spans="1:13" ht="23.25" customHeight="1">
      <c r="A1944" s="247"/>
      <c r="B1944" s="42" t="s">
        <v>135</v>
      </c>
      <c r="C1944" s="68" t="s">
        <v>3089</v>
      </c>
      <c r="D1944" s="31">
        <v>0.2</v>
      </c>
      <c r="E1944" s="69">
        <v>186.3</v>
      </c>
      <c r="F1944" s="69">
        <f t="shared" si="78"/>
        <v>37.260000000000005</v>
      </c>
      <c r="G1944" s="113">
        <v>0.05</v>
      </c>
      <c r="H1944" s="101">
        <f t="shared" si="77"/>
        <v>1.8630000000000004</v>
      </c>
      <c r="I1944" s="238"/>
      <c r="J1944" s="216"/>
      <c r="K1944" s="30"/>
      <c r="L1944" s="30"/>
      <c r="M1944" s="286"/>
    </row>
    <row r="1945" spans="1:13" ht="23.25" customHeight="1">
      <c r="A1945" s="247"/>
      <c r="B1945" s="251" t="s">
        <v>684</v>
      </c>
      <c r="C1945" s="68" t="s">
        <v>3087</v>
      </c>
      <c r="D1945" s="104">
        <f>1/3*1</f>
        <v>0.33333333333333331</v>
      </c>
      <c r="E1945" s="69">
        <v>213.7</v>
      </c>
      <c r="F1945" s="69">
        <f t="shared" si="78"/>
        <v>71.23333333333332</v>
      </c>
      <c r="G1945" s="113">
        <v>0.05</v>
      </c>
      <c r="H1945" s="101">
        <f t="shared" si="77"/>
        <v>3.5616666666666661</v>
      </c>
      <c r="I1945" s="238"/>
      <c r="J1945" s="216"/>
      <c r="K1945" s="30"/>
      <c r="L1945" s="30"/>
      <c r="M1945" s="286"/>
    </row>
    <row r="1946" spans="1:13" ht="23.25" customHeight="1">
      <c r="A1946" s="247"/>
      <c r="B1946" s="251"/>
      <c r="C1946" s="68" t="s">
        <v>607</v>
      </c>
      <c r="D1946" s="104">
        <f>1/3*1</f>
        <v>0.33333333333333331</v>
      </c>
      <c r="E1946" s="69">
        <v>316.10000000000002</v>
      </c>
      <c r="F1946" s="69">
        <f t="shared" si="78"/>
        <v>105.36666666666667</v>
      </c>
      <c r="G1946" s="113">
        <v>0.05</v>
      </c>
      <c r="H1946" s="101">
        <f t="shared" si="77"/>
        <v>5.2683333333333344</v>
      </c>
      <c r="I1946" s="238"/>
      <c r="J1946" s="216"/>
      <c r="K1946" s="30"/>
      <c r="L1946" s="30"/>
      <c r="M1946" s="286"/>
    </row>
    <row r="1947" spans="1:13" ht="23.25" customHeight="1">
      <c r="A1947" s="247"/>
      <c r="B1947" s="251"/>
      <c r="C1947" s="68" t="s">
        <v>3088</v>
      </c>
      <c r="D1947" s="104">
        <f>1/3*1</f>
        <v>0.33333333333333331</v>
      </c>
      <c r="E1947" s="69">
        <v>242.3</v>
      </c>
      <c r="F1947" s="69">
        <f t="shared" si="78"/>
        <v>80.766666666666666</v>
      </c>
      <c r="G1947" s="113">
        <v>0.05</v>
      </c>
      <c r="H1947" s="101">
        <f t="shared" si="77"/>
        <v>4.0383333333333331</v>
      </c>
      <c r="I1947" s="238"/>
      <c r="J1947" s="216"/>
      <c r="K1947" s="30"/>
      <c r="L1947" s="30"/>
      <c r="M1947" s="286"/>
    </row>
    <row r="1948" spans="1:13" ht="23.25" customHeight="1">
      <c r="A1948" s="247"/>
      <c r="B1948" s="251" t="s">
        <v>424</v>
      </c>
      <c r="C1948" s="68" t="s">
        <v>807</v>
      </c>
      <c r="D1948" s="104">
        <v>0.4</v>
      </c>
      <c r="E1948" s="69">
        <v>90.8</v>
      </c>
      <c r="F1948" s="69">
        <f t="shared" si="78"/>
        <v>36.32</v>
      </c>
      <c r="G1948" s="113">
        <v>0.05</v>
      </c>
      <c r="H1948" s="101">
        <f t="shared" si="77"/>
        <v>1.8160000000000001</v>
      </c>
      <c r="I1948" s="238"/>
      <c r="J1948" s="216"/>
      <c r="K1948" s="30"/>
      <c r="L1948" s="30"/>
      <c r="M1948" s="286"/>
    </row>
    <row r="1949" spans="1:13" ht="23.25" customHeight="1">
      <c r="A1949" s="247"/>
      <c r="B1949" s="251"/>
      <c r="C1949" s="68" t="s">
        <v>1113</v>
      </c>
      <c r="D1949" s="104">
        <v>0.4</v>
      </c>
      <c r="E1949" s="69">
        <v>90.8</v>
      </c>
      <c r="F1949" s="69">
        <f t="shared" si="78"/>
        <v>36.32</v>
      </c>
      <c r="G1949" s="113">
        <v>0.05</v>
      </c>
      <c r="H1949" s="101">
        <f t="shared" si="77"/>
        <v>1.8160000000000001</v>
      </c>
      <c r="I1949" s="238"/>
      <c r="J1949" s="216"/>
      <c r="K1949" s="30"/>
      <c r="L1949" s="30"/>
      <c r="M1949" s="286"/>
    </row>
    <row r="1950" spans="1:13" ht="23.25" customHeight="1">
      <c r="A1950" s="247"/>
      <c r="B1950" s="251"/>
      <c r="C1950" s="68" t="s">
        <v>808</v>
      </c>
      <c r="D1950" s="104">
        <v>1</v>
      </c>
      <c r="E1950" s="69">
        <v>104.4</v>
      </c>
      <c r="F1950" s="69">
        <f t="shared" si="78"/>
        <v>104.4</v>
      </c>
      <c r="G1950" s="113">
        <v>0.05</v>
      </c>
      <c r="H1950" s="101">
        <f t="shared" si="77"/>
        <v>5.2200000000000006</v>
      </c>
      <c r="I1950" s="238"/>
      <c r="J1950" s="216"/>
      <c r="K1950" s="30"/>
      <c r="L1950" s="30"/>
      <c r="M1950" s="286"/>
    </row>
    <row r="1951" spans="1:13" ht="23.25" customHeight="1">
      <c r="A1951" s="247"/>
      <c r="B1951" s="251"/>
      <c r="C1951" s="68" t="s">
        <v>809</v>
      </c>
      <c r="D1951" s="104">
        <v>0.4</v>
      </c>
      <c r="E1951" s="69">
        <v>90.8</v>
      </c>
      <c r="F1951" s="69">
        <f t="shared" si="78"/>
        <v>36.32</v>
      </c>
      <c r="G1951" s="113">
        <v>0.05</v>
      </c>
      <c r="H1951" s="101">
        <f t="shared" si="77"/>
        <v>1.8160000000000001</v>
      </c>
      <c r="I1951" s="238"/>
      <c r="J1951" s="216"/>
      <c r="K1951" s="30"/>
      <c r="L1951" s="30"/>
      <c r="M1951" s="286"/>
    </row>
    <row r="1952" spans="1:13" ht="23.25" customHeight="1">
      <c r="A1952" s="247"/>
      <c r="B1952" s="251"/>
      <c r="C1952" s="68" t="s">
        <v>810</v>
      </c>
      <c r="D1952" s="104">
        <v>0.4</v>
      </c>
      <c r="E1952" s="69">
        <v>90.8</v>
      </c>
      <c r="F1952" s="69">
        <f t="shared" si="78"/>
        <v>36.32</v>
      </c>
      <c r="G1952" s="113">
        <v>0.05</v>
      </c>
      <c r="H1952" s="101">
        <f t="shared" si="77"/>
        <v>1.8160000000000001</v>
      </c>
      <c r="I1952" s="238"/>
      <c r="J1952" s="216"/>
      <c r="K1952" s="30"/>
      <c r="L1952" s="30"/>
      <c r="M1952" s="286"/>
    </row>
    <row r="1953" spans="1:13" ht="23.25" customHeight="1">
      <c r="A1953" s="247"/>
      <c r="B1953" s="251"/>
      <c r="C1953" s="68" t="s">
        <v>1780</v>
      </c>
      <c r="D1953" s="104">
        <v>0.4</v>
      </c>
      <c r="E1953" s="69">
        <v>63.5</v>
      </c>
      <c r="F1953" s="69">
        <f t="shared" si="78"/>
        <v>25.400000000000002</v>
      </c>
      <c r="G1953" s="113">
        <v>0.05</v>
      </c>
      <c r="H1953" s="101">
        <f t="shared" si="77"/>
        <v>1.2700000000000002</v>
      </c>
      <c r="I1953" s="238"/>
      <c r="J1953" s="216"/>
      <c r="K1953" s="30"/>
      <c r="L1953" s="30"/>
      <c r="M1953" s="286"/>
    </row>
    <row r="1954" spans="1:13" ht="23.25" customHeight="1">
      <c r="A1954" s="247"/>
      <c r="B1954" s="251"/>
      <c r="C1954" s="68" t="s">
        <v>1090</v>
      </c>
      <c r="D1954" s="104">
        <v>0.6</v>
      </c>
      <c r="E1954" s="69">
        <v>90.8</v>
      </c>
      <c r="F1954" s="69">
        <f t="shared" si="78"/>
        <v>54.48</v>
      </c>
      <c r="G1954" s="113">
        <v>0.05</v>
      </c>
      <c r="H1954" s="101">
        <f t="shared" si="77"/>
        <v>2.7240000000000002</v>
      </c>
      <c r="I1954" s="238"/>
      <c r="J1954" s="216"/>
      <c r="K1954" s="30"/>
      <c r="L1954" s="30"/>
      <c r="M1954" s="286"/>
    </row>
    <row r="1955" spans="1:13" ht="23.25" customHeight="1">
      <c r="A1955" s="247"/>
      <c r="B1955" s="251"/>
      <c r="C1955" s="68" t="s">
        <v>1091</v>
      </c>
      <c r="D1955" s="104">
        <v>0.6</v>
      </c>
      <c r="E1955" s="69">
        <v>90.8</v>
      </c>
      <c r="F1955" s="69">
        <f t="shared" si="78"/>
        <v>54.48</v>
      </c>
      <c r="G1955" s="113">
        <v>0.05</v>
      </c>
      <c r="H1955" s="101">
        <f t="shared" si="77"/>
        <v>2.7240000000000002</v>
      </c>
      <c r="I1955" s="238"/>
      <c r="J1955" s="216"/>
      <c r="K1955" s="30"/>
      <c r="L1955" s="30"/>
      <c r="M1955" s="286"/>
    </row>
    <row r="1956" spans="1:13" ht="23.25" customHeight="1">
      <c r="A1956" s="247"/>
      <c r="B1956" s="252" t="s">
        <v>757</v>
      </c>
      <c r="C1956" s="102" t="s">
        <v>1170</v>
      </c>
      <c r="D1956" s="104">
        <v>1</v>
      </c>
      <c r="E1956" s="69">
        <v>77.099999999999994</v>
      </c>
      <c r="F1956" s="69">
        <f t="shared" si="78"/>
        <v>77.099999999999994</v>
      </c>
      <c r="G1956" s="113">
        <v>0.05</v>
      </c>
      <c r="H1956" s="101">
        <f t="shared" si="77"/>
        <v>3.855</v>
      </c>
      <c r="I1956" s="238"/>
      <c r="J1956" s="216"/>
      <c r="K1956" s="30"/>
      <c r="L1956" s="30"/>
      <c r="M1956" s="286"/>
    </row>
    <row r="1957" spans="1:13" ht="23.25" customHeight="1">
      <c r="A1957" s="247"/>
      <c r="B1957" s="253"/>
      <c r="C1957" s="102" t="s">
        <v>2159</v>
      </c>
      <c r="D1957" s="104">
        <v>1</v>
      </c>
      <c r="E1957" s="69">
        <v>118.1</v>
      </c>
      <c r="F1957" s="69">
        <f t="shared" si="78"/>
        <v>118.1</v>
      </c>
      <c r="G1957" s="113">
        <v>0.05</v>
      </c>
      <c r="H1957" s="101">
        <f t="shared" si="77"/>
        <v>5.9050000000000002</v>
      </c>
      <c r="I1957" s="238"/>
      <c r="J1957" s="216"/>
      <c r="K1957" s="30"/>
      <c r="L1957" s="30"/>
      <c r="M1957" s="286"/>
    </row>
    <row r="1958" spans="1:13" ht="23.25" customHeight="1">
      <c r="A1958" s="247"/>
      <c r="B1958" s="248" t="s">
        <v>758</v>
      </c>
      <c r="C1958" s="102" t="s">
        <v>759</v>
      </c>
      <c r="D1958" s="104">
        <v>1</v>
      </c>
      <c r="E1958" s="69">
        <v>166.8</v>
      </c>
      <c r="F1958" s="69">
        <f t="shared" si="78"/>
        <v>166.8</v>
      </c>
      <c r="G1958" s="113">
        <v>0.05</v>
      </c>
      <c r="H1958" s="101">
        <f t="shared" ref="H1958:H2021" si="79">F1958*G1958</f>
        <v>8.3400000000000016</v>
      </c>
      <c r="I1958" s="238"/>
      <c r="J1958" s="216"/>
      <c r="K1958" s="30"/>
      <c r="L1958" s="30"/>
      <c r="M1958" s="286"/>
    </row>
    <row r="1959" spans="1:13" ht="23.25" customHeight="1">
      <c r="A1959" s="247"/>
      <c r="B1959" s="249"/>
      <c r="C1959" s="102" t="s">
        <v>752</v>
      </c>
      <c r="D1959" s="104">
        <v>1</v>
      </c>
      <c r="E1959" s="69">
        <v>106.4</v>
      </c>
      <c r="F1959" s="69">
        <f t="shared" si="78"/>
        <v>106.4</v>
      </c>
      <c r="G1959" s="113">
        <v>0.05</v>
      </c>
      <c r="H1959" s="101">
        <f t="shared" si="79"/>
        <v>5.32</v>
      </c>
      <c r="I1959" s="238"/>
      <c r="J1959" s="216"/>
      <c r="K1959" s="30"/>
      <c r="L1959" s="30"/>
      <c r="M1959" s="286"/>
    </row>
    <row r="1960" spans="1:13" ht="23.25" customHeight="1">
      <c r="A1960" s="247"/>
      <c r="B1960" s="249"/>
      <c r="C1960" s="102" t="s">
        <v>753</v>
      </c>
      <c r="D1960" s="104">
        <f>1/3*1</f>
        <v>0.33333333333333331</v>
      </c>
      <c r="E1960" s="69">
        <v>193.2</v>
      </c>
      <c r="F1960" s="69">
        <f t="shared" si="78"/>
        <v>64.399999999999991</v>
      </c>
      <c r="G1960" s="113">
        <v>0.05</v>
      </c>
      <c r="H1960" s="101">
        <f t="shared" si="79"/>
        <v>3.2199999999999998</v>
      </c>
      <c r="I1960" s="238"/>
      <c r="J1960" s="216"/>
      <c r="K1960" s="30"/>
      <c r="L1960" s="30"/>
      <c r="M1960" s="286"/>
    </row>
    <row r="1961" spans="1:13" ht="23.25" customHeight="1">
      <c r="A1961" s="247"/>
      <c r="B1961" s="250"/>
      <c r="C1961" s="102" t="s">
        <v>754</v>
      </c>
      <c r="D1961" s="104">
        <f>1/3*1</f>
        <v>0.33333333333333331</v>
      </c>
      <c r="E1961" s="69">
        <v>172.7</v>
      </c>
      <c r="F1961" s="69">
        <f t="shared" si="78"/>
        <v>57.566666666666663</v>
      </c>
      <c r="G1961" s="113">
        <v>0.05</v>
      </c>
      <c r="H1961" s="101">
        <f t="shared" si="79"/>
        <v>2.8783333333333334</v>
      </c>
      <c r="I1961" s="238"/>
      <c r="J1961" s="216"/>
      <c r="K1961" s="30"/>
      <c r="L1961" s="30"/>
      <c r="M1961" s="286"/>
    </row>
    <row r="1962" spans="1:13" ht="23.25" customHeight="1">
      <c r="A1962" s="247"/>
      <c r="B1962" s="248" t="s">
        <v>1653</v>
      </c>
      <c r="C1962" s="102" t="s">
        <v>1605</v>
      </c>
      <c r="D1962" s="104">
        <v>0.5</v>
      </c>
      <c r="E1962" s="69">
        <v>297.5</v>
      </c>
      <c r="F1962" s="69">
        <f t="shared" si="78"/>
        <v>148.75</v>
      </c>
      <c r="G1962" s="113">
        <v>0.05</v>
      </c>
      <c r="H1962" s="101">
        <f t="shared" si="79"/>
        <v>7.4375</v>
      </c>
      <c r="I1962" s="238"/>
      <c r="J1962" s="216"/>
      <c r="K1962" s="30"/>
      <c r="L1962" s="30"/>
      <c r="M1962" s="286"/>
    </row>
    <row r="1963" spans="1:13" ht="23.25" customHeight="1">
      <c r="A1963" s="247"/>
      <c r="B1963" s="249"/>
      <c r="C1963" s="102" t="s">
        <v>755</v>
      </c>
      <c r="D1963" s="104">
        <v>1</v>
      </c>
      <c r="E1963" s="69">
        <v>111.3</v>
      </c>
      <c r="F1963" s="69">
        <f t="shared" si="78"/>
        <v>111.3</v>
      </c>
      <c r="G1963" s="113">
        <v>0.05</v>
      </c>
      <c r="H1963" s="101">
        <f t="shared" si="79"/>
        <v>5.5650000000000004</v>
      </c>
      <c r="I1963" s="238"/>
      <c r="J1963" s="216"/>
      <c r="K1963" s="30"/>
      <c r="L1963" s="30"/>
      <c r="M1963" s="286"/>
    </row>
    <row r="1964" spans="1:13" ht="23.25" customHeight="1">
      <c r="A1964" s="247"/>
      <c r="B1964" s="250"/>
      <c r="C1964" s="102" t="s">
        <v>756</v>
      </c>
      <c r="D1964" s="104">
        <v>1</v>
      </c>
      <c r="E1964" s="69">
        <v>172.7</v>
      </c>
      <c r="F1964" s="69">
        <f t="shared" si="78"/>
        <v>172.7</v>
      </c>
      <c r="G1964" s="113">
        <v>0.05</v>
      </c>
      <c r="H1964" s="101">
        <f t="shared" si="79"/>
        <v>8.6349999999999998</v>
      </c>
      <c r="I1964" s="238"/>
      <c r="J1964" s="216"/>
      <c r="K1964" s="30"/>
      <c r="L1964" s="30"/>
      <c r="M1964" s="286"/>
    </row>
    <row r="1965" spans="1:13" ht="23.25" customHeight="1">
      <c r="A1965" s="247"/>
      <c r="B1965" s="42" t="s">
        <v>462</v>
      </c>
      <c r="C1965" s="68" t="s">
        <v>3342</v>
      </c>
      <c r="D1965" s="104">
        <v>1</v>
      </c>
      <c r="E1965" s="69">
        <v>131.69999999999999</v>
      </c>
      <c r="F1965" s="69">
        <f t="shared" si="78"/>
        <v>131.69999999999999</v>
      </c>
      <c r="G1965" s="113">
        <v>0.05</v>
      </c>
      <c r="H1965" s="101">
        <f t="shared" si="79"/>
        <v>6.585</v>
      </c>
      <c r="I1965" s="238"/>
      <c r="J1965" s="216"/>
      <c r="K1965" s="30"/>
      <c r="L1965" s="30"/>
      <c r="M1965" s="286"/>
    </row>
    <row r="1966" spans="1:13" ht="23.25" customHeight="1">
      <c r="A1966" s="247"/>
      <c r="B1966" s="251" t="s">
        <v>1542</v>
      </c>
      <c r="C1966" s="68" t="s">
        <v>3090</v>
      </c>
      <c r="D1966" s="31">
        <v>0.2</v>
      </c>
      <c r="E1966" s="69">
        <v>213.7</v>
      </c>
      <c r="F1966" s="69">
        <f t="shared" si="78"/>
        <v>42.74</v>
      </c>
      <c r="G1966" s="113">
        <v>0.05</v>
      </c>
      <c r="H1966" s="101">
        <f t="shared" si="79"/>
        <v>2.137</v>
      </c>
      <c r="I1966" s="238"/>
      <c r="J1966" s="216"/>
      <c r="K1966" s="30"/>
      <c r="L1966" s="30"/>
      <c r="M1966" s="286"/>
    </row>
    <row r="1967" spans="1:13" ht="23.25" customHeight="1">
      <c r="A1967" s="247"/>
      <c r="B1967" s="251"/>
      <c r="C1967" s="68" t="s">
        <v>3341</v>
      </c>
      <c r="D1967" s="31">
        <v>0.2</v>
      </c>
      <c r="E1967" s="69">
        <v>241</v>
      </c>
      <c r="F1967" s="69">
        <f t="shared" si="78"/>
        <v>48.2</v>
      </c>
      <c r="G1967" s="113">
        <v>0.05</v>
      </c>
      <c r="H1967" s="101">
        <f t="shared" si="79"/>
        <v>2.41</v>
      </c>
      <c r="I1967" s="238"/>
      <c r="J1967" s="217"/>
      <c r="K1967" s="30"/>
      <c r="L1967" s="30"/>
      <c r="M1967" s="286"/>
    </row>
    <row r="1968" spans="1:13" ht="23.25" customHeight="1">
      <c r="A1968" s="247" t="s">
        <v>3345</v>
      </c>
      <c r="B1968" s="42" t="s">
        <v>3782</v>
      </c>
      <c r="C1968" s="68" t="s">
        <v>3443</v>
      </c>
      <c r="D1968" s="31">
        <v>0.2</v>
      </c>
      <c r="E1968" s="69">
        <v>623.29999999999995</v>
      </c>
      <c r="F1968" s="69">
        <f t="shared" si="78"/>
        <v>124.66</v>
      </c>
      <c r="G1968" s="113">
        <v>0.05</v>
      </c>
      <c r="H1968" s="101">
        <f t="shared" si="79"/>
        <v>6.2330000000000005</v>
      </c>
      <c r="I1968" s="200">
        <f>SUM(F1968:F1971)+SUM(H1968:H1971)</f>
        <v>495.55799999999994</v>
      </c>
      <c r="J1968" s="216">
        <v>600</v>
      </c>
      <c r="K1968" s="30"/>
      <c r="L1968" s="30"/>
      <c r="M1968" s="286"/>
    </row>
    <row r="1969" spans="1:13" ht="23.25" customHeight="1">
      <c r="A1969" s="247"/>
      <c r="B1969" s="50" t="s">
        <v>3794</v>
      </c>
      <c r="C1969" s="68" t="s">
        <v>3444</v>
      </c>
      <c r="D1969" s="31">
        <v>0.5</v>
      </c>
      <c r="E1969" s="69">
        <v>418.5</v>
      </c>
      <c r="F1969" s="69">
        <f t="shared" si="78"/>
        <v>209.25</v>
      </c>
      <c r="G1969" s="113">
        <v>0.05</v>
      </c>
      <c r="H1969" s="101">
        <f t="shared" si="79"/>
        <v>10.4625</v>
      </c>
      <c r="I1969" s="206"/>
      <c r="J1969" s="216"/>
      <c r="K1969" s="30"/>
      <c r="L1969" s="30"/>
      <c r="M1969" s="286"/>
    </row>
    <row r="1970" spans="1:13" ht="23.25" customHeight="1">
      <c r="A1970" s="247"/>
      <c r="B1970" s="233" t="s">
        <v>2612</v>
      </c>
      <c r="C1970" s="68" t="s">
        <v>3445</v>
      </c>
      <c r="D1970" s="31">
        <v>0.5</v>
      </c>
      <c r="E1970" s="69">
        <v>135.4</v>
      </c>
      <c r="F1970" s="69">
        <f t="shared" si="78"/>
        <v>67.7</v>
      </c>
      <c r="G1970" s="113">
        <v>0.05</v>
      </c>
      <c r="H1970" s="101">
        <f t="shared" si="79"/>
        <v>3.3850000000000002</v>
      </c>
      <c r="I1970" s="206"/>
      <c r="J1970" s="216"/>
      <c r="K1970" s="30"/>
      <c r="L1970" s="30"/>
      <c r="M1970" s="286"/>
    </row>
    <row r="1971" spans="1:13" ht="23.25" customHeight="1">
      <c r="A1971" s="247"/>
      <c r="B1971" s="233"/>
      <c r="C1971" s="68" t="s">
        <v>3446</v>
      </c>
      <c r="D1971" s="31">
        <v>0.5</v>
      </c>
      <c r="E1971" s="69">
        <v>140.69999999999999</v>
      </c>
      <c r="F1971" s="69">
        <f t="shared" si="78"/>
        <v>70.349999999999994</v>
      </c>
      <c r="G1971" s="113">
        <v>0.05</v>
      </c>
      <c r="H1971" s="101">
        <f t="shared" si="79"/>
        <v>3.5175000000000001</v>
      </c>
      <c r="I1971" s="206"/>
      <c r="J1971" s="217"/>
      <c r="K1971" s="30"/>
      <c r="L1971" s="30"/>
      <c r="M1971" s="286"/>
    </row>
    <row r="1972" spans="1:13" ht="23.25" customHeight="1">
      <c r="A1972" s="247" t="s">
        <v>3450</v>
      </c>
      <c r="B1972" s="233" t="s">
        <v>3786</v>
      </c>
      <c r="C1972" s="68" t="s">
        <v>778</v>
      </c>
      <c r="D1972" s="104">
        <f>1/3*1</f>
        <v>0.33333333333333331</v>
      </c>
      <c r="E1972" s="69">
        <v>234.1</v>
      </c>
      <c r="F1972" s="69">
        <f t="shared" si="78"/>
        <v>78.033333333333331</v>
      </c>
      <c r="G1972" s="113">
        <v>0.05</v>
      </c>
      <c r="H1972" s="101">
        <f t="shared" si="79"/>
        <v>3.9016666666666668</v>
      </c>
      <c r="I1972" s="238">
        <f>SUM(F1972:F1985)+SUM(H1972:H1985)</f>
        <v>1012.3784999999998</v>
      </c>
      <c r="J1972" s="216">
        <v>990</v>
      </c>
      <c r="K1972" s="30"/>
      <c r="L1972" s="30"/>
      <c r="M1972" s="286"/>
    </row>
    <row r="1973" spans="1:13" ht="23.25" customHeight="1">
      <c r="A1973" s="247"/>
      <c r="B1973" s="233"/>
      <c r="C1973" s="68" t="s">
        <v>779</v>
      </c>
      <c r="D1973" s="31">
        <v>0.5</v>
      </c>
      <c r="E1973" s="69">
        <v>186.3</v>
      </c>
      <c r="F1973" s="69">
        <f t="shared" si="78"/>
        <v>93.15</v>
      </c>
      <c r="G1973" s="113">
        <v>0.05</v>
      </c>
      <c r="H1973" s="101">
        <f t="shared" si="79"/>
        <v>4.6575000000000006</v>
      </c>
      <c r="I1973" s="238"/>
      <c r="J1973" s="216"/>
      <c r="K1973" s="30"/>
      <c r="L1973" s="30"/>
      <c r="M1973" s="286"/>
    </row>
    <row r="1974" spans="1:13" ht="23.25" customHeight="1">
      <c r="A1974" s="247"/>
      <c r="B1974" s="233"/>
      <c r="C1974" s="68" t="s">
        <v>780</v>
      </c>
      <c r="D1974" s="104">
        <f>1/3*1</f>
        <v>0.33333333333333331</v>
      </c>
      <c r="E1974" s="69">
        <v>152.19999999999999</v>
      </c>
      <c r="F1974" s="69">
        <f t="shared" si="78"/>
        <v>50.733333333333327</v>
      </c>
      <c r="G1974" s="113">
        <v>0.05</v>
      </c>
      <c r="H1974" s="101">
        <f t="shared" si="79"/>
        <v>2.5366666666666666</v>
      </c>
      <c r="I1974" s="238"/>
      <c r="J1974" s="216"/>
      <c r="K1974" s="30"/>
      <c r="L1974" s="30"/>
      <c r="M1974" s="286"/>
    </row>
    <row r="1975" spans="1:13" ht="23.25" customHeight="1">
      <c r="A1975" s="247"/>
      <c r="B1975" s="233"/>
      <c r="C1975" s="68" t="s">
        <v>781</v>
      </c>
      <c r="D1975" s="104">
        <f>1/3*1</f>
        <v>0.33333333333333331</v>
      </c>
      <c r="E1975" s="69">
        <v>152.19999999999999</v>
      </c>
      <c r="F1975" s="69">
        <f t="shared" si="78"/>
        <v>50.733333333333327</v>
      </c>
      <c r="G1975" s="113">
        <v>0.05</v>
      </c>
      <c r="H1975" s="101">
        <f t="shared" si="79"/>
        <v>2.5366666666666666</v>
      </c>
      <c r="I1975" s="238"/>
      <c r="J1975" s="216"/>
      <c r="K1975" s="30"/>
      <c r="L1975" s="30"/>
      <c r="M1975" s="286"/>
    </row>
    <row r="1976" spans="1:13" ht="23.25" customHeight="1">
      <c r="A1976" s="247"/>
      <c r="B1976" s="233"/>
      <c r="C1976" s="68" t="s">
        <v>782</v>
      </c>
      <c r="D1976" s="31">
        <v>0.5</v>
      </c>
      <c r="E1976" s="69">
        <v>350.2</v>
      </c>
      <c r="F1976" s="69">
        <f t="shared" si="78"/>
        <v>175.1</v>
      </c>
      <c r="G1976" s="113">
        <v>0.05</v>
      </c>
      <c r="H1976" s="101">
        <f t="shared" si="79"/>
        <v>8.7550000000000008</v>
      </c>
      <c r="I1976" s="238"/>
      <c r="J1976" s="216"/>
      <c r="K1976" s="30"/>
      <c r="L1976" s="30"/>
      <c r="M1976" s="286"/>
    </row>
    <row r="1977" spans="1:13" ht="23.25" customHeight="1">
      <c r="A1977" s="247"/>
      <c r="B1977" s="233"/>
      <c r="C1977" s="68" t="s">
        <v>783</v>
      </c>
      <c r="D1977" s="104">
        <f>1/3*1</f>
        <v>0.33333333333333331</v>
      </c>
      <c r="E1977" s="69">
        <v>193.2</v>
      </c>
      <c r="F1977" s="69">
        <f t="shared" si="78"/>
        <v>64.399999999999991</v>
      </c>
      <c r="G1977" s="113">
        <v>0.05</v>
      </c>
      <c r="H1977" s="101">
        <f t="shared" si="79"/>
        <v>3.2199999999999998</v>
      </c>
      <c r="I1977" s="238"/>
      <c r="J1977" s="216"/>
      <c r="K1977" s="30"/>
      <c r="L1977" s="30"/>
      <c r="M1977" s="286"/>
    </row>
    <row r="1978" spans="1:13" ht="23.25" customHeight="1">
      <c r="A1978" s="247"/>
      <c r="B1978" s="251" t="s">
        <v>3782</v>
      </c>
      <c r="C1978" s="68" t="s">
        <v>1114</v>
      </c>
      <c r="D1978" s="31">
        <v>0.2</v>
      </c>
      <c r="E1978" s="69">
        <v>438.9</v>
      </c>
      <c r="F1978" s="69">
        <f t="shared" si="78"/>
        <v>87.78</v>
      </c>
      <c r="G1978" s="113">
        <v>0.05</v>
      </c>
      <c r="H1978" s="101">
        <f t="shared" si="79"/>
        <v>4.3890000000000002</v>
      </c>
      <c r="I1978" s="238"/>
      <c r="J1978" s="216"/>
      <c r="K1978" s="30"/>
      <c r="L1978" s="30"/>
      <c r="M1978" s="286"/>
    </row>
    <row r="1979" spans="1:13" ht="23.25" customHeight="1">
      <c r="A1979" s="247"/>
      <c r="B1979" s="251"/>
      <c r="C1979" s="68" t="s">
        <v>784</v>
      </c>
      <c r="D1979" s="31">
        <v>0.2</v>
      </c>
      <c r="E1979" s="69">
        <v>438.9</v>
      </c>
      <c r="F1979" s="69">
        <f t="shared" ref="F1979:F2042" si="80">SUM(D1979*E1979)</f>
        <v>87.78</v>
      </c>
      <c r="G1979" s="113">
        <v>0.05</v>
      </c>
      <c r="H1979" s="101">
        <f t="shared" si="79"/>
        <v>4.3890000000000002</v>
      </c>
      <c r="I1979" s="238"/>
      <c r="J1979" s="216"/>
      <c r="K1979" s="30"/>
      <c r="L1979" s="30"/>
      <c r="M1979" s="286"/>
    </row>
    <row r="1980" spans="1:13" ht="23.25" customHeight="1">
      <c r="A1980" s="247"/>
      <c r="B1980" s="251" t="s">
        <v>2612</v>
      </c>
      <c r="C1980" s="68" t="s">
        <v>785</v>
      </c>
      <c r="D1980" s="31">
        <v>0.2</v>
      </c>
      <c r="E1980" s="69">
        <v>151.19999999999999</v>
      </c>
      <c r="F1980" s="69">
        <f t="shared" si="80"/>
        <v>30.24</v>
      </c>
      <c r="G1980" s="113">
        <v>0.05</v>
      </c>
      <c r="H1980" s="101">
        <f t="shared" si="79"/>
        <v>1.512</v>
      </c>
      <c r="I1980" s="238"/>
      <c r="J1980" s="216"/>
      <c r="K1980" s="30"/>
      <c r="L1980" s="30"/>
      <c r="M1980" s="286"/>
    </row>
    <row r="1981" spans="1:13" ht="23.25" customHeight="1">
      <c r="A1981" s="247"/>
      <c r="B1981" s="251"/>
      <c r="C1981" s="68" t="s">
        <v>2314</v>
      </c>
      <c r="D1981" s="31">
        <v>0.2</v>
      </c>
      <c r="E1981" s="69">
        <v>283.10000000000002</v>
      </c>
      <c r="F1981" s="69">
        <f t="shared" si="80"/>
        <v>56.620000000000005</v>
      </c>
      <c r="G1981" s="113">
        <v>0.05</v>
      </c>
      <c r="H1981" s="101">
        <f t="shared" si="79"/>
        <v>2.8310000000000004</v>
      </c>
      <c r="I1981" s="238"/>
      <c r="J1981" s="216"/>
      <c r="K1981" s="30"/>
      <c r="L1981" s="30"/>
      <c r="M1981" s="286"/>
    </row>
    <row r="1982" spans="1:13" ht="23.25" customHeight="1">
      <c r="A1982" s="247"/>
      <c r="B1982" s="251"/>
      <c r="C1982" s="68" t="s">
        <v>786</v>
      </c>
      <c r="D1982" s="31">
        <v>0.4</v>
      </c>
      <c r="E1982" s="69">
        <v>201.3</v>
      </c>
      <c r="F1982" s="69">
        <f t="shared" si="80"/>
        <v>80.52000000000001</v>
      </c>
      <c r="G1982" s="113">
        <v>0.05</v>
      </c>
      <c r="H1982" s="101">
        <f t="shared" si="79"/>
        <v>4.0260000000000007</v>
      </c>
      <c r="I1982" s="238"/>
      <c r="J1982" s="216"/>
      <c r="K1982" s="30"/>
      <c r="L1982" s="30"/>
      <c r="M1982" s="286"/>
    </row>
    <row r="1983" spans="1:13" ht="23.25" customHeight="1">
      <c r="A1983" s="247"/>
      <c r="B1983" s="233" t="s">
        <v>2607</v>
      </c>
      <c r="C1983" s="68" t="s">
        <v>787</v>
      </c>
      <c r="D1983" s="31">
        <v>0.2</v>
      </c>
      <c r="E1983" s="69">
        <v>247.8</v>
      </c>
      <c r="F1983" s="69">
        <f t="shared" si="80"/>
        <v>49.56</v>
      </c>
      <c r="G1983" s="113">
        <v>0.05</v>
      </c>
      <c r="H1983" s="101">
        <f t="shared" si="79"/>
        <v>2.4780000000000002</v>
      </c>
      <c r="I1983" s="238"/>
      <c r="J1983" s="216"/>
      <c r="K1983" s="30"/>
      <c r="L1983" s="30"/>
      <c r="M1983" s="286"/>
    </row>
    <row r="1984" spans="1:13" ht="23.25" customHeight="1">
      <c r="A1984" s="247"/>
      <c r="B1984" s="233"/>
      <c r="C1984" s="68" t="s">
        <v>788</v>
      </c>
      <c r="D1984" s="31">
        <v>0.2</v>
      </c>
      <c r="E1984" s="69">
        <v>131.69999999999999</v>
      </c>
      <c r="F1984" s="69">
        <f t="shared" si="80"/>
        <v>26.34</v>
      </c>
      <c r="G1984" s="113">
        <v>0.05</v>
      </c>
      <c r="H1984" s="101">
        <f t="shared" si="79"/>
        <v>1.3170000000000002</v>
      </c>
      <c r="I1984" s="238"/>
      <c r="J1984" s="216"/>
      <c r="K1984" s="30"/>
      <c r="L1984" s="30"/>
      <c r="M1984" s="286"/>
    </row>
    <row r="1985" spans="1:13" ht="23.25" customHeight="1">
      <c r="A1985" s="247"/>
      <c r="B1985" s="233"/>
      <c r="C1985" s="68" t="s">
        <v>789</v>
      </c>
      <c r="D1985" s="31">
        <v>0.2</v>
      </c>
      <c r="E1985" s="69">
        <v>165.9</v>
      </c>
      <c r="F1985" s="69">
        <f t="shared" si="80"/>
        <v>33.18</v>
      </c>
      <c r="G1985" s="113">
        <v>0.05</v>
      </c>
      <c r="H1985" s="101">
        <f t="shared" si="79"/>
        <v>1.659</v>
      </c>
      <c r="I1985" s="238"/>
      <c r="J1985" s="216"/>
      <c r="K1985" s="30"/>
      <c r="L1985" s="30"/>
      <c r="M1985" s="286"/>
    </row>
    <row r="1986" spans="1:13" ht="23.25" customHeight="1">
      <c r="A1986" s="247" t="s">
        <v>790</v>
      </c>
      <c r="B1986" s="251" t="s">
        <v>974</v>
      </c>
      <c r="C1986" s="68" t="s">
        <v>791</v>
      </c>
      <c r="D1986" s="31">
        <v>1</v>
      </c>
      <c r="E1986" s="69">
        <v>47.4</v>
      </c>
      <c r="F1986" s="69">
        <f t="shared" si="80"/>
        <v>47.4</v>
      </c>
      <c r="G1986" s="113">
        <v>0.05</v>
      </c>
      <c r="H1986" s="101">
        <f t="shared" si="79"/>
        <v>2.37</v>
      </c>
      <c r="I1986" s="200">
        <f>SUM(F1986:F2092)+SUM(H1986:H2092)</f>
        <v>6616.8787999999986</v>
      </c>
      <c r="J1986" s="226">
        <v>4000</v>
      </c>
      <c r="K1986" s="30"/>
      <c r="L1986" s="30"/>
      <c r="M1986" s="286"/>
    </row>
    <row r="1987" spans="1:13" ht="23.25" customHeight="1">
      <c r="A1987" s="247"/>
      <c r="B1987" s="251"/>
      <c r="C1987" s="68" t="s">
        <v>792</v>
      </c>
      <c r="D1987" s="31">
        <v>1</v>
      </c>
      <c r="E1987" s="69">
        <v>53</v>
      </c>
      <c r="F1987" s="69">
        <f t="shared" si="80"/>
        <v>53</v>
      </c>
      <c r="G1987" s="113">
        <v>0.05</v>
      </c>
      <c r="H1987" s="101">
        <f t="shared" si="79"/>
        <v>2.6500000000000004</v>
      </c>
      <c r="I1987" s="206"/>
      <c r="J1987" s="226"/>
      <c r="K1987" s="30"/>
      <c r="L1987" s="30"/>
      <c r="M1987" s="286"/>
    </row>
    <row r="1988" spans="1:13" ht="23.25" customHeight="1">
      <c r="A1988" s="247"/>
      <c r="B1988" s="251"/>
      <c r="C1988" s="68" t="s">
        <v>793</v>
      </c>
      <c r="D1988" s="31">
        <v>1</v>
      </c>
      <c r="E1988" s="69">
        <v>61.5</v>
      </c>
      <c r="F1988" s="69">
        <f t="shared" si="80"/>
        <v>61.5</v>
      </c>
      <c r="G1988" s="113">
        <v>0.05</v>
      </c>
      <c r="H1988" s="101">
        <f t="shared" si="79"/>
        <v>3.0750000000000002</v>
      </c>
      <c r="I1988" s="206"/>
      <c r="J1988" s="226"/>
      <c r="K1988" s="30"/>
      <c r="L1988" s="30"/>
      <c r="M1988" s="286"/>
    </row>
    <row r="1989" spans="1:13" ht="23.25" customHeight="1">
      <c r="A1989" s="247"/>
      <c r="B1989" s="251"/>
      <c r="C1989" s="68" t="s">
        <v>794</v>
      </c>
      <c r="D1989" s="31">
        <v>1</v>
      </c>
      <c r="E1989" s="69">
        <v>52.4</v>
      </c>
      <c r="F1989" s="69">
        <f t="shared" si="80"/>
        <v>52.4</v>
      </c>
      <c r="G1989" s="113">
        <v>0.05</v>
      </c>
      <c r="H1989" s="101">
        <f t="shared" si="79"/>
        <v>2.62</v>
      </c>
      <c r="I1989" s="206"/>
      <c r="J1989" s="226"/>
      <c r="K1989" s="30"/>
      <c r="L1989" s="30"/>
      <c r="M1989" s="286"/>
    </row>
    <row r="1990" spans="1:13" ht="23.25" customHeight="1">
      <c r="A1990" s="247"/>
      <c r="B1990" s="251"/>
      <c r="C1990" s="68" t="s">
        <v>795</v>
      </c>
      <c r="D1990" s="31">
        <v>1</v>
      </c>
      <c r="E1990" s="69">
        <v>61.4</v>
      </c>
      <c r="F1990" s="69">
        <f t="shared" si="80"/>
        <v>61.4</v>
      </c>
      <c r="G1990" s="113">
        <v>0.05</v>
      </c>
      <c r="H1990" s="101">
        <f t="shared" si="79"/>
        <v>3.0700000000000003</v>
      </c>
      <c r="I1990" s="206"/>
      <c r="J1990" s="226"/>
      <c r="K1990" s="30"/>
      <c r="L1990" s="30"/>
      <c r="M1990" s="286"/>
    </row>
    <row r="1991" spans="1:13" ht="23.25" customHeight="1">
      <c r="A1991" s="247"/>
      <c r="B1991" s="251"/>
      <c r="C1991" s="68" t="s">
        <v>3196</v>
      </c>
      <c r="D1991" s="31">
        <v>1</v>
      </c>
      <c r="E1991" s="69">
        <v>58.6</v>
      </c>
      <c r="F1991" s="69">
        <f t="shared" si="80"/>
        <v>58.6</v>
      </c>
      <c r="G1991" s="113">
        <v>0.05</v>
      </c>
      <c r="H1991" s="101">
        <f t="shared" si="79"/>
        <v>2.93</v>
      </c>
      <c r="I1991" s="206"/>
      <c r="J1991" s="226"/>
      <c r="K1991" s="30"/>
      <c r="L1991" s="30"/>
      <c r="M1991" s="286"/>
    </row>
    <row r="1992" spans="1:13" ht="23.25" customHeight="1">
      <c r="A1992" s="247"/>
      <c r="B1992" s="251"/>
      <c r="C1992" s="68" t="s">
        <v>648</v>
      </c>
      <c r="D1992" s="31">
        <v>1</v>
      </c>
      <c r="E1992" s="69">
        <v>50.2</v>
      </c>
      <c r="F1992" s="69">
        <f t="shared" si="80"/>
        <v>50.2</v>
      </c>
      <c r="G1992" s="113">
        <v>0.05</v>
      </c>
      <c r="H1992" s="101">
        <f t="shared" si="79"/>
        <v>2.5100000000000002</v>
      </c>
      <c r="I1992" s="206"/>
      <c r="J1992" s="226"/>
      <c r="K1992" s="30"/>
      <c r="L1992" s="30"/>
      <c r="M1992" s="286"/>
    </row>
    <row r="1993" spans="1:13" ht="23.25" customHeight="1">
      <c r="A1993" s="247"/>
      <c r="B1993" s="251"/>
      <c r="C1993" s="68" t="s">
        <v>649</v>
      </c>
      <c r="D1993" s="31">
        <v>1</v>
      </c>
      <c r="E1993" s="69">
        <v>47.4</v>
      </c>
      <c r="F1993" s="69">
        <f t="shared" si="80"/>
        <v>47.4</v>
      </c>
      <c r="G1993" s="113">
        <v>0.05</v>
      </c>
      <c r="H1993" s="101">
        <f t="shared" si="79"/>
        <v>2.37</v>
      </c>
      <c r="I1993" s="206"/>
      <c r="J1993" s="226"/>
      <c r="K1993" s="30"/>
      <c r="L1993" s="30"/>
      <c r="M1993" s="286"/>
    </row>
    <row r="1994" spans="1:13" ht="23.25" customHeight="1">
      <c r="A1994" s="247"/>
      <c r="B1994" s="251"/>
      <c r="C1994" s="68" t="s">
        <v>650</v>
      </c>
      <c r="D1994" s="31">
        <v>1</v>
      </c>
      <c r="E1994" s="69">
        <v>55.8</v>
      </c>
      <c r="F1994" s="69">
        <f t="shared" si="80"/>
        <v>55.8</v>
      </c>
      <c r="G1994" s="113">
        <v>0.05</v>
      </c>
      <c r="H1994" s="101">
        <f t="shared" si="79"/>
        <v>2.79</v>
      </c>
      <c r="I1994" s="206"/>
      <c r="J1994" s="226"/>
      <c r="K1994" s="30"/>
      <c r="L1994" s="30"/>
      <c r="M1994" s="286"/>
    </row>
    <row r="1995" spans="1:13" ht="23.25" customHeight="1">
      <c r="A1995" s="247"/>
      <c r="B1995" s="251"/>
      <c r="C1995" s="68" t="s">
        <v>651</v>
      </c>
      <c r="D1995" s="31">
        <v>1</v>
      </c>
      <c r="E1995" s="69">
        <v>47.4</v>
      </c>
      <c r="F1995" s="69">
        <f t="shared" si="80"/>
        <v>47.4</v>
      </c>
      <c r="G1995" s="113">
        <v>0.05</v>
      </c>
      <c r="H1995" s="101">
        <f t="shared" si="79"/>
        <v>2.37</v>
      </c>
      <c r="I1995" s="206"/>
      <c r="J1995" s="226"/>
      <c r="K1995" s="30"/>
      <c r="L1995" s="30"/>
      <c r="M1995" s="286"/>
    </row>
    <row r="1996" spans="1:13" ht="23.25" customHeight="1">
      <c r="A1996" s="247"/>
      <c r="B1996" s="251"/>
      <c r="C1996" s="68" t="s">
        <v>1420</v>
      </c>
      <c r="D1996" s="31">
        <v>1</v>
      </c>
      <c r="E1996" s="69">
        <v>53</v>
      </c>
      <c r="F1996" s="69">
        <f t="shared" si="80"/>
        <v>53</v>
      </c>
      <c r="G1996" s="113">
        <v>0.05</v>
      </c>
      <c r="H1996" s="101">
        <f t="shared" si="79"/>
        <v>2.6500000000000004</v>
      </c>
      <c r="I1996" s="206"/>
      <c r="J1996" s="226"/>
      <c r="K1996" s="30"/>
      <c r="L1996" s="30"/>
      <c r="M1996" s="286"/>
    </row>
    <row r="1997" spans="1:13" ht="23.25" customHeight="1">
      <c r="A1997" s="247"/>
      <c r="B1997" s="251"/>
      <c r="C1997" s="68" t="s">
        <v>1421</v>
      </c>
      <c r="D1997" s="31">
        <v>1</v>
      </c>
      <c r="E1997" s="69">
        <v>44.6</v>
      </c>
      <c r="F1997" s="69">
        <f t="shared" si="80"/>
        <v>44.6</v>
      </c>
      <c r="G1997" s="113">
        <v>0.05</v>
      </c>
      <c r="H1997" s="101">
        <f t="shared" si="79"/>
        <v>2.23</v>
      </c>
      <c r="I1997" s="206"/>
      <c r="J1997" s="226"/>
      <c r="K1997" s="30"/>
      <c r="L1997" s="30"/>
      <c r="M1997" s="286"/>
    </row>
    <row r="1998" spans="1:13" ht="23.25" customHeight="1">
      <c r="A1998" s="247"/>
      <c r="B1998" s="251"/>
      <c r="C1998" s="68" t="s">
        <v>2050</v>
      </c>
      <c r="D1998" s="31">
        <v>1</v>
      </c>
      <c r="E1998" s="69">
        <v>53</v>
      </c>
      <c r="F1998" s="69">
        <f t="shared" si="80"/>
        <v>53</v>
      </c>
      <c r="G1998" s="113">
        <v>0.05</v>
      </c>
      <c r="H1998" s="101">
        <f t="shared" si="79"/>
        <v>2.6500000000000004</v>
      </c>
      <c r="I1998" s="206"/>
      <c r="J1998" s="226"/>
      <c r="K1998" s="30"/>
      <c r="L1998" s="30"/>
      <c r="M1998" s="286"/>
    </row>
    <row r="1999" spans="1:13" ht="23.25" customHeight="1">
      <c r="A1999" s="247"/>
      <c r="B1999" s="251"/>
      <c r="C1999" s="68" t="s">
        <v>2051</v>
      </c>
      <c r="D1999" s="31">
        <v>1</v>
      </c>
      <c r="E1999" s="69">
        <v>59.2</v>
      </c>
      <c r="F1999" s="69">
        <f t="shared" si="80"/>
        <v>59.2</v>
      </c>
      <c r="G1999" s="113">
        <v>0.05</v>
      </c>
      <c r="H1999" s="101">
        <f t="shared" si="79"/>
        <v>2.9600000000000004</v>
      </c>
      <c r="I1999" s="206"/>
      <c r="J1999" s="226"/>
      <c r="K1999" s="30"/>
      <c r="L1999" s="30"/>
      <c r="M1999" s="286"/>
    </row>
    <row r="2000" spans="1:13" ht="23.25" customHeight="1">
      <c r="A2000" s="247"/>
      <c r="B2000" s="251"/>
      <c r="C2000" s="68" t="s">
        <v>1422</v>
      </c>
      <c r="D2000" s="31">
        <v>1</v>
      </c>
      <c r="E2000" s="69">
        <v>45.7</v>
      </c>
      <c r="F2000" s="69">
        <f t="shared" si="80"/>
        <v>45.7</v>
      </c>
      <c r="G2000" s="113">
        <v>0.05</v>
      </c>
      <c r="H2000" s="101">
        <f t="shared" si="79"/>
        <v>2.2850000000000001</v>
      </c>
      <c r="I2000" s="206"/>
      <c r="J2000" s="226"/>
      <c r="K2000" s="30"/>
      <c r="L2000" s="30"/>
      <c r="M2000" s="286"/>
    </row>
    <row r="2001" spans="1:13" ht="23.25" customHeight="1">
      <c r="A2001" s="247"/>
      <c r="B2001" s="251"/>
      <c r="C2001" s="68" t="s">
        <v>1423</v>
      </c>
      <c r="D2001" s="31">
        <v>1</v>
      </c>
      <c r="E2001" s="69">
        <v>55.8</v>
      </c>
      <c r="F2001" s="69">
        <f t="shared" si="80"/>
        <v>55.8</v>
      </c>
      <c r="G2001" s="113">
        <v>0.05</v>
      </c>
      <c r="H2001" s="101">
        <f t="shared" si="79"/>
        <v>2.79</v>
      </c>
      <c r="I2001" s="206"/>
      <c r="J2001" s="226"/>
      <c r="K2001" s="30"/>
      <c r="L2001" s="30"/>
      <c r="M2001" s="286"/>
    </row>
    <row r="2002" spans="1:13" ht="23.25" customHeight="1">
      <c r="A2002" s="247"/>
      <c r="B2002" s="251"/>
      <c r="C2002" s="68" t="s">
        <v>1424</v>
      </c>
      <c r="D2002" s="31">
        <v>1</v>
      </c>
      <c r="E2002" s="69">
        <v>42.9</v>
      </c>
      <c r="F2002" s="69">
        <f t="shared" si="80"/>
        <v>42.9</v>
      </c>
      <c r="G2002" s="113">
        <v>0.05</v>
      </c>
      <c r="H2002" s="101">
        <f t="shared" si="79"/>
        <v>2.145</v>
      </c>
      <c r="I2002" s="206"/>
      <c r="J2002" s="226"/>
      <c r="K2002" s="30"/>
      <c r="L2002" s="30"/>
      <c r="M2002" s="286"/>
    </row>
    <row r="2003" spans="1:13" ht="23.25" customHeight="1">
      <c r="A2003" s="247"/>
      <c r="B2003" s="251"/>
      <c r="C2003" s="68" t="s">
        <v>1425</v>
      </c>
      <c r="D2003" s="31">
        <v>1</v>
      </c>
      <c r="E2003" s="69">
        <v>61.4</v>
      </c>
      <c r="F2003" s="69">
        <f t="shared" si="80"/>
        <v>61.4</v>
      </c>
      <c r="G2003" s="113">
        <v>0.05</v>
      </c>
      <c r="H2003" s="101">
        <f t="shared" si="79"/>
        <v>3.0700000000000003</v>
      </c>
      <c r="I2003" s="206"/>
      <c r="J2003" s="226"/>
      <c r="K2003" s="30"/>
      <c r="L2003" s="30"/>
      <c r="M2003" s="286"/>
    </row>
    <row r="2004" spans="1:13" ht="23.25" customHeight="1">
      <c r="A2004" s="247"/>
      <c r="B2004" s="251"/>
      <c r="C2004" s="68" t="s">
        <v>1426</v>
      </c>
      <c r="D2004" s="31">
        <v>1</v>
      </c>
      <c r="E2004" s="69">
        <v>53</v>
      </c>
      <c r="F2004" s="69">
        <f t="shared" si="80"/>
        <v>53</v>
      </c>
      <c r="G2004" s="113">
        <v>0.05</v>
      </c>
      <c r="H2004" s="101">
        <f t="shared" si="79"/>
        <v>2.6500000000000004</v>
      </c>
      <c r="I2004" s="206"/>
      <c r="J2004" s="226"/>
      <c r="K2004" s="30"/>
      <c r="L2004" s="30"/>
      <c r="M2004" s="286"/>
    </row>
    <row r="2005" spans="1:13" ht="23.25" customHeight="1">
      <c r="A2005" s="247"/>
      <c r="B2005" s="251"/>
      <c r="C2005" s="68" t="s">
        <v>1427</v>
      </c>
      <c r="D2005" s="31">
        <v>1</v>
      </c>
      <c r="E2005" s="69">
        <v>53</v>
      </c>
      <c r="F2005" s="69">
        <f t="shared" si="80"/>
        <v>53</v>
      </c>
      <c r="G2005" s="113">
        <v>0.05</v>
      </c>
      <c r="H2005" s="101">
        <f t="shared" si="79"/>
        <v>2.6500000000000004</v>
      </c>
      <c r="I2005" s="206"/>
      <c r="J2005" s="226"/>
      <c r="K2005" s="30"/>
      <c r="L2005" s="30"/>
      <c r="M2005" s="286"/>
    </row>
    <row r="2006" spans="1:13" ht="23.25" customHeight="1">
      <c r="A2006" s="247"/>
      <c r="B2006" s="251" t="s">
        <v>2747</v>
      </c>
      <c r="C2006" s="68" t="s">
        <v>894</v>
      </c>
      <c r="D2006" s="104">
        <f t="shared" ref="D2006:D2012" si="81">1/3*1</f>
        <v>0.33333333333333331</v>
      </c>
      <c r="E2006" s="69">
        <v>152.19999999999999</v>
      </c>
      <c r="F2006" s="69">
        <f t="shared" si="80"/>
        <v>50.733333333333327</v>
      </c>
      <c r="G2006" s="113">
        <v>0.05</v>
      </c>
      <c r="H2006" s="101">
        <f t="shared" si="79"/>
        <v>2.5366666666666666</v>
      </c>
      <c r="I2006" s="206"/>
      <c r="J2006" s="226"/>
      <c r="K2006" s="30"/>
      <c r="L2006" s="30"/>
      <c r="M2006" s="286"/>
    </row>
    <row r="2007" spans="1:13" ht="23.25" customHeight="1">
      <c r="A2007" s="247"/>
      <c r="B2007" s="251"/>
      <c r="C2007" s="68" t="s">
        <v>193</v>
      </c>
      <c r="D2007" s="104">
        <f t="shared" si="81"/>
        <v>0.33333333333333331</v>
      </c>
      <c r="E2007" s="69">
        <v>152.19999999999999</v>
      </c>
      <c r="F2007" s="69">
        <f t="shared" si="80"/>
        <v>50.733333333333327</v>
      </c>
      <c r="G2007" s="113">
        <v>0.05</v>
      </c>
      <c r="H2007" s="101">
        <f t="shared" si="79"/>
        <v>2.5366666666666666</v>
      </c>
      <c r="I2007" s="206"/>
      <c r="J2007" s="226"/>
      <c r="K2007" s="30"/>
      <c r="L2007" s="30"/>
      <c r="M2007" s="286"/>
    </row>
    <row r="2008" spans="1:13" ht="23.25" customHeight="1">
      <c r="A2008" s="247"/>
      <c r="B2008" s="251"/>
      <c r="C2008" s="68" t="s">
        <v>194</v>
      </c>
      <c r="D2008" s="104">
        <f t="shared" si="81"/>
        <v>0.33333333333333331</v>
      </c>
      <c r="E2008" s="69">
        <v>152.19999999999999</v>
      </c>
      <c r="F2008" s="69">
        <f t="shared" si="80"/>
        <v>50.733333333333327</v>
      </c>
      <c r="G2008" s="113">
        <v>0.05</v>
      </c>
      <c r="H2008" s="101">
        <f t="shared" si="79"/>
        <v>2.5366666666666666</v>
      </c>
      <c r="I2008" s="206"/>
      <c r="J2008" s="226"/>
      <c r="K2008" s="30"/>
      <c r="L2008" s="30"/>
      <c r="M2008" s="286"/>
    </row>
    <row r="2009" spans="1:13" ht="23.25" customHeight="1">
      <c r="A2009" s="247"/>
      <c r="B2009" s="251"/>
      <c r="C2009" s="68" t="s">
        <v>195</v>
      </c>
      <c r="D2009" s="104">
        <f t="shared" si="81"/>
        <v>0.33333333333333331</v>
      </c>
      <c r="E2009" s="69">
        <v>152.19999999999999</v>
      </c>
      <c r="F2009" s="69">
        <f t="shared" si="80"/>
        <v>50.733333333333327</v>
      </c>
      <c r="G2009" s="113">
        <v>0.05</v>
      </c>
      <c r="H2009" s="101">
        <f t="shared" si="79"/>
        <v>2.5366666666666666</v>
      </c>
      <c r="I2009" s="206"/>
      <c r="J2009" s="226"/>
      <c r="K2009" s="30"/>
      <c r="L2009" s="30"/>
      <c r="M2009" s="286"/>
    </row>
    <row r="2010" spans="1:13" ht="23.25" customHeight="1">
      <c r="A2010" s="247"/>
      <c r="B2010" s="251"/>
      <c r="C2010" s="68" t="s">
        <v>196</v>
      </c>
      <c r="D2010" s="104">
        <f t="shared" si="81"/>
        <v>0.33333333333333331</v>
      </c>
      <c r="E2010" s="69">
        <v>152.19999999999999</v>
      </c>
      <c r="F2010" s="69">
        <f t="shared" si="80"/>
        <v>50.733333333333327</v>
      </c>
      <c r="G2010" s="113">
        <v>0.05</v>
      </c>
      <c r="H2010" s="101">
        <f t="shared" si="79"/>
        <v>2.5366666666666666</v>
      </c>
      <c r="I2010" s="206"/>
      <c r="J2010" s="226"/>
      <c r="K2010" s="30"/>
      <c r="L2010" s="30"/>
      <c r="M2010" s="286"/>
    </row>
    <row r="2011" spans="1:13" ht="23.25" customHeight="1">
      <c r="A2011" s="247"/>
      <c r="B2011" s="251"/>
      <c r="C2011" s="68" t="s">
        <v>197</v>
      </c>
      <c r="D2011" s="104">
        <f t="shared" si="81"/>
        <v>0.33333333333333331</v>
      </c>
      <c r="E2011" s="69">
        <v>152.19999999999999</v>
      </c>
      <c r="F2011" s="69">
        <f t="shared" si="80"/>
        <v>50.733333333333327</v>
      </c>
      <c r="G2011" s="113">
        <v>0.05</v>
      </c>
      <c r="H2011" s="101">
        <f t="shared" si="79"/>
        <v>2.5366666666666666</v>
      </c>
      <c r="I2011" s="206"/>
      <c r="J2011" s="226"/>
      <c r="K2011" s="30"/>
      <c r="L2011" s="30"/>
      <c r="M2011" s="286"/>
    </row>
    <row r="2012" spans="1:13" ht="23.25" customHeight="1">
      <c r="A2012" s="247"/>
      <c r="B2012" s="251"/>
      <c r="C2012" s="68" t="s">
        <v>198</v>
      </c>
      <c r="D2012" s="104">
        <f t="shared" si="81"/>
        <v>0.33333333333333331</v>
      </c>
      <c r="E2012" s="69">
        <v>152.19999999999999</v>
      </c>
      <c r="F2012" s="69">
        <f t="shared" si="80"/>
        <v>50.733333333333327</v>
      </c>
      <c r="G2012" s="113">
        <v>0.05</v>
      </c>
      <c r="H2012" s="101">
        <f t="shared" si="79"/>
        <v>2.5366666666666666</v>
      </c>
      <c r="I2012" s="206"/>
      <c r="J2012" s="226"/>
      <c r="K2012" s="30"/>
      <c r="L2012" s="30"/>
      <c r="M2012" s="286"/>
    </row>
    <row r="2013" spans="1:13" ht="23.25" customHeight="1">
      <c r="A2013" s="247"/>
      <c r="B2013" s="251" t="s">
        <v>2607</v>
      </c>
      <c r="C2013" s="68" t="s">
        <v>2152</v>
      </c>
      <c r="D2013" s="31">
        <v>0.2</v>
      </c>
      <c r="E2013" s="69">
        <v>145.4</v>
      </c>
      <c r="F2013" s="69">
        <f t="shared" si="80"/>
        <v>29.080000000000002</v>
      </c>
      <c r="G2013" s="113">
        <v>0.05</v>
      </c>
      <c r="H2013" s="101">
        <f t="shared" si="79"/>
        <v>1.4540000000000002</v>
      </c>
      <c r="I2013" s="206"/>
      <c r="J2013" s="226"/>
      <c r="K2013" s="30"/>
      <c r="L2013" s="30"/>
      <c r="M2013" s="286"/>
    </row>
    <row r="2014" spans="1:13" ht="23.25" customHeight="1">
      <c r="A2014" s="247"/>
      <c r="B2014" s="251"/>
      <c r="C2014" s="68" t="s">
        <v>199</v>
      </c>
      <c r="D2014" s="31">
        <v>0.2</v>
      </c>
      <c r="E2014" s="69">
        <v>131.69999999999999</v>
      </c>
      <c r="F2014" s="69">
        <f t="shared" si="80"/>
        <v>26.34</v>
      </c>
      <c r="G2014" s="113">
        <v>0.05</v>
      </c>
      <c r="H2014" s="101">
        <f t="shared" si="79"/>
        <v>1.3170000000000002</v>
      </c>
      <c r="I2014" s="206"/>
      <c r="J2014" s="226"/>
      <c r="K2014" s="30"/>
      <c r="L2014" s="30"/>
      <c r="M2014" s="286"/>
    </row>
    <row r="2015" spans="1:13" ht="23.25" customHeight="1">
      <c r="A2015" s="247"/>
      <c r="B2015" s="251"/>
      <c r="C2015" s="68" t="s">
        <v>2097</v>
      </c>
      <c r="D2015" s="31">
        <v>0.2</v>
      </c>
      <c r="E2015" s="69">
        <v>165.9</v>
      </c>
      <c r="F2015" s="69">
        <f t="shared" si="80"/>
        <v>33.18</v>
      </c>
      <c r="G2015" s="113">
        <v>0.05</v>
      </c>
      <c r="H2015" s="101">
        <f t="shared" si="79"/>
        <v>1.659</v>
      </c>
      <c r="I2015" s="206"/>
      <c r="J2015" s="226"/>
      <c r="K2015" s="30"/>
      <c r="L2015" s="30"/>
      <c r="M2015" s="286"/>
    </row>
    <row r="2016" spans="1:13" ht="23.25" customHeight="1">
      <c r="A2016" s="247"/>
      <c r="B2016" s="251"/>
      <c r="C2016" s="68" t="s">
        <v>2098</v>
      </c>
      <c r="D2016" s="104">
        <f>1/3*1</f>
        <v>0.33333333333333331</v>
      </c>
      <c r="E2016" s="69">
        <v>172.7</v>
      </c>
      <c r="F2016" s="69">
        <f t="shared" si="80"/>
        <v>57.566666666666663</v>
      </c>
      <c r="G2016" s="113">
        <v>0.05</v>
      </c>
      <c r="H2016" s="101">
        <f t="shared" si="79"/>
        <v>2.8783333333333334</v>
      </c>
      <c r="I2016" s="206"/>
      <c r="J2016" s="226"/>
      <c r="K2016" s="30"/>
      <c r="L2016" s="30"/>
      <c r="M2016" s="286"/>
    </row>
    <row r="2017" spans="1:13" ht="23.25" customHeight="1">
      <c r="A2017" s="247"/>
      <c r="B2017" s="251"/>
      <c r="C2017" s="68" t="s">
        <v>2099</v>
      </c>
      <c r="D2017" s="31">
        <v>0.2</v>
      </c>
      <c r="E2017" s="69">
        <v>218.5</v>
      </c>
      <c r="F2017" s="69">
        <f t="shared" si="80"/>
        <v>43.7</v>
      </c>
      <c r="G2017" s="113">
        <v>0.05</v>
      </c>
      <c r="H2017" s="101">
        <f t="shared" si="79"/>
        <v>2.1850000000000001</v>
      </c>
      <c r="I2017" s="206"/>
      <c r="J2017" s="226"/>
      <c r="K2017" s="30"/>
      <c r="L2017" s="30"/>
      <c r="M2017" s="286"/>
    </row>
    <row r="2018" spans="1:13" ht="23.25" customHeight="1">
      <c r="A2018" s="247"/>
      <c r="B2018" s="251"/>
      <c r="C2018" s="68" t="s">
        <v>2100</v>
      </c>
      <c r="D2018" s="104">
        <f>1/3*1</f>
        <v>0.33333333333333331</v>
      </c>
      <c r="E2018" s="69">
        <v>234.1</v>
      </c>
      <c r="F2018" s="69">
        <f t="shared" si="80"/>
        <v>78.033333333333331</v>
      </c>
      <c r="G2018" s="113">
        <v>0.05</v>
      </c>
      <c r="H2018" s="101">
        <f t="shared" si="79"/>
        <v>3.9016666666666668</v>
      </c>
      <c r="I2018" s="206"/>
      <c r="J2018" s="226"/>
      <c r="K2018" s="30"/>
      <c r="L2018" s="30"/>
      <c r="M2018" s="286"/>
    </row>
    <row r="2019" spans="1:13" ht="23.25" customHeight="1">
      <c r="A2019" s="247"/>
      <c r="B2019" s="251" t="s">
        <v>3789</v>
      </c>
      <c r="C2019" s="68" t="s">
        <v>1115</v>
      </c>
      <c r="D2019" s="31">
        <v>1</v>
      </c>
      <c r="E2019" s="69">
        <v>37.299999999999997</v>
      </c>
      <c r="F2019" s="69">
        <f t="shared" si="80"/>
        <v>37.299999999999997</v>
      </c>
      <c r="G2019" s="113">
        <v>0.05</v>
      </c>
      <c r="H2019" s="101">
        <f t="shared" si="79"/>
        <v>1.865</v>
      </c>
      <c r="I2019" s="206"/>
      <c r="J2019" s="226"/>
      <c r="K2019" s="30"/>
      <c r="L2019" s="30"/>
      <c r="M2019" s="286"/>
    </row>
    <row r="2020" spans="1:13" ht="23.25" customHeight="1">
      <c r="A2020" s="247"/>
      <c r="B2020" s="251"/>
      <c r="C2020" s="68" t="s">
        <v>1116</v>
      </c>
      <c r="D2020" s="31">
        <v>1</v>
      </c>
      <c r="E2020" s="69">
        <v>37.299999999999997</v>
      </c>
      <c r="F2020" s="69">
        <f t="shared" si="80"/>
        <v>37.299999999999997</v>
      </c>
      <c r="G2020" s="113">
        <v>0.05</v>
      </c>
      <c r="H2020" s="101">
        <f t="shared" si="79"/>
        <v>1.865</v>
      </c>
      <c r="I2020" s="206"/>
      <c r="J2020" s="226"/>
      <c r="K2020" s="30"/>
      <c r="L2020" s="30"/>
      <c r="M2020" s="286"/>
    </row>
    <row r="2021" spans="1:13" ht="23.25" customHeight="1">
      <c r="A2021" s="247"/>
      <c r="B2021" s="251"/>
      <c r="C2021" s="68" t="s">
        <v>2101</v>
      </c>
      <c r="D2021" s="31">
        <v>0.5</v>
      </c>
      <c r="E2021" s="69">
        <v>47.1</v>
      </c>
      <c r="F2021" s="69">
        <f t="shared" si="80"/>
        <v>23.55</v>
      </c>
      <c r="G2021" s="113">
        <v>0.05</v>
      </c>
      <c r="H2021" s="101">
        <f t="shared" si="79"/>
        <v>1.1775</v>
      </c>
      <c r="I2021" s="206"/>
      <c r="J2021" s="226"/>
      <c r="K2021" s="30"/>
      <c r="L2021" s="30"/>
      <c r="M2021" s="286"/>
    </row>
    <row r="2022" spans="1:13" ht="23.25" customHeight="1">
      <c r="A2022" s="247"/>
      <c r="B2022" s="251"/>
      <c r="C2022" s="68" t="s">
        <v>2102</v>
      </c>
      <c r="D2022" s="31">
        <v>0.5</v>
      </c>
      <c r="E2022" s="69">
        <v>59.2</v>
      </c>
      <c r="F2022" s="69">
        <f t="shared" si="80"/>
        <v>29.6</v>
      </c>
      <c r="G2022" s="113">
        <v>0.05</v>
      </c>
      <c r="H2022" s="101">
        <f t="shared" ref="H2022:H2085" si="82">F2022*G2022</f>
        <v>1.4800000000000002</v>
      </c>
      <c r="I2022" s="206"/>
      <c r="J2022" s="226"/>
      <c r="K2022" s="30"/>
      <c r="L2022" s="30"/>
      <c r="M2022" s="286"/>
    </row>
    <row r="2023" spans="1:13" ht="23.25" customHeight="1">
      <c r="A2023" s="247"/>
      <c r="B2023" s="251"/>
      <c r="C2023" s="68" t="s">
        <v>2103</v>
      </c>
      <c r="D2023" s="31">
        <v>1</v>
      </c>
      <c r="E2023" s="69">
        <v>41.1</v>
      </c>
      <c r="F2023" s="69">
        <f t="shared" si="80"/>
        <v>41.1</v>
      </c>
      <c r="G2023" s="113">
        <v>0.05</v>
      </c>
      <c r="H2023" s="101">
        <f t="shared" si="82"/>
        <v>2.0550000000000002</v>
      </c>
      <c r="I2023" s="206"/>
      <c r="J2023" s="226"/>
      <c r="K2023" s="30"/>
      <c r="L2023" s="30"/>
      <c r="M2023" s="286"/>
    </row>
    <row r="2024" spans="1:13" ht="23.25" customHeight="1">
      <c r="A2024" s="247"/>
      <c r="B2024" s="251"/>
      <c r="C2024" s="68" t="s">
        <v>2104</v>
      </c>
      <c r="D2024" s="31">
        <v>0.5</v>
      </c>
      <c r="E2024" s="69">
        <v>73.400000000000006</v>
      </c>
      <c r="F2024" s="69">
        <f t="shared" si="80"/>
        <v>36.700000000000003</v>
      </c>
      <c r="G2024" s="113">
        <v>0.05</v>
      </c>
      <c r="H2024" s="101">
        <f t="shared" si="82"/>
        <v>1.8350000000000002</v>
      </c>
      <c r="I2024" s="206"/>
      <c r="J2024" s="226"/>
      <c r="K2024" s="30"/>
      <c r="L2024" s="30"/>
      <c r="M2024" s="286"/>
    </row>
    <row r="2025" spans="1:13" ht="23.25" customHeight="1">
      <c r="A2025" s="247"/>
      <c r="B2025" s="251"/>
      <c r="C2025" s="68" t="s">
        <v>2105</v>
      </c>
      <c r="D2025" s="31">
        <v>0.5</v>
      </c>
      <c r="E2025" s="69">
        <v>51.5</v>
      </c>
      <c r="F2025" s="69">
        <f t="shared" si="80"/>
        <v>25.75</v>
      </c>
      <c r="G2025" s="113">
        <v>0.05</v>
      </c>
      <c r="H2025" s="101">
        <f t="shared" si="82"/>
        <v>1.2875000000000001</v>
      </c>
      <c r="I2025" s="206"/>
      <c r="J2025" s="226"/>
      <c r="K2025" s="30"/>
      <c r="L2025" s="30"/>
      <c r="M2025" s="286"/>
    </row>
    <row r="2026" spans="1:13" ht="23.25" customHeight="1">
      <c r="A2026" s="247"/>
      <c r="B2026" s="251"/>
      <c r="C2026" s="68" t="s">
        <v>2106</v>
      </c>
      <c r="D2026" s="31">
        <v>0.5</v>
      </c>
      <c r="E2026" s="69">
        <v>47.1</v>
      </c>
      <c r="F2026" s="69">
        <f t="shared" si="80"/>
        <v>23.55</v>
      </c>
      <c r="G2026" s="113">
        <v>0.05</v>
      </c>
      <c r="H2026" s="101">
        <f t="shared" si="82"/>
        <v>1.1775</v>
      </c>
      <c r="I2026" s="206"/>
      <c r="J2026" s="226"/>
      <c r="K2026" s="30"/>
      <c r="L2026" s="30"/>
      <c r="M2026" s="286"/>
    </row>
    <row r="2027" spans="1:13" ht="23.25" customHeight="1">
      <c r="A2027" s="247"/>
      <c r="B2027" s="251"/>
      <c r="C2027" s="68" t="s">
        <v>2107</v>
      </c>
      <c r="D2027" s="31">
        <v>0.5</v>
      </c>
      <c r="E2027" s="69">
        <v>47.1</v>
      </c>
      <c r="F2027" s="69">
        <f t="shared" si="80"/>
        <v>23.55</v>
      </c>
      <c r="G2027" s="113">
        <v>0.05</v>
      </c>
      <c r="H2027" s="101">
        <f t="shared" si="82"/>
        <v>1.1775</v>
      </c>
      <c r="I2027" s="206"/>
      <c r="J2027" s="226"/>
      <c r="K2027" s="30"/>
      <c r="L2027" s="30"/>
      <c r="M2027" s="286"/>
    </row>
    <row r="2028" spans="1:13" ht="23.25" customHeight="1">
      <c r="A2028" s="247"/>
      <c r="B2028" s="251"/>
      <c r="C2028" s="68" t="s">
        <v>2108</v>
      </c>
      <c r="D2028" s="31">
        <v>0.5</v>
      </c>
      <c r="E2028" s="69">
        <v>71.2</v>
      </c>
      <c r="F2028" s="69">
        <f t="shared" si="80"/>
        <v>35.6</v>
      </c>
      <c r="G2028" s="113">
        <v>0.05</v>
      </c>
      <c r="H2028" s="101">
        <f t="shared" si="82"/>
        <v>1.7800000000000002</v>
      </c>
      <c r="I2028" s="206"/>
      <c r="J2028" s="226"/>
      <c r="K2028" s="30"/>
      <c r="L2028" s="30"/>
      <c r="M2028" s="286"/>
    </row>
    <row r="2029" spans="1:13" ht="23.25" customHeight="1">
      <c r="A2029" s="247"/>
      <c r="B2029" s="251"/>
      <c r="C2029" s="68" t="s">
        <v>3223</v>
      </c>
      <c r="D2029" s="31">
        <v>0.5</v>
      </c>
      <c r="E2029" s="69">
        <v>47.1</v>
      </c>
      <c r="F2029" s="69">
        <f t="shared" si="80"/>
        <v>23.55</v>
      </c>
      <c r="G2029" s="113">
        <v>0.05</v>
      </c>
      <c r="H2029" s="101">
        <f t="shared" si="82"/>
        <v>1.1775</v>
      </c>
      <c r="I2029" s="206"/>
      <c r="J2029" s="226"/>
      <c r="K2029" s="30"/>
      <c r="L2029" s="30"/>
      <c r="M2029" s="286"/>
    </row>
    <row r="2030" spans="1:13" ht="23.25" customHeight="1">
      <c r="A2030" s="247"/>
      <c r="B2030" s="251"/>
      <c r="C2030" s="68" t="s">
        <v>2369</v>
      </c>
      <c r="D2030" s="31">
        <v>0.5</v>
      </c>
      <c r="E2030" s="69">
        <v>47.1</v>
      </c>
      <c r="F2030" s="69">
        <f t="shared" si="80"/>
        <v>23.55</v>
      </c>
      <c r="G2030" s="113">
        <v>0.05</v>
      </c>
      <c r="H2030" s="101">
        <f t="shared" si="82"/>
        <v>1.1775</v>
      </c>
      <c r="I2030" s="206"/>
      <c r="J2030" s="226"/>
      <c r="K2030" s="30"/>
      <c r="L2030" s="30"/>
      <c r="M2030" s="286"/>
    </row>
    <row r="2031" spans="1:13" ht="23.25" customHeight="1">
      <c r="A2031" s="247"/>
      <c r="B2031" s="251"/>
      <c r="C2031" s="68" t="s">
        <v>2370</v>
      </c>
      <c r="D2031" s="31">
        <v>0.5</v>
      </c>
      <c r="E2031" s="69">
        <v>44.9</v>
      </c>
      <c r="F2031" s="69">
        <f t="shared" si="80"/>
        <v>22.45</v>
      </c>
      <c r="G2031" s="113">
        <v>0.05</v>
      </c>
      <c r="H2031" s="101">
        <f t="shared" si="82"/>
        <v>1.1225000000000001</v>
      </c>
      <c r="I2031" s="206"/>
      <c r="J2031" s="226"/>
      <c r="K2031" s="30"/>
      <c r="L2031" s="30"/>
      <c r="M2031" s="286"/>
    </row>
    <row r="2032" spans="1:13" ht="23.25" customHeight="1">
      <c r="A2032" s="247"/>
      <c r="B2032" s="251"/>
      <c r="C2032" s="68" t="s">
        <v>2371</v>
      </c>
      <c r="D2032" s="31">
        <v>0.5</v>
      </c>
      <c r="E2032" s="69">
        <v>54.8</v>
      </c>
      <c r="F2032" s="69">
        <f t="shared" si="80"/>
        <v>27.4</v>
      </c>
      <c r="G2032" s="113">
        <v>0.05</v>
      </c>
      <c r="H2032" s="101">
        <f t="shared" si="82"/>
        <v>1.37</v>
      </c>
      <c r="I2032" s="206"/>
      <c r="J2032" s="226"/>
      <c r="K2032" s="30"/>
      <c r="L2032" s="30"/>
      <c r="M2032" s="286"/>
    </row>
    <row r="2033" spans="1:13" ht="23.25" customHeight="1">
      <c r="A2033" s="247"/>
      <c r="B2033" s="251"/>
      <c r="C2033" s="68" t="s">
        <v>2372</v>
      </c>
      <c r="D2033" s="31">
        <v>0.71</v>
      </c>
      <c r="E2033" s="69">
        <v>68.599999999999994</v>
      </c>
      <c r="F2033" s="69">
        <f t="shared" si="80"/>
        <v>48.705999999999996</v>
      </c>
      <c r="G2033" s="113">
        <v>0.05</v>
      </c>
      <c r="H2033" s="101">
        <f t="shared" si="82"/>
        <v>2.4352999999999998</v>
      </c>
      <c r="I2033" s="206"/>
      <c r="J2033" s="226"/>
      <c r="K2033" s="30"/>
      <c r="L2033" s="30"/>
      <c r="M2033" s="286"/>
    </row>
    <row r="2034" spans="1:13" ht="23.25" customHeight="1">
      <c r="A2034" s="247"/>
      <c r="B2034" s="251" t="s">
        <v>3156</v>
      </c>
      <c r="C2034" s="68" t="s">
        <v>2373</v>
      </c>
      <c r="D2034" s="31">
        <v>1</v>
      </c>
      <c r="E2034" s="69">
        <v>90.8</v>
      </c>
      <c r="F2034" s="69">
        <f t="shared" si="80"/>
        <v>90.8</v>
      </c>
      <c r="G2034" s="113">
        <v>0.05</v>
      </c>
      <c r="H2034" s="101">
        <f t="shared" si="82"/>
        <v>4.54</v>
      </c>
      <c r="I2034" s="206"/>
      <c r="J2034" s="226"/>
      <c r="K2034" s="30"/>
      <c r="L2034" s="30"/>
      <c r="M2034" s="286"/>
    </row>
    <row r="2035" spans="1:13" ht="23.25" customHeight="1">
      <c r="A2035" s="247"/>
      <c r="B2035" s="251"/>
      <c r="C2035" s="68" t="s">
        <v>2374</v>
      </c>
      <c r="D2035" s="31">
        <v>1</v>
      </c>
      <c r="E2035" s="69">
        <v>90.8</v>
      </c>
      <c r="F2035" s="69">
        <f t="shared" si="80"/>
        <v>90.8</v>
      </c>
      <c r="G2035" s="113">
        <v>0.05</v>
      </c>
      <c r="H2035" s="101">
        <f t="shared" si="82"/>
        <v>4.54</v>
      </c>
      <c r="I2035" s="206"/>
      <c r="J2035" s="226"/>
      <c r="K2035" s="30"/>
      <c r="L2035" s="30"/>
      <c r="M2035" s="286"/>
    </row>
    <row r="2036" spans="1:13" ht="23.25" customHeight="1">
      <c r="A2036" s="247"/>
      <c r="B2036" s="251" t="s">
        <v>1491</v>
      </c>
      <c r="C2036" s="68" t="s">
        <v>2375</v>
      </c>
      <c r="D2036" s="31">
        <v>2</v>
      </c>
      <c r="E2036" s="69">
        <v>143.4</v>
      </c>
      <c r="F2036" s="69">
        <f t="shared" si="80"/>
        <v>286.8</v>
      </c>
      <c r="G2036" s="113">
        <v>0.05</v>
      </c>
      <c r="H2036" s="101">
        <f t="shared" si="82"/>
        <v>14.340000000000002</v>
      </c>
      <c r="I2036" s="206"/>
      <c r="J2036" s="226"/>
      <c r="K2036" s="30"/>
      <c r="L2036" s="30"/>
      <c r="M2036" s="286"/>
    </row>
    <row r="2037" spans="1:13" ht="23.25" customHeight="1">
      <c r="A2037" s="247"/>
      <c r="B2037" s="251"/>
      <c r="C2037" s="68" t="s">
        <v>2376</v>
      </c>
      <c r="D2037" s="31">
        <v>1</v>
      </c>
      <c r="E2037" s="69">
        <v>131.69999999999999</v>
      </c>
      <c r="F2037" s="69">
        <f t="shared" si="80"/>
        <v>131.69999999999999</v>
      </c>
      <c r="G2037" s="113">
        <v>0.05</v>
      </c>
      <c r="H2037" s="101">
        <f t="shared" si="82"/>
        <v>6.585</v>
      </c>
      <c r="I2037" s="206"/>
      <c r="J2037" s="226"/>
      <c r="K2037" s="30"/>
      <c r="L2037" s="30"/>
      <c r="M2037" s="286"/>
    </row>
    <row r="2038" spans="1:13" ht="23.25" customHeight="1">
      <c r="A2038" s="247"/>
      <c r="B2038" s="251"/>
      <c r="C2038" s="68" t="s">
        <v>2377</v>
      </c>
      <c r="D2038" s="31">
        <v>1</v>
      </c>
      <c r="E2038" s="69">
        <v>131.69999999999999</v>
      </c>
      <c r="F2038" s="69">
        <f t="shared" si="80"/>
        <v>131.69999999999999</v>
      </c>
      <c r="G2038" s="113">
        <v>0.05</v>
      </c>
      <c r="H2038" s="101">
        <f t="shared" si="82"/>
        <v>6.585</v>
      </c>
      <c r="I2038" s="206"/>
      <c r="J2038" s="226"/>
      <c r="K2038" s="30"/>
      <c r="L2038" s="30"/>
      <c r="M2038" s="286"/>
    </row>
    <row r="2039" spans="1:13" ht="23.25" customHeight="1">
      <c r="A2039" s="247"/>
      <c r="B2039" s="251"/>
      <c r="C2039" s="68" t="s">
        <v>223</v>
      </c>
      <c r="D2039" s="31">
        <v>2</v>
      </c>
      <c r="E2039" s="69">
        <v>184.4</v>
      </c>
      <c r="F2039" s="69">
        <f t="shared" si="80"/>
        <v>368.8</v>
      </c>
      <c r="G2039" s="113">
        <v>0.05</v>
      </c>
      <c r="H2039" s="101">
        <f t="shared" si="82"/>
        <v>18.440000000000001</v>
      </c>
      <c r="I2039" s="206"/>
      <c r="J2039" s="226"/>
      <c r="K2039" s="30"/>
      <c r="L2039" s="30"/>
      <c r="M2039" s="286"/>
    </row>
    <row r="2040" spans="1:13" ht="23.25" customHeight="1">
      <c r="A2040" s="247"/>
      <c r="B2040" s="251"/>
      <c r="C2040" s="68" t="s">
        <v>1313</v>
      </c>
      <c r="D2040" s="31">
        <v>1</v>
      </c>
      <c r="E2040" s="69">
        <v>155.1</v>
      </c>
      <c r="F2040" s="69">
        <f t="shared" si="80"/>
        <v>155.1</v>
      </c>
      <c r="G2040" s="113">
        <v>0.05</v>
      </c>
      <c r="H2040" s="101">
        <f t="shared" si="82"/>
        <v>7.7549999999999999</v>
      </c>
      <c r="I2040" s="206"/>
      <c r="J2040" s="226"/>
      <c r="K2040" s="30"/>
      <c r="L2040" s="30"/>
      <c r="M2040" s="286"/>
    </row>
    <row r="2041" spans="1:13" ht="23.25" customHeight="1">
      <c r="A2041" s="247"/>
      <c r="B2041" s="251"/>
      <c r="C2041" s="68" t="s">
        <v>1314</v>
      </c>
      <c r="D2041" s="31">
        <v>1</v>
      </c>
      <c r="E2041" s="69">
        <v>184.4</v>
      </c>
      <c r="F2041" s="69">
        <f t="shared" si="80"/>
        <v>184.4</v>
      </c>
      <c r="G2041" s="113">
        <v>0.05</v>
      </c>
      <c r="H2041" s="101">
        <f t="shared" si="82"/>
        <v>9.2200000000000006</v>
      </c>
      <c r="I2041" s="206"/>
      <c r="J2041" s="226"/>
      <c r="K2041" s="30"/>
      <c r="L2041" s="30"/>
      <c r="M2041" s="286"/>
    </row>
    <row r="2042" spans="1:13" ht="23.25" customHeight="1">
      <c r="A2042" s="247"/>
      <c r="B2042" s="251" t="s">
        <v>1985</v>
      </c>
      <c r="C2042" s="68" t="s">
        <v>1315</v>
      </c>
      <c r="D2042" s="31">
        <v>0.4</v>
      </c>
      <c r="E2042" s="69">
        <v>116</v>
      </c>
      <c r="F2042" s="69">
        <f t="shared" si="80"/>
        <v>46.400000000000006</v>
      </c>
      <c r="G2042" s="113">
        <v>0.05</v>
      </c>
      <c r="H2042" s="101">
        <f t="shared" si="82"/>
        <v>2.3200000000000003</v>
      </c>
      <c r="I2042" s="206"/>
      <c r="J2042" s="226"/>
      <c r="K2042" s="30"/>
      <c r="L2042" s="30"/>
      <c r="M2042" s="286"/>
    </row>
    <row r="2043" spans="1:13" ht="23.25" customHeight="1">
      <c r="A2043" s="247"/>
      <c r="B2043" s="251"/>
      <c r="C2043" s="68" t="s">
        <v>1316</v>
      </c>
      <c r="D2043" s="31">
        <v>0.4</v>
      </c>
      <c r="E2043" s="69">
        <v>121</v>
      </c>
      <c r="F2043" s="69">
        <f t="shared" ref="F2043:F2106" si="83">SUM(D2043*E2043)</f>
        <v>48.400000000000006</v>
      </c>
      <c r="G2043" s="113">
        <v>0.05</v>
      </c>
      <c r="H2043" s="101">
        <f t="shared" si="82"/>
        <v>2.4200000000000004</v>
      </c>
      <c r="I2043" s="206"/>
      <c r="J2043" s="226"/>
      <c r="K2043" s="30"/>
      <c r="L2043" s="30"/>
      <c r="M2043" s="286"/>
    </row>
    <row r="2044" spans="1:13" ht="23.25" customHeight="1">
      <c r="A2044" s="247"/>
      <c r="B2044" s="251"/>
      <c r="C2044" s="68" t="s">
        <v>1317</v>
      </c>
      <c r="D2044" s="31">
        <v>1</v>
      </c>
      <c r="E2044" s="69">
        <v>121</v>
      </c>
      <c r="F2044" s="69">
        <f t="shared" si="83"/>
        <v>121</v>
      </c>
      <c r="G2044" s="113">
        <v>0.05</v>
      </c>
      <c r="H2044" s="101">
        <f t="shared" si="82"/>
        <v>6.0500000000000007</v>
      </c>
      <c r="I2044" s="206"/>
      <c r="J2044" s="226"/>
      <c r="K2044" s="30"/>
      <c r="L2044" s="30"/>
      <c r="M2044" s="286"/>
    </row>
    <row r="2045" spans="1:13" ht="23.25" customHeight="1">
      <c r="A2045" s="247"/>
      <c r="B2045" s="251"/>
      <c r="C2045" s="68" t="s">
        <v>1318</v>
      </c>
      <c r="D2045" s="31">
        <v>1</v>
      </c>
      <c r="E2045" s="69">
        <v>141.19999999999999</v>
      </c>
      <c r="F2045" s="69">
        <f t="shared" si="83"/>
        <v>141.19999999999999</v>
      </c>
      <c r="G2045" s="113">
        <v>0.05</v>
      </c>
      <c r="H2045" s="101">
        <f t="shared" si="82"/>
        <v>7.06</v>
      </c>
      <c r="I2045" s="206"/>
      <c r="J2045" s="226"/>
      <c r="K2045" s="30"/>
      <c r="L2045" s="30"/>
      <c r="M2045" s="286"/>
    </row>
    <row r="2046" spans="1:13" ht="23.25" customHeight="1">
      <c r="A2046" s="247"/>
      <c r="B2046" s="251"/>
      <c r="C2046" s="68" t="s">
        <v>1319</v>
      </c>
      <c r="D2046" s="31">
        <v>0.6</v>
      </c>
      <c r="E2046" s="69">
        <v>172.9</v>
      </c>
      <c r="F2046" s="69">
        <f t="shared" si="83"/>
        <v>103.74</v>
      </c>
      <c r="G2046" s="113">
        <v>0.05</v>
      </c>
      <c r="H2046" s="101">
        <f t="shared" si="82"/>
        <v>5.1870000000000003</v>
      </c>
      <c r="I2046" s="206"/>
      <c r="J2046" s="226"/>
      <c r="K2046" s="30"/>
      <c r="L2046" s="30"/>
      <c r="M2046" s="286"/>
    </row>
    <row r="2047" spans="1:13" ht="23.25" customHeight="1">
      <c r="A2047" s="247"/>
      <c r="B2047" s="251"/>
      <c r="C2047" s="68" t="s">
        <v>2298</v>
      </c>
      <c r="D2047" s="31">
        <v>0.6</v>
      </c>
      <c r="E2047" s="69">
        <v>224.9</v>
      </c>
      <c r="F2047" s="69">
        <f t="shared" si="83"/>
        <v>134.94</v>
      </c>
      <c r="G2047" s="113">
        <v>0.05</v>
      </c>
      <c r="H2047" s="101">
        <f t="shared" si="82"/>
        <v>6.7469999999999999</v>
      </c>
      <c r="I2047" s="206"/>
      <c r="J2047" s="226"/>
      <c r="K2047" s="30"/>
      <c r="L2047" s="30"/>
      <c r="M2047" s="286"/>
    </row>
    <row r="2048" spans="1:13" ht="23.25" customHeight="1">
      <c r="A2048" s="247"/>
      <c r="B2048" s="251"/>
      <c r="C2048" s="68" t="s">
        <v>2299</v>
      </c>
      <c r="D2048" s="31">
        <v>0.4</v>
      </c>
      <c r="E2048" s="69">
        <v>145.6</v>
      </c>
      <c r="F2048" s="69">
        <f t="shared" si="83"/>
        <v>58.24</v>
      </c>
      <c r="G2048" s="113">
        <v>0.05</v>
      </c>
      <c r="H2048" s="101">
        <f t="shared" si="82"/>
        <v>2.9120000000000004</v>
      </c>
      <c r="I2048" s="206"/>
      <c r="J2048" s="226"/>
      <c r="K2048" s="30"/>
      <c r="L2048" s="30"/>
      <c r="M2048" s="286"/>
    </row>
    <row r="2049" spans="1:13" ht="23.25" customHeight="1">
      <c r="A2049" s="247"/>
      <c r="B2049" s="251"/>
      <c r="C2049" s="68" t="s">
        <v>2300</v>
      </c>
      <c r="D2049" s="31">
        <v>0.8</v>
      </c>
      <c r="E2049" s="69">
        <v>172.9</v>
      </c>
      <c r="F2049" s="69">
        <f t="shared" si="83"/>
        <v>138.32000000000002</v>
      </c>
      <c r="G2049" s="113">
        <v>0.05</v>
      </c>
      <c r="H2049" s="101">
        <f t="shared" si="82"/>
        <v>6.9160000000000013</v>
      </c>
      <c r="I2049" s="206"/>
      <c r="J2049" s="226"/>
      <c r="K2049" s="30"/>
      <c r="L2049" s="30"/>
      <c r="M2049" s="286"/>
    </row>
    <row r="2050" spans="1:13" ht="23.25" customHeight="1">
      <c r="A2050" s="247"/>
      <c r="B2050" s="251"/>
      <c r="C2050" s="68" t="s">
        <v>2301</v>
      </c>
      <c r="D2050" s="31">
        <v>0.4</v>
      </c>
      <c r="E2050" s="44">
        <v>172.9</v>
      </c>
      <c r="F2050" s="69">
        <f t="shared" si="83"/>
        <v>69.160000000000011</v>
      </c>
      <c r="G2050" s="113">
        <v>0.05</v>
      </c>
      <c r="H2050" s="101">
        <f t="shared" si="82"/>
        <v>3.4580000000000006</v>
      </c>
      <c r="I2050" s="206"/>
      <c r="J2050" s="226"/>
      <c r="K2050" s="49"/>
      <c r="L2050" s="49"/>
      <c r="M2050" s="286"/>
    </row>
    <row r="2051" spans="1:13" ht="23.25" customHeight="1">
      <c r="A2051" s="247"/>
      <c r="B2051" s="251"/>
      <c r="C2051" s="68" t="s">
        <v>2302</v>
      </c>
      <c r="D2051" s="31">
        <v>0.4</v>
      </c>
      <c r="E2051" s="44">
        <v>172.9</v>
      </c>
      <c r="F2051" s="69">
        <f t="shared" si="83"/>
        <v>69.160000000000011</v>
      </c>
      <c r="G2051" s="113">
        <v>0.05</v>
      </c>
      <c r="H2051" s="101">
        <f t="shared" si="82"/>
        <v>3.4580000000000006</v>
      </c>
      <c r="I2051" s="206"/>
      <c r="J2051" s="226"/>
      <c r="K2051" s="49"/>
      <c r="L2051" s="49"/>
      <c r="M2051" s="286"/>
    </row>
    <row r="2052" spans="1:13" ht="23.25" customHeight="1">
      <c r="A2052" s="247"/>
      <c r="B2052" s="251" t="s">
        <v>676</v>
      </c>
      <c r="C2052" s="68" t="s">
        <v>2303</v>
      </c>
      <c r="D2052" s="31">
        <v>0.4</v>
      </c>
      <c r="E2052" s="44">
        <v>175.6</v>
      </c>
      <c r="F2052" s="69">
        <f t="shared" si="83"/>
        <v>70.239999999999995</v>
      </c>
      <c r="G2052" s="113">
        <v>0.05</v>
      </c>
      <c r="H2052" s="101">
        <f t="shared" si="82"/>
        <v>3.512</v>
      </c>
      <c r="I2052" s="206"/>
      <c r="J2052" s="226"/>
      <c r="K2052" s="49"/>
      <c r="L2052" s="49"/>
      <c r="M2052" s="286"/>
    </row>
    <row r="2053" spans="1:13" ht="23.25" customHeight="1">
      <c r="A2053" s="247"/>
      <c r="B2053" s="251"/>
      <c r="C2053" s="68" t="s">
        <v>750</v>
      </c>
      <c r="D2053" s="31">
        <v>0.4</v>
      </c>
      <c r="E2053" s="44">
        <v>175.6</v>
      </c>
      <c r="F2053" s="69">
        <f t="shared" si="83"/>
        <v>70.239999999999995</v>
      </c>
      <c r="G2053" s="113">
        <v>0.05</v>
      </c>
      <c r="H2053" s="101">
        <f t="shared" si="82"/>
        <v>3.512</v>
      </c>
      <c r="I2053" s="206"/>
      <c r="J2053" s="226"/>
      <c r="K2053" s="49"/>
      <c r="L2053" s="49"/>
      <c r="M2053" s="286"/>
    </row>
    <row r="2054" spans="1:13" ht="23.25" customHeight="1">
      <c r="A2054" s="247"/>
      <c r="B2054" s="251"/>
      <c r="C2054" s="68" t="s">
        <v>751</v>
      </c>
      <c r="D2054" s="31">
        <v>0.2</v>
      </c>
      <c r="E2054" s="44">
        <v>175.6</v>
      </c>
      <c r="F2054" s="69">
        <f t="shared" si="83"/>
        <v>35.119999999999997</v>
      </c>
      <c r="G2054" s="113">
        <v>0.05</v>
      </c>
      <c r="H2054" s="101">
        <f t="shared" si="82"/>
        <v>1.756</v>
      </c>
      <c r="I2054" s="206"/>
      <c r="J2054" s="226"/>
      <c r="K2054" s="49"/>
      <c r="L2054" s="49"/>
      <c r="M2054" s="286"/>
    </row>
    <row r="2055" spans="1:13" ht="23.25" customHeight="1">
      <c r="A2055" s="247"/>
      <c r="B2055" s="251"/>
      <c r="C2055" s="68" t="s">
        <v>1412</v>
      </c>
      <c r="D2055" s="31">
        <v>0.2</v>
      </c>
      <c r="E2055" s="44">
        <v>175.6</v>
      </c>
      <c r="F2055" s="69">
        <f t="shared" si="83"/>
        <v>35.119999999999997</v>
      </c>
      <c r="G2055" s="113">
        <v>0.05</v>
      </c>
      <c r="H2055" s="101">
        <f t="shared" si="82"/>
        <v>1.756</v>
      </c>
      <c r="I2055" s="206"/>
      <c r="J2055" s="226"/>
      <c r="K2055" s="49"/>
      <c r="L2055" s="49"/>
      <c r="M2055" s="286"/>
    </row>
    <row r="2056" spans="1:13" ht="23.25" customHeight="1">
      <c r="A2056" s="247"/>
      <c r="B2056" s="251"/>
      <c r="C2056" s="68" t="s">
        <v>2719</v>
      </c>
      <c r="D2056" s="31">
        <v>0.2</v>
      </c>
      <c r="E2056" s="44">
        <v>175.6</v>
      </c>
      <c r="F2056" s="69">
        <f t="shared" si="83"/>
        <v>35.119999999999997</v>
      </c>
      <c r="G2056" s="113">
        <v>0.05</v>
      </c>
      <c r="H2056" s="101">
        <f t="shared" si="82"/>
        <v>1.756</v>
      </c>
      <c r="I2056" s="206"/>
      <c r="J2056" s="226"/>
      <c r="K2056" s="49"/>
      <c r="L2056" s="49"/>
      <c r="M2056" s="286"/>
    </row>
    <row r="2057" spans="1:13" ht="23.25" customHeight="1">
      <c r="A2057" s="247"/>
      <c r="B2057" s="251"/>
      <c r="C2057" s="68" t="s">
        <v>1413</v>
      </c>
      <c r="D2057" s="31">
        <v>0.2</v>
      </c>
      <c r="E2057" s="44">
        <v>175.6</v>
      </c>
      <c r="F2057" s="69">
        <f t="shared" si="83"/>
        <v>35.119999999999997</v>
      </c>
      <c r="G2057" s="113">
        <v>0.05</v>
      </c>
      <c r="H2057" s="101">
        <f t="shared" si="82"/>
        <v>1.756</v>
      </c>
      <c r="I2057" s="206"/>
      <c r="J2057" s="226"/>
      <c r="K2057" s="49"/>
      <c r="L2057" s="49"/>
      <c r="M2057" s="286"/>
    </row>
    <row r="2058" spans="1:13" ht="23.25" customHeight="1">
      <c r="A2058" s="247"/>
      <c r="B2058" s="251"/>
      <c r="C2058" s="68" t="s">
        <v>3306</v>
      </c>
      <c r="D2058" s="31">
        <v>0.2</v>
      </c>
      <c r="E2058" s="44">
        <v>175.6</v>
      </c>
      <c r="F2058" s="69">
        <f t="shared" si="83"/>
        <v>35.119999999999997</v>
      </c>
      <c r="G2058" s="113">
        <v>0.05</v>
      </c>
      <c r="H2058" s="101">
        <f t="shared" si="82"/>
        <v>1.756</v>
      </c>
      <c r="I2058" s="206"/>
      <c r="J2058" s="226"/>
      <c r="K2058" s="49"/>
      <c r="L2058" s="49"/>
      <c r="M2058" s="286"/>
    </row>
    <row r="2059" spans="1:13" ht="23.25" customHeight="1">
      <c r="A2059" s="247"/>
      <c r="B2059" s="251"/>
      <c r="C2059" s="68" t="s">
        <v>1414</v>
      </c>
      <c r="D2059" s="31">
        <v>0.2</v>
      </c>
      <c r="E2059" s="44">
        <v>175.6</v>
      </c>
      <c r="F2059" s="69">
        <f t="shared" si="83"/>
        <v>35.119999999999997</v>
      </c>
      <c r="G2059" s="113">
        <v>0.05</v>
      </c>
      <c r="H2059" s="101">
        <f t="shared" si="82"/>
        <v>1.756</v>
      </c>
      <c r="I2059" s="206"/>
      <c r="J2059" s="226"/>
      <c r="K2059" s="49"/>
      <c r="L2059" s="49"/>
      <c r="M2059" s="286"/>
    </row>
    <row r="2060" spans="1:13" ht="23.25" customHeight="1">
      <c r="A2060" s="247"/>
      <c r="B2060" s="233" t="s">
        <v>2612</v>
      </c>
      <c r="C2060" s="68" t="s">
        <v>1377</v>
      </c>
      <c r="D2060" s="31">
        <v>0.2</v>
      </c>
      <c r="E2060" s="44">
        <v>246.2</v>
      </c>
      <c r="F2060" s="69">
        <f t="shared" si="83"/>
        <v>49.24</v>
      </c>
      <c r="G2060" s="113">
        <v>0.05</v>
      </c>
      <c r="H2060" s="101">
        <f t="shared" si="82"/>
        <v>2.4620000000000002</v>
      </c>
      <c r="I2060" s="206"/>
      <c r="J2060" s="226"/>
      <c r="K2060" s="49"/>
      <c r="L2060" s="49"/>
      <c r="M2060" s="286"/>
    </row>
    <row r="2061" spans="1:13" ht="23.25" customHeight="1">
      <c r="A2061" s="247"/>
      <c r="B2061" s="233"/>
      <c r="C2061" s="68" t="s">
        <v>1415</v>
      </c>
      <c r="D2061" s="31">
        <v>0.2</v>
      </c>
      <c r="E2061" s="44">
        <v>246.2</v>
      </c>
      <c r="F2061" s="69">
        <f t="shared" si="83"/>
        <v>49.24</v>
      </c>
      <c r="G2061" s="113">
        <v>0.05</v>
      </c>
      <c r="H2061" s="101">
        <f t="shared" si="82"/>
        <v>2.4620000000000002</v>
      </c>
      <c r="I2061" s="206"/>
      <c r="J2061" s="226"/>
      <c r="K2061" s="49"/>
      <c r="L2061" s="49"/>
      <c r="M2061" s="286"/>
    </row>
    <row r="2062" spans="1:13" ht="23.25" customHeight="1">
      <c r="A2062" s="247"/>
      <c r="B2062" s="233"/>
      <c r="C2062" s="68" t="s">
        <v>1379</v>
      </c>
      <c r="D2062" s="31">
        <v>0.2</v>
      </c>
      <c r="E2062" s="44">
        <v>151.19999999999999</v>
      </c>
      <c r="F2062" s="69">
        <f t="shared" si="83"/>
        <v>30.24</v>
      </c>
      <c r="G2062" s="113">
        <v>0.05</v>
      </c>
      <c r="H2062" s="101">
        <f t="shared" si="82"/>
        <v>1.512</v>
      </c>
      <c r="I2062" s="206"/>
      <c r="J2062" s="226"/>
      <c r="K2062" s="49"/>
      <c r="L2062" s="49"/>
      <c r="M2062" s="286"/>
    </row>
    <row r="2063" spans="1:13" ht="23.25" customHeight="1">
      <c r="A2063" s="247"/>
      <c r="B2063" s="233"/>
      <c r="C2063" s="68" t="s">
        <v>1416</v>
      </c>
      <c r="D2063" s="31">
        <v>0.2</v>
      </c>
      <c r="E2063" s="44">
        <v>198.7</v>
      </c>
      <c r="F2063" s="69">
        <f t="shared" si="83"/>
        <v>39.74</v>
      </c>
      <c r="G2063" s="113">
        <v>0.05</v>
      </c>
      <c r="H2063" s="101">
        <f t="shared" si="82"/>
        <v>1.9870000000000001</v>
      </c>
      <c r="I2063" s="206"/>
      <c r="J2063" s="226"/>
      <c r="K2063" s="49"/>
      <c r="L2063" s="49"/>
      <c r="M2063" s="286"/>
    </row>
    <row r="2064" spans="1:13" ht="23.25" customHeight="1">
      <c r="A2064" s="247"/>
      <c r="B2064" s="233"/>
      <c r="C2064" s="68" t="s">
        <v>1417</v>
      </c>
      <c r="D2064" s="31">
        <v>0.2</v>
      </c>
      <c r="E2064" s="44">
        <v>146</v>
      </c>
      <c r="F2064" s="69">
        <f t="shared" si="83"/>
        <v>29.200000000000003</v>
      </c>
      <c r="G2064" s="113">
        <v>0.05</v>
      </c>
      <c r="H2064" s="101">
        <f t="shared" si="82"/>
        <v>1.4600000000000002</v>
      </c>
      <c r="I2064" s="206"/>
      <c r="J2064" s="226"/>
      <c r="K2064" s="49"/>
      <c r="L2064" s="49"/>
      <c r="M2064" s="286"/>
    </row>
    <row r="2065" spans="1:13" ht="23.25" customHeight="1">
      <c r="A2065" s="247"/>
      <c r="B2065" s="233"/>
      <c r="C2065" s="68" t="s">
        <v>1295</v>
      </c>
      <c r="D2065" s="31">
        <v>0.2</v>
      </c>
      <c r="E2065" s="44">
        <v>272.60000000000002</v>
      </c>
      <c r="F2065" s="69">
        <f t="shared" si="83"/>
        <v>54.52000000000001</v>
      </c>
      <c r="G2065" s="113">
        <v>0.05</v>
      </c>
      <c r="H2065" s="101">
        <f t="shared" si="82"/>
        <v>2.7260000000000009</v>
      </c>
      <c r="I2065" s="206"/>
      <c r="J2065" s="226"/>
      <c r="K2065" s="49"/>
      <c r="L2065" s="49"/>
      <c r="M2065" s="286"/>
    </row>
    <row r="2066" spans="1:13" ht="23.25" customHeight="1">
      <c r="A2066" s="247"/>
      <c r="B2066" s="233"/>
      <c r="C2066" s="68" t="s">
        <v>1296</v>
      </c>
      <c r="D2066" s="31">
        <v>0.2</v>
      </c>
      <c r="E2066" s="44">
        <v>193.4</v>
      </c>
      <c r="F2066" s="69">
        <f t="shared" si="83"/>
        <v>38.680000000000007</v>
      </c>
      <c r="G2066" s="113">
        <v>0.05</v>
      </c>
      <c r="H2066" s="101">
        <f t="shared" si="82"/>
        <v>1.9340000000000004</v>
      </c>
      <c r="I2066" s="206"/>
      <c r="J2066" s="226"/>
      <c r="K2066" s="49"/>
      <c r="L2066" s="49"/>
      <c r="M2066" s="286"/>
    </row>
    <row r="2067" spans="1:13" ht="23.25" customHeight="1">
      <c r="A2067" s="247"/>
      <c r="B2067" s="233"/>
      <c r="C2067" s="68" t="s">
        <v>1418</v>
      </c>
      <c r="D2067" s="31">
        <v>0.2</v>
      </c>
      <c r="E2067" s="44">
        <v>283.10000000000002</v>
      </c>
      <c r="F2067" s="69">
        <f t="shared" si="83"/>
        <v>56.620000000000005</v>
      </c>
      <c r="G2067" s="113">
        <v>0.05</v>
      </c>
      <c r="H2067" s="101">
        <f t="shared" si="82"/>
        <v>2.8310000000000004</v>
      </c>
      <c r="I2067" s="206"/>
      <c r="J2067" s="226"/>
      <c r="K2067" s="49"/>
      <c r="L2067" s="49"/>
      <c r="M2067" s="286"/>
    </row>
    <row r="2068" spans="1:13" ht="23.25" customHeight="1">
      <c r="A2068" s="247"/>
      <c r="B2068" s="233"/>
      <c r="C2068" s="68" t="s">
        <v>2314</v>
      </c>
      <c r="D2068" s="31">
        <v>0.2</v>
      </c>
      <c r="E2068" s="44">
        <v>283.10000000000002</v>
      </c>
      <c r="F2068" s="69">
        <f t="shared" si="83"/>
        <v>56.620000000000005</v>
      </c>
      <c r="G2068" s="113">
        <v>0.05</v>
      </c>
      <c r="H2068" s="101">
        <f t="shared" si="82"/>
        <v>2.8310000000000004</v>
      </c>
      <c r="I2068" s="206"/>
      <c r="J2068" s="226"/>
      <c r="K2068" s="49"/>
      <c r="L2068" s="49"/>
      <c r="M2068" s="286"/>
    </row>
    <row r="2069" spans="1:13" ht="23.25" customHeight="1">
      <c r="A2069" s="247"/>
      <c r="B2069" s="233"/>
      <c r="C2069" s="68" t="s">
        <v>1419</v>
      </c>
      <c r="D2069" s="31">
        <v>0.2</v>
      </c>
      <c r="E2069" s="44">
        <v>172.3</v>
      </c>
      <c r="F2069" s="69">
        <f t="shared" si="83"/>
        <v>34.46</v>
      </c>
      <c r="G2069" s="113">
        <v>0.05</v>
      </c>
      <c r="H2069" s="101">
        <f t="shared" si="82"/>
        <v>1.7230000000000001</v>
      </c>
      <c r="I2069" s="206"/>
      <c r="J2069" s="226"/>
      <c r="K2069" s="49"/>
      <c r="L2069" s="49"/>
      <c r="M2069" s="286"/>
    </row>
    <row r="2070" spans="1:13" ht="23.25" customHeight="1">
      <c r="A2070" s="247"/>
      <c r="B2070" s="233"/>
      <c r="C2070" s="68" t="s">
        <v>3373</v>
      </c>
      <c r="D2070" s="31">
        <v>0.2</v>
      </c>
      <c r="E2070" s="44">
        <v>272.60000000000002</v>
      </c>
      <c r="F2070" s="69">
        <f t="shared" si="83"/>
        <v>54.52000000000001</v>
      </c>
      <c r="G2070" s="113">
        <v>0.05</v>
      </c>
      <c r="H2070" s="101">
        <f t="shared" si="82"/>
        <v>2.7260000000000009</v>
      </c>
      <c r="I2070" s="206"/>
      <c r="J2070" s="226"/>
      <c r="K2070" s="49"/>
      <c r="L2070" s="49"/>
      <c r="M2070" s="286"/>
    </row>
    <row r="2071" spans="1:13" ht="23.25" customHeight="1">
      <c r="A2071" s="247"/>
      <c r="B2071" s="233"/>
      <c r="C2071" s="68" t="s">
        <v>1468</v>
      </c>
      <c r="D2071" s="31">
        <v>0.2</v>
      </c>
      <c r="E2071" s="44">
        <v>272.60000000000002</v>
      </c>
      <c r="F2071" s="69">
        <f t="shared" si="83"/>
        <v>54.52000000000001</v>
      </c>
      <c r="G2071" s="113">
        <v>0.05</v>
      </c>
      <c r="H2071" s="101">
        <f t="shared" si="82"/>
        <v>2.7260000000000009</v>
      </c>
      <c r="I2071" s="206"/>
      <c r="J2071" s="226"/>
      <c r="K2071" s="49"/>
      <c r="L2071" s="49"/>
      <c r="M2071" s="286"/>
    </row>
    <row r="2072" spans="1:13" ht="23.25" customHeight="1">
      <c r="A2072" s="247"/>
      <c r="B2072" s="233"/>
      <c r="C2072" s="68" t="s">
        <v>1469</v>
      </c>
      <c r="D2072" s="31">
        <v>0.4</v>
      </c>
      <c r="E2072" s="44">
        <v>124.9</v>
      </c>
      <c r="F2072" s="69">
        <f t="shared" si="83"/>
        <v>49.960000000000008</v>
      </c>
      <c r="G2072" s="113">
        <v>0.05</v>
      </c>
      <c r="H2072" s="101">
        <f t="shared" si="82"/>
        <v>2.4980000000000007</v>
      </c>
      <c r="I2072" s="206"/>
      <c r="J2072" s="226"/>
      <c r="K2072" s="49"/>
      <c r="L2072" s="49"/>
      <c r="M2072" s="286"/>
    </row>
    <row r="2073" spans="1:13" ht="23.25" customHeight="1">
      <c r="A2073" s="247"/>
      <c r="B2073" s="233"/>
      <c r="C2073" s="68" t="s">
        <v>1470</v>
      </c>
      <c r="D2073" s="31">
        <v>0.2</v>
      </c>
      <c r="E2073" s="44">
        <v>298.89999999999998</v>
      </c>
      <c r="F2073" s="69">
        <f t="shared" si="83"/>
        <v>59.78</v>
      </c>
      <c r="G2073" s="113">
        <v>0.05</v>
      </c>
      <c r="H2073" s="101">
        <f t="shared" si="82"/>
        <v>2.9890000000000003</v>
      </c>
      <c r="I2073" s="206"/>
      <c r="J2073" s="226"/>
      <c r="K2073" s="49"/>
      <c r="L2073" s="49"/>
      <c r="M2073" s="286"/>
    </row>
    <row r="2074" spans="1:13" ht="23.25" customHeight="1">
      <c r="A2074" s="247"/>
      <c r="B2074" s="233"/>
      <c r="C2074" s="68" t="s">
        <v>6</v>
      </c>
      <c r="D2074" s="31">
        <v>0.2</v>
      </c>
      <c r="E2074" s="69">
        <v>298.89999999999998</v>
      </c>
      <c r="F2074" s="69">
        <f t="shared" si="83"/>
        <v>59.78</v>
      </c>
      <c r="G2074" s="113">
        <v>0.05</v>
      </c>
      <c r="H2074" s="101">
        <f t="shared" si="82"/>
        <v>2.9890000000000003</v>
      </c>
      <c r="I2074" s="206"/>
      <c r="J2074" s="226"/>
      <c r="K2074" s="30"/>
      <c r="L2074" s="30"/>
      <c r="M2074" s="286"/>
    </row>
    <row r="2075" spans="1:13" ht="23.25" customHeight="1">
      <c r="A2075" s="247"/>
      <c r="B2075" s="233"/>
      <c r="C2075" s="68" t="s">
        <v>1471</v>
      </c>
      <c r="D2075" s="31">
        <v>0.2</v>
      </c>
      <c r="E2075" s="69">
        <v>298.89999999999998</v>
      </c>
      <c r="F2075" s="69">
        <f t="shared" si="83"/>
        <v>59.78</v>
      </c>
      <c r="G2075" s="113">
        <v>0.05</v>
      </c>
      <c r="H2075" s="101">
        <f t="shared" si="82"/>
        <v>2.9890000000000003</v>
      </c>
      <c r="I2075" s="206"/>
      <c r="J2075" s="226"/>
      <c r="K2075" s="30"/>
      <c r="L2075" s="30"/>
      <c r="M2075" s="286"/>
    </row>
    <row r="2076" spans="1:13" ht="23.25" customHeight="1">
      <c r="A2076" s="247"/>
      <c r="B2076" s="233"/>
      <c r="C2076" s="68" t="s">
        <v>1354</v>
      </c>
      <c r="D2076" s="31">
        <v>0.2</v>
      </c>
      <c r="E2076" s="69">
        <v>272.60000000000002</v>
      </c>
      <c r="F2076" s="69">
        <f t="shared" si="83"/>
        <v>54.52000000000001</v>
      </c>
      <c r="G2076" s="113">
        <v>0.05</v>
      </c>
      <c r="H2076" s="101">
        <f t="shared" si="82"/>
        <v>2.7260000000000009</v>
      </c>
      <c r="I2076" s="206"/>
      <c r="J2076" s="226"/>
      <c r="K2076" s="30"/>
      <c r="L2076" s="30"/>
      <c r="M2076" s="286"/>
    </row>
    <row r="2077" spans="1:13" ht="23.25" customHeight="1">
      <c r="A2077" s="247"/>
      <c r="B2077" s="233"/>
      <c r="C2077" s="68" t="s">
        <v>2279</v>
      </c>
      <c r="D2077" s="31">
        <v>0.2</v>
      </c>
      <c r="E2077" s="69">
        <v>119.6</v>
      </c>
      <c r="F2077" s="69">
        <f t="shared" si="83"/>
        <v>23.92</v>
      </c>
      <c r="G2077" s="113">
        <v>0.05</v>
      </c>
      <c r="H2077" s="101">
        <f t="shared" si="82"/>
        <v>1.1960000000000002</v>
      </c>
      <c r="I2077" s="206"/>
      <c r="J2077" s="226"/>
      <c r="K2077" s="30"/>
      <c r="L2077" s="30"/>
      <c r="M2077" s="286"/>
    </row>
    <row r="2078" spans="1:13" ht="23.25" customHeight="1">
      <c r="A2078" s="247"/>
      <c r="B2078" s="233"/>
      <c r="C2078" s="68" t="s">
        <v>2312</v>
      </c>
      <c r="D2078" s="31">
        <v>0.2</v>
      </c>
      <c r="E2078" s="69">
        <v>209.3</v>
      </c>
      <c r="F2078" s="69">
        <f t="shared" si="83"/>
        <v>41.860000000000007</v>
      </c>
      <c r="G2078" s="113">
        <v>0.05</v>
      </c>
      <c r="H2078" s="101">
        <f t="shared" si="82"/>
        <v>2.0930000000000004</v>
      </c>
      <c r="I2078" s="206"/>
      <c r="J2078" s="226"/>
      <c r="K2078" s="30"/>
      <c r="L2078" s="30"/>
      <c r="M2078" s="286"/>
    </row>
    <row r="2079" spans="1:13" ht="23.25" customHeight="1">
      <c r="A2079" s="247"/>
      <c r="B2079" s="233"/>
      <c r="C2079" s="68" t="s">
        <v>185</v>
      </c>
      <c r="D2079" s="31">
        <v>0.2</v>
      </c>
      <c r="E2079" s="69">
        <v>124.9</v>
      </c>
      <c r="F2079" s="69">
        <f t="shared" si="83"/>
        <v>24.980000000000004</v>
      </c>
      <c r="G2079" s="113">
        <v>0.05</v>
      </c>
      <c r="H2079" s="101">
        <f t="shared" si="82"/>
        <v>1.2490000000000003</v>
      </c>
      <c r="I2079" s="206"/>
      <c r="J2079" s="226"/>
      <c r="K2079" s="30"/>
      <c r="L2079" s="30"/>
      <c r="M2079" s="286"/>
    </row>
    <row r="2080" spans="1:13" ht="23.25" customHeight="1">
      <c r="A2080" s="247"/>
      <c r="B2080" s="233"/>
      <c r="C2080" s="68" t="s">
        <v>1021</v>
      </c>
      <c r="D2080" s="31">
        <v>0.4</v>
      </c>
      <c r="E2080" s="69">
        <v>127.5</v>
      </c>
      <c r="F2080" s="69">
        <f t="shared" si="83"/>
        <v>51</v>
      </c>
      <c r="G2080" s="113">
        <v>0.05</v>
      </c>
      <c r="H2080" s="101">
        <f t="shared" si="82"/>
        <v>2.5500000000000003</v>
      </c>
      <c r="I2080" s="206"/>
      <c r="J2080" s="226"/>
      <c r="K2080" s="30"/>
      <c r="L2080" s="30"/>
      <c r="M2080" s="286"/>
    </row>
    <row r="2081" spans="1:14" ht="23.25" customHeight="1">
      <c r="A2081" s="247"/>
      <c r="B2081" s="233"/>
      <c r="C2081" s="68" t="s">
        <v>3645</v>
      </c>
      <c r="D2081" s="31">
        <v>0.4</v>
      </c>
      <c r="E2081" s="69">
        <v>127.5</v>
      </c>
      <c r="F2081" s="69">
        <f t="shared" si="83"/>
        <v>51</v>
      </c>
      <c r="G2081" s="113">
        <v>0.05</v>
      </c>
      <c r="H2081" s="101">
        <f t="shared" si="82"/>
        <v>2.5500000000000003</v>
      </c>
      <c r="I2081" s="206"/>
      <c r="J2081" s="226"/>
      <c r="K2081" s="30"/>
      <c r="L2081" s="30"/>
      <c r="M2081" s="286"/>
    </row>
    <row r="2082" spans="1:14" ht="23.25" customHeight="1">
      <c r="A2082" s="247"/>
      <c r="B2082" s="233"/>
      <c r="C2082" s="29" t="s">
        <v>2752</v>
      </c>
      <c r="D2082" s="31">
        <v>0.4</v>
      </c>
      <c r="E2082" s="69">
        <v>117</v>
      </c>
      <c r="F2082" s="69">
        <f t="shared" si="83"/>
        <v>46.800000000000004</v>
      </c>
      <c r="G2082" s="113">
        <v>0.05</v>
      </c>
      <c r="H2082" s="101">
        <f t="shared" si="82"/>
        <v>2.3400000000000003</v>
      </c>
      <c r="I2082" s="206"/>
      <c r="J2082" s="226"/>
      <c r="K2082" s="30"/>
      <c r="L2082" s="30"/>
      <c r="M2082" s="286"/>
    </row>
    <row r="2083" spans="1:14" ht="23.25" customHeight="1">
      <c r="A2083" s="247"/>
      <c r="B2083" s="233"/>
      <c r="C2083" s="68" t="s">
        <v>184</v>
      </c>
      <c r="D2083" s="31">
        <v>0.2</v>
      </c>
      <c r="E2083" s="69">
        <v>167.1</v>
      </c>
      <c r="F2083" s="69">
        <f t="shared" si="83"/>
        <v>33.42</v>
      </c>
      <c r="G2083" s="113">
        <v>0.05</v>
      </c>
      <c r="H2083" s="101">
        <f t="shared" si="82"/>
        <v>1.6710000000000003</v>
      </c>
      <c r="I2083" s="206"/>
      <c r="J2083" s="226"/>
      <c r="K2083" s="30"/>
      <c r="L2083" s="30"/>
      <c r="M2083" s="286"/>
    </row>
    <row r="2084" spans="1:14" ht="23.25" customHeight="1">
      <c r="A2084" s="247"/>
      <c r="B2084" s="233"/>
      <c r="C2084" s="68" t="s">
        <v>1022</v>
      </c>
      <c r="D2084" s="31">
        <v>0.2</v>
      </c>
      <c r="E2084" s="69">
        <v>172.3</v>
      </c>
      <c r="F2084" s="69">
        <f t="shared" si="83"/>
        <v>34.46</v>
      </c>
      <c r="G2084" s="113">
        <v>0.05</v>
      </c>
      <c r="H2084" s="101">
        <f t="shared" si="82"/>
        <v>1.7230000000000001</v>
      </c>
      <c r="I2084" s="206"/>
      <c r="J2084" s="226"/>
      <c r="K2084" s="30"/>
      <c r="L2084" s="30"/>
      <c r="M2084" s="286"/>
    </row>
    <row r="2085" spans="1:14" ht="23.25" customHeight="1">
      <c r="A2085" s="247"/>
      <c r="B2085" s="233"/>
      <c r="C2085" s="68" t="s">
        <v>9</v>
      </c>
      <c r="D2085" s="31">
        <v>0.4</v>
      </c>
      <c r="E2085" s="69">
        <v>117</v>
      </c>
      <c r="F2085" s="69">
        <f t="shared" si="83"/>
        <v>46.800000000000004</v>
      </c>
      <c r="G2085" s="113">
        <v>0.05</v>
      </c>
      <c r="H2085" s="101">
        <f t="shared" si="82"/>
        <v>2.3400000000000003</v>
      </c>
      <c r="I2085" s="206"/>
      <c r="J2085" s="226"/>
      <c r="K2085" s="30"/>
      <c r="L2085" s="30"/>
      <c r="M2085" s="286"/>
    </row>
    <row r="2086" spans="1:14" ht="23.25" customHeight="1">
      <c r="A2086" s="247"/>
      <c r="B2086" s="233"/>
      <c r="C2086" s="68" t="s">
        <v>1023</v>
      </c>
      <c r="D2086" s="31">
        <v>0.2</v>
      </c>
      <c r="E2086" s="69">
        <v>140.69999999999999</v>
      </c>
      <c r="F2086" s="69">
        <f t="shared" si="83"/>
        <v>28.14</v>
      </c>
      <c r="G2086" s="113">
        <v>0.05</v>
      </c>
      <c r="H2086" s="101">
        <f t="shared" ref="H2086:H2152" si="84">F2086*G2086</f>
        <v>1.407</v>
      </c>
      <c r="I2086" s="206"/>
      <c r="J2086" s="226"/>
      <c r="K2086" s="30"/>
      <c r="L2086" s="30"/>
      <c r="M2086" s="286"/>
    </row>
    <row r="2087" spans="1:14" ht="23.25" customHeight="1">
      <c r="A2087" s="247"/>
      <c r="B2087" s="233"/>
      <c r="C2087" s="68" t="s">
        <v>1024</v>
      </c>
      <c r="D2087" s="31">
        <v>0.2</v>
      </c>
      <c r="E2087" s="69">
        <v>193.4</v>
      </c>
      <c r="F2087" s="69">
        <f t="shared" si="83"/>
        <v>38.680000000000007</v>
      </c>
      <c r="G2087" s="113">
        <v>0.05</v>
      </c>
      <c r="H2087" s="101">
        <f t="shared" si="84"/>
        <v>1.9340000000000004</v>
      </c>
      <c r="I2087" s="206"/>
      <c r="J2087" s="226"/>
      <c r="K2087" s="30"/>
      <c r="L2087" s="30"/>
      <c r="M2087" s="286"/>
    </row>
    <row r="2088" spans="1:14" ht="23.25" customHeight="1">
      <c r="A2088" s="247"/>
      <c r="B2088" s="233"/>
      <c r="C2088" s="68" t="s">
        <v>1487</v>
      </c>
      <c r="D2088" s="31">
        <v>0.2</v>
      </c>
      <c r="E2088" s="69">
        <v>185</v>
      </c>
      <c r="F2088" s="69">
        <f t="shared" si="83"/>
        <v>37</v>
      </c>
      <c r="G2088" s="113">
        <v>0.05</v>
      </c>
      <c r="H2088" s="101">
        <f t="shared" si="84"/>
        <v>1.85</v>
      </c>
      <c r="I2088" s="206"/>
      <c r="J2088" s="226"/>
      <c r="K2088" s="30"/>
      <c r="L2088" s="30"/>
      <c r="M2088" s="286"/>
    </row>
    <row r="2089" spans="1:14" ht="23.25" customHeight="1">
      <c r="A2089" s="247"/>
      <c r="B2089" s="233"/>
      <c r="C2089" s="68" t="s">
        <v>1488</v>
      </c>
      <c r="D2089" s="31">
        <v>0.2</v>
      </c>
      <c r="E2089" s="69">
        <v>151.19999999999999</v>
      </c>
      <c r="F2089" s="69">
        <f t="shared" si="83"/>
        <v>30.24</v>
      </c>
      <c r="G2089" s="113">
        <v>0.05</v>
      </c>
      <c r="H2089" s="101">
        <f t="shared" si="84"/>
        <v>1.512</v>
      </c>
      <c r="I2089" s="206"/>
      <c r="J2089" s="226"/>
      <c r="K2089" s="30"/>
      <c r="L2089" s="30"/>
      <c r="M2089" s="286"/>
    </row>
    <row r="2090" spans="1:14" ht="23.25" customHeight="1">
      <c r="A2090" s="247"/>
      <c r="B2090" s="233"/>
      <c r="C2090" s="68" t="s">
        <v>245</v>
      </c>
      <c r="D2090" s="31">
        <v>0.2</v>
      </c>
      <c r="E2090" s="69">
        <v>322.7</v>
      </c>
      <c r="F2090" s="69">
        <f t="shared" si="83"/>
        <v>64.540000000000006</v>
      </c>
      <c r="G2090" s="113">
        <v>0.05</v>
      </c>
      <c r="H2090" s="101">
        <f t="shared" si="84"/>
        <v>3.2270000000000003</v>
      </c>
      <c r="I2090" s="206"/>
      <c r="J2090" s="226"/>
      <c r="K2090" s="30"/>
      <c r="L2090" s="30"/>
      <c r="M2090" s="286"/>
    </row>
    <row r="2091" spans="1:14" ht="23.25" customHeight="1">
      <c r="A2091" s="247"/>
      <c r="B2091" s="233"/>
      <c r="C2091" s="68" t="s">
        <v>1489</v>
      </c>
      <c r="D2091" s="31">
        <v>0.2</v>
      </c>
      <c r="E2091" s="69">
        <v>140.69999999999999</v>
      </c>
      <c r="F2091" s="69">
        <f t="shared" si="83"/>
        <v>28.14</v>
      </c>
      <c r="G2091" s="113">
        <v>0.05</v>
      </c>
      <c r="H2091" s="101">
        <f t="shared" si="84"/>
        <v>1.407</v>
      </c>
      <c r="I2091" s="206"/>
      <c r="J2091" s="226"/>
      <c r="K2091" s="30"/>
      <c r="L2091" s="30"/>
      <c r="M2091" s="286"/>
    </row>
    <row r="2092" spans="1:14" ht="23.25" customHeight="1">
      <c r="A2092" s="247"/>
      <c r="B2092" s="233"/>
      <c r="C2092" s="68" t="s">
        <v>1490</v>
      </c>
      <c r="D2092" s="31">
        <v>0.2</v>
      </c>
      <c r="E2092" s="69">
        <v>140.69999999999999</v>
      </c>
      <c r="F2092" s="69">
        <f t="shared" si="83"/>
        <v>28.14</v>
      </c>
      <c r="G2092" s="113">
        <v>0.05</v>
      </c>
      <c r="H2092" s="101">
        <f t="shared" si="84"/>
        <v>1.407</v>
      </c>
      <c r="I2092" s="201"/>
      <c r="J2092" s="226"/>
      <c r="K2092" s="30"/>
      <c r="L2092" s="30"/>
      <c r="M2092" s="286"/>
      <c r="N2092" s="73"/>
    </row>
    <row r="2093" spans="1:14" ht="23.25" customHeight="1">
      <c r="A2093" s="247" t="s">
        <v>1492</v>
      </c>
      <c r="B2093" s="251" t="s">
        <v>3789</v>
      </c>
      <c r="C2093" s="68" t="s">
        <v>1493</v>
      </c>
      <c r="D2093" s="31">
        <v>0.5</v>
      </c>
      <c r="E2093" s="69">
        <v>47.1</v>
      </c>
      <c r="F2093" s="69">
        <f t="shared" si="83"/>
        <v>23.55</v>
      </c>
      <c r="G2093" s="113">
        <v>0.05</v>
      </c>
      <c r="H2093" s="101">
        <f t="shared" si="84"/>
        <v>1.1775</v>
      </c>
      <c r="I2093" s="200">
        <f>SUM(F2093:F2124)+SUM(H2093:H2124)</f>
        <v>2337.8879999999999</v>
      </c>
      <c r="J2093" s="215">
        <v>2300</v>
      </c>
      <c r="K2093" s="30"/>
      <c r="L2093" s="30"/>
      <c r="M2093" s="286"/>
      <c r="N2093" s="73"/>
    </row>
    <row r="2094" spans="1:14" ht="23.25" customHeight="1">
      <c r="A2094" s="247"/>
      <c r="B2094" s="251"/>
      <c r="C2094" s="68" t="s">
        <v>1494</v>
      </c>
      <c r="D2094" s="31">
        <v>0.5</v>
      </c>
      <c r="E2094" s="69">
        <v>74.5</v>
      </c>
      <c r="F2094" s="69">
        <f t="shared" si="83"/>
        <v>37.25</v>
      </c>
      <c r="G2094" s="113">
        <v>0.05</v>
      </c>
      <c r="H2094" s="101">
        <f t="shared" si="84"/>
        <v>1.8625</v>
      </c>
      <c r="I2094" s="206"/>
      <c r="J2094" s="216"/>
      <c r="K2094" s="30"/>
      <c r="L2094" s="30"/>
      <c r="M2094" s="286"/>
      <c r="N2094" s="73"/>
    </row>
    <row r="2095" spans="1:14" ht="23.25" customHeight="1">
      <c r="A2095" s="247"/>
      <c r="B2095" s="251"/>
      <c r="C2095" s="68" t="s">
        <v>1495</v>
      </c>
      <c r="D2095" s="31">
        <v>0.5</v>
      </c>
      <c r="E2095" s="69">
        <v>74.5</v>
      </c>
      <c r="F2095" s="69">
        <f t="shared" si="83"/>
        <v>37.25</v>
      </c>
      <c r="G2095" s="113">
        <v>0.05</v>
      </c>
      <c r="H2095" s="101">
        <f t="shared" si="84"/>
        <v>1.8625</v>
      </c>
      <c r="I2095" s="206"/>
      <c r="J2095" s="216"/>
      <c r="K2095" s="30"/>
      <c r="L2095" s="30"/>
      <c r="M2095" s="286"/>
      <c r="N2095" s="73"/>
    </row>
    <row r="2096" spans="1:14" ht="23.25" customHeight="1">
      <c r="A2096" s="247"/>
      <c r="B2096" s="251"/>
      <c r="C2096" s="68" t="s">
        <v>2251</v>
      </c>
      <c r="D2096" s="31">
        <v>1</v>
      </c>
      <c r="E2096" s="69">
        <v>41.1</v>
      </c>
      <c r="F2096" s="69">
        <f t="shared" si="83"/>
        <v>41.1</v>
      </c>
      <c r="G2096" s="113">
        <v>0.05</v>
      </c>
      <c r="H2096" s="101">
        <f t="shared" si="84"/>
        <v>2.0550000000000002</v>
      </c>
      <c r="I2096" s="206"/>
      <c r="J2096" s="216"/>
      <c r="K2096" s="30"/>
      <c r="L2096" s="30"/>
      <c r="M2096" s="286"/>
      <c r="N2096" s="73"/>
    </row>
    <row r="2097" spans="1:14" ht="23.25" customHeight="1">
      <c r="A2097" s="247"/>
      <c r="B2097" s="251"/>
      <c r="C2097" s="68" t="s">
        <v>1496</v>
      </c>
      <c r="D2097" s="31">
        <v>0.5</v>
      </c>
      <c r="E2097" s="69">
        <v>64.599999999999994</v>
      </c>
      <c r="F2097" s="69">
        <f t="shared" si="83"/>
        <v>32.299999999999997</v>
      </c>
      <c r="G2097" s="113">
        <v>0.05</v>
      </c>
      <c r="H2097" s="101">
        <f t="shared" si="84"/>
        <v>1.615</v>
      </c>
      <c r="I2097" s="206"/>
      <c r="J2097" s="216"/>
      <c r="K2097" s="30"/>
      <c r="L2097" s="30"/>
      <c r="M2097" s="286"/>
      <c r="N2097" s="73"/>
    </row>
    <row r="2098" spans="1:14" ht="23.25" customHeight="1">
      <c r="A2098" s="247"/>
      <c r="B2098" s="251"/>
      <c r="C2098" s="68" t="s">
        <v>1497</v>
      </c>
      <c r="D2098" s="31">
        <v>0.5</v>
      </c>
      <c r="E2098" s="69">
        <v>44.9</v>
      </c>
      <c r="F2098" s="69">
        <f t="shared" si="83"/>
        <v>22.45</v>
      </c>
      <c r="G2098" s="113">
        <v>0.05</v>
      </c>
      <c r="H2098" s="101">
        <f t="shared" si="84"/>
        <v>1.1225000000000001</v>
      </c>
      <c r="I2098" s="206"/>
      <c r="J2098" s="216"/>
      <c r="K2098" s="30"/>
      <c r="L2098" s="30"/>
      <c r="M2098" s="286"/>
      <c r="N2098" s="73"/>
    </row>
    <row r="2099" spans="1:14" ht="23.25" customHeight="1">
      <c r="A2099" s="247"/>
      <c r="B2099" s="251"/>
      <c r="C2099" s="68" t="s">
        <v>1159</v>
      </c>
      <c r="D2099" s="31">
        <v>0.5</v>
      </c>
      <c r="E2099" s="69">
        <v>51.5</v>
      </c>
      <c r="F2099" s="69">
        <f t="shared" si="83"/>
        <v>25.75</v>
      </c>
      <c r="G2099" s="113">
        <v>0.05</v>
      </c>
      <c r="H2099" s="101">
        <f t="shared" si="84"/>
        <v>1.2875000000000001</v>
      </c>
      <c r="I2099" s="206"/>
      <c r="J2099" s="216"/>
      <c r="K2099" s="30"/>
      <c r="L2099" s="30"/>
      <c r="M2099" s="286"/>
      <c r="N2099" s="73"/>
    </row>
    <row r="2100" spans="1:14" ht="23.25" customHeight="1">
      <c r="A2100" s="247"/>
      <c r="B2100" s="251" t="s">
        <v>2607</v>
      </c>
      <c r="C2100" s="68" t="s">
        <v>1160</v>
      </c>
      <c r="D2100" s="31">
        <v>0.2</v>
      </c>
      <c r="E2100" s="69">
        <v>218.5</v>
      </c>
      <c r="F2100" s="69">
        <f t="shared" si="83"/>
        <v>43.7</v>
      </c>
      <c r="G2100" s="113">
        <v>0.05</v>
      </c>
      <c r="H2100" s="101">
        <f t="shared" si="84"/>
        <v>2.1850000000000001</v>
      </c>
      <c r="I2100" s="206"/>
      <c r="J2100" s="216"/>
      <c r="K2100" s="30"/>
      <c r="L2100" s="30"/>
      <c r="M2100" s="286"/>
      <c r="N2100" s="73"/>
    </row>
    <row r="2101" spans="1:14" ht="23.25" customHeight="1">
      <c r="A2101" s="247"/>
      <c r="B2101" s="251"/>
      <c r="C2101" s="68" t="s">
        <v>204</v>
      </c>
      <c r="D2101" s="104">
        <f>1/3*1</f>
        <v>0.33333333333333331</v>
      </c>
      <c r="E2101" s="69">
        <v>234.1</v>
      </c>
      <c r="F2101" s="69">
        <f t="shared" si="83"/>
        <v>78.033333333333331</v>
      </c>
      <c r="G2101" s="113">
        <v>0.05</v>
      </c>
      <c r="H2101" s="101">
        <f t="shared" si="84"/>
        <v>3.9016666666666668</v>
      </c>
      <c r="I2101" s="206"/>
      <c r="J2101" s="216"/>
      <c r="K2101" s="30"/>
      <c r="L2101" s="30"/>
      <c r="M2101" s="286"/>
      <c r="N2101" s="73"/>
    </row>
    <row r="2102" spans="1:14" ht="23.25" customHeight="1">
      <c r="A2102" s="247"/>
      <c r="B2102" s="251"/>
      <c r="C2102" s="68" t="s">
        <v>205</v>
      </c>
      <c r="D2102" s="104">
        <f>1/3*1</f>
        <v>0.33333333333333331</v>
      </c>
      <c r="E2102" s="69">
        <v>433.1</v>
      </c>
      <c r="F2102" s="69">
        <f t="shared" si="83"/>
        <v>144.36666666666667</v>
      </c>
      <c r="G2102" s="113">
        <v>0.05</v>
      </c>
      <c r="H2102" s="101">
        <f t="shared" si="84"/>
        <v>7.2183333333333337</v>
      </c>
      <c r="I2102" s="206"/>
      <c r="J2102" s="216"/>
      <c r="K2102" s="30"/>
      <c r="L2102" s="30"/>
      <c r="M2102" s="286"/>
      <c r="N2102" s="73"/>
    </row>
    <row r="2103" spans="1:14" ht="23.25" customHeight="1">
      <c r="A2103" s="247"/>
      <c r="B2103" s="251" t="s">
        <v>2747</v>
      </c>
      <c r="C2103" s="68" t="s">
        <v>206</v>
      </c>
      <c r="D2103" s="104">
        <f>1/3*1</f>
        <v>0.33333333333333331</v>
      </c>
      <c r="E2103" s="69">
        <v>152.19999999999999</v>
      </c>
      <c r="F2103" s="69">
        <f t="shared" si="83"/>
        <v>50.733333333333327</v>
      </c>
      <c r="G2103" s="113">
        <v>0.05</v>
      </c>
      <c r="H2103" s="101">
        <f t="shared" si="84"/>
        <v>2.5366666666666666</v>
      </c>
      <c r="I2103" s="206"/>
      <c r="J2103" s="216"/>
      <c r="K2103" s="30"/>
      <c r="L2103" s="30"/>
      <c r="M2103" s="286"/>
      <c r="N2103" s="73"/>
    </row>
    <row r="2104" spans="1:14" ht="23.25" customHeight="1">
      <c r="A2104" s="247"/>
      <c r="B2104" s="251"/>
      <c r="C2104" s="68" t="s">
        <v>207</v>
      </c>
      <c r="D2104" s="104">
        <f>1/3*1</f>
        <v>0.33333333333333331</v>
      </c>
      <c r="E2104" s="69">
        <v>152.19999999999999</v>
      </c>
      <c r="F2104" s="69">
        <f t="shared" si="83"/>
        <v>50.733333333333327</v>
      </c>
      <c r="G2104" s="113">
        <v>0.05</v>
      </c>
      <c r="H2104" s="101">
        <f t="shared" si="84"/>
        <v>2.5366666666666666</v>
      </c>
      <c r="I2104" s="206"/>
      <c r="J2104" s="216"/>
      <c r="K2104" s="30"/>
      <c r="L2104" s="30"/>
      <c r="M2104" s="286"/>
      <c r="N2104" s="73"/>
    </row>
    <row r="2105" spans="1:14" ht="23.25" customHeight="1">
      <c r="A2105" s="247"/>
      <c r="B2105" s="42" t="s">
        <v>3782</v>
      </c>
      <c r="C2105" s="68" t="s">
        <v>208</v>
      </c>
      <c r="D2105" s="31">
        <v>0.2</v>
      </c>
      <c r="E2105" s="69">
        <v>438.9</v>
      </c>
      <c r="F2105" s="69">
        <f t="shared" si="83"/>
        <v>87.78</v>
      </c>
      <c r="G2105" s="113">
        <v>0.05</v>
      </c>
      <c r="H2105" s="101">
        <f t="shared" si="84"/>
        <v>4.3890000000000002</v>
      </c>
      <c r="I2105" s="206"/>
      <c r="J2105" s="216"/>
      <c r="K2105" s="30"/>
      <c r="L2105" s="30"/>
      <c r="M2105" s="286"/>
      <c r="N2105" s="73"/>
    </row>
    <row r="2106" spans="1:14" ht="23.25" customHeight="1">
      <c r="A2106" s="247"/>
      <c r="B2106" s="251" t="s">
        <v>974</v>
      </c>
      <c r="C2106" s="68" t="s">
        <v>209</v>
      </c>
      <c r="D2106" s="31">
        <v>1</v>
      </c>
      <c r="E2106" s="69">
        <v>44.2</v>
      </c>
      <c r="F2106" s="69">
        <f t="shared" si="83"/>
        <v>44.2</v>
      </c>
      <c r="G2106" s="113">
        <v>0.05</v>
      </c>
      <c r="H2106" s="101">
        <f t="shared" si="84"/>
        <v>2.2100000000000004</v>
      </c>
      <c r="I2106" s="206"/>
      <c r="J2106" s="216"/>
      <c r="K2106" s="30"/>
      <c r="L2106" s="30"/>
      <c r="M2106" s="286"/>
      <c r="N2106" s="73"/>
    </row>
    <row r="2107" spans="1:14" ht="23.25" customHeight="1">
      <c r="A2107" s="247"/>
      <c r="B2107" s="251"/>
      <c r="C2107" s="68" t="s">
        <v>210</v>
      </c>
      <c r="D2107" s="31">
        <v>1</v>
      </c>
      <c r="E2107" s="69">
        <v>52.4</v>
      </c>
      <c r="F2107" s="69">
        <f t="shared" ref="F2107:F2172" si="85">SUM(D2107*E2107)</f>
        <v>52.4</v>
      </c>
      <c r="G2107" s="113">
        <v>0.05</v>
      </c>
      <c r="H2107" s="101">
        <f t="shared" si="84"/>
        <v>2.62</v>
      </c>
      <c r="I2107" s="206"/>
      <c r="J2107" s="216"/>
      <c r="K2107" s="30"/>
      <c r="L2107" s="30"/>
      <c r="M2107" s="286"/>
      <c r="N2107" s="73"/>
    </row>
    <row r="2108" spans="1:14" ht="23.25" customHeight="1">
      <c r="A2108" s="247"/>
      <c r="B2108" s="251"/>
      <c r="C2108" s="68" t="s">
        <v>211</v>
      </c>
      <c r="D2108" s="31">
        <v>1</v>
      </c>
      <c r="E2108" s="69">
        <v>50.2</v>
      </c>
      <c r="F2108" s="69">
        <f t="shared" si="85"/>
        <v>50.2</v>
      </c>
      <c r="G2108" s="113">
        <v>0.05</v>
      </c>
      <c r="H2108" s="101">
        <f t="shared" si="84"/>
        <v>2.5100000000000002</v>
      </c>
      <c r="I2108" s="206"/>
      <c r="J2108" s="216"/>
      <c r="K2108" s="30"/>
      <c r="L2108" s="30"/>
      <c r="M2108" s="286"/>
      <c r="N2108" s="73"/>
    </row>
    <row r="2109" spans="1:14" ht="23.25" customHeight="1">
      <c r="A2109" s="247"/>
      <c r="B2109" s="251"/>
      <c r="C2109" s="68" t="s">
        <v>1117</v>
      </c>
      <c r="D2109" s="31">
        <v>1</v>
      </c>
      <c r="E2109" s="69">
        <v>58.5</v>
      </c>
      <c r="F2109" s="69">
        <f t="shared" si="85"/>
        <v>58.5</v>
      </c>
      <c r="G2109" s="113">
        <v>0.05</v>
      </c>
      <c r="H2109" s="101">
        <f t="shared" si="84"/>
        <v>2.9250000000000003</v>
      </c>
      <c r="I2109" s="206"/>
      <c r="J2109" s="216"/>
      <c r="K2109" s="30"/>
      <c r="L2109" s="30"/>
      <c r="M2109" s="286"/>
      <c r="N2109" s="73"/>
    </row>
    <row r="2110" spans="1:14" ht="23.25" customHeight="1">
      <c r="A2110" s="247"/>
      <c r="B2110" s="251"/>
      <c r="C2110" s="68" t="s">
        <v>1097</v>
      </c>
      <c r="D2110" s="31">
        <v>1</v>
      </c>
      <c r="E2110" s="69">
        <v>52.4</v>
      </c>
      <c r="F2110" s="69">
        <f t="shared" si="85"/>
        <v>52.4</v>
      </c>
      <c r="G2110" s="113">
        <v>0.05</v>
      </c>
      <c r="H2110" s="101">
        <f t="shared" si="84"/>
        <v>2.62</v>
      </c>
      <c r="I2110" s="206"/>
      <c r="J2110" s="216"/>
      <c r="K2110" s="30"/>
      <c r="L2110" s="30"/>
      <c r="M2110" s="286"/>
      <c r="N2110" s="73"/>
    </row>
    <row r="2111" spans="1:14" ht="23.25" customHeight="1">
      <c r="A2111" s="247"/>
      <c r="B2111" s="251"/>
      <c r="C2111" s="68" t="s">
        <v>212</v>
      </c>
      <c r="D2111" s="31">
        <v>1</v>
      </c>
      <c r="E2111" s="69">
        <v>53</v>
      </c>
      <c r="F2111" s="69">
        <f t="shared" si="85"/>
        <v>53</v>
      </c>
      <c r="G2111" s="113">
        <v>0.05</v>
      </c>
      <c r="H2111" s="101">
        <f t="shared" si="84"/>
        <v>2.6500000000000004</v>
      </c>
      <c r="I2111" s="206"/>
      <c r="J2111" s="216"/>
      <c r="K2111" s="30"/>
      <c r="L2111" s="30"/>
      <c r="M2111" s="286"/>
      <c r="N2111" s="73"/>
    </row>
    <row r="2112" spans="1:14" ht="23.25" customHeight="1">
      <c r="A2112" s="247"/>
      <c r="B2112" s="251"/>
      <c r="C2112" s="68" t="s">
        <v>213</v>
      </c>
      <c r="D2112" s="31">
        <v>1</v>
      </c>
      <c r="E2112" s="69">
        <v>52.4</v>
      </c>
      <c r="F2112" s="69">
        <f t="shared" si="85"/>
        <v>52.4</v>
      </c>
      <c r="G2112" s="113">
        <v>0.05</v>
      </c>
      <c r="H2112" s="101">
        <f t="shared" si="84"/>
        <v>2.62</v>
      </c>
      <c r="I2112" s="206"/>
      <c r="J2112" s="216"/>
      <c r="K2112" s="30"/>
      <c r="L2112" s="30"/>
      <c r="M2112" s="286"/>
      <c r="N2112" s="73"/>
    </row>
    <row r="2113" spans="1:14" ht="23.25" customHeight="1">
      <c r="A2113" s="247"/>
      <c r="B2113" s="251"/>
      <c r="C2113" s="68" t="s">
        <v>214</v>
      </c>
      <c r="D2113" s="31">
        <v>1</v>
      </c>
      <c r="E2113" s="69">
        <v>55.2</v>
      </c>
      <c r="F2113" s="69">
        <f t="shared" si="85"/>
        <v>55.2</v>
      </c>
      <c r="G2113" s="113">
        <v>0.05</v>
      </c>
      <c r="H2113" s="101">
        <f t="shared" si="84"/>
        <v>2.7600000000000002</v>
      </c>
      <c r="I2113" s="206"/>
      <c r="J2113" s="216"/>
      <c r="K2113" s="30"/>
      <c r="L2113" s="30"/>
      <c r="M2113" s="286"/>
      <c r="N2113" s="73"/>
    </row>
    <row r="2114" spans="1:14" ht="23.25" customHeight="1">
      <c r="A2114" s="247"/>
      <c r="B2114" s="251"/>
      <c r="C2114" s="68" t="s">
        <v>215</v>
      </c>
      <c r="D2114" s="31">
        <v>1</v>
      </c>
      <c r="E2114" s="69">
        <v>52.4</v>
      </c>
      <c r="F2114" s="69">
        <f t="shared" si="85"/>
        <v>52.4</v>
      </c>
      <c r="G2114" s="113">
        <v>0.05</v>
      </c>
      <c r="H2114" s="101">
        <f t="shared" si="84"/>
        <v>2.62</v>
      </c>
      <c r="I2114" s="206"/>
      <c r="J2114" s="216"/>
      <c r="K2114" s="30"/>
      <c r="L2114" s="30"/>
      <c r="M2114" s="286"/>
      <c r="N2114" s="73"/>
    </row>
    <row r="2115" spans="1:14" ht="23.25" customHeight="1">
      <c r="A2115" s="247"/>
      <c r="B2115" s="251" t="s">
        <v>686</v>
      </c>
      <c r="C2115" s="68" t="s">
        <v>216</v>
      </c>
      <c r="D2115" s="104">
        <f>1/3*1</f>
        <v>0.33333333333333331</v>
      </c>
      <c r="E2115" s="69">
        <v>176.8</v>
      </c>
      <c r="F2115" s="69">
        <f t="shared" si="85"/>
        <v>58.933333333333337</v>
      </c>
      <c r="G2115" s="113">
        <v>0.05</v>
      </c>
      <c r="H2115" s="101">
        <f t="shared" si="84"/>
        <v>2.9466666666666672</v>
      </c>
      <c r="I2115" s="206"/>
      <c r="J2115" s="216"/>
      <c r="K2115" s="30"/>
      <c r="L2115" s="30"/>
      <c r="M2115" s="286"/>
      <c r="N2115" s="73"/>
    </row>
    <row r="2116" spans="1:14" ht="23.25" customHeight="1">
      <c r="A2116" s="247"/>
      <c r="B2116" s="251"/>
      <c r="C2116" s="68" t="s">
        <v>468</v>
      </c>
      <c r="D2116" s="104">
        <f>1/3*1</f>
        <v>0.33333333333333331</v>
      </c>
      <c r="E2116" s="69">
        <v>103.1</v>
      </c>
      <c r="F2116" s="69">
        <f t="shared" si="85"/>
        <v>34.36666666666666</v>
      </c>
      <c r="G2116" s="113">
        <v>0.05</v>
      </c>
      <c r="H2116" s="101">
        <f t="shared" si="84"/>
        <v>1.718333333333333</v>
      </c>
      <c r="I2116" s="206"/>
      <c r="J2116" s="216"/>
      <c r="K2116" s="30"/>
      <c r="L2116" s="30"/>
      <c r="M2116" s="286"/>
      <c r="N2116" s="73"/>
    </row>
    <row r="2117" spans="1:14" ht="23.25" customHeight="1">
      <c r="A2117" s="247"/>
      <c r="B2117" s="251"/>
      <c r="C2117" s="68" t="s">
        <v>2718</v>
      </c>
      <c r="D2117" s="104">
        <f>1/3*1</f>
        <v>0.33333333333333331</v>
      </c>
      <c r="E2117" s="69">
        <v>111.3</v>
      </c>
      <c r="F2117" s="69">
        <f t="shared" si="85"/>
        <v>37.099999999999994</v>
      </c>
      <c r="G2117" s="113">
        <v>0.05</v>
      </c>
      <c r="H2117" s="101">
        <f t="shared" si="84"/>
        <v>1.8549999999999998</v>
      </c>
      <c r="I2117" s="206"/>
      <c r="J2117" s="216"/>
      <c r="K2117" s="30"/>
      <c r="L2117" s="30"/>
      <c r="M2117" s="286"/>
      <c r="N2117" s="73"/>
    </row>
    <row r="2118" spans="1:14" ht="23.25" customHeight="1">
      <c r="A2118" s="247"/>
      <c r="B2118" s="251" t="s">
        <v>1754</v>
      </c>
      <c r="C2118" s="68" t="s">
        <v>3673</v>
      </c>
      <c r="D2118" s="104">
        <f>1/3*1</f>
        <v>0.33333333333333331</v>
      </c>
      <c r="E2118" s="69">
        <v>418.5</v>
      </c>
      <c r="F2118" s="69">
        <f t="shared" si="85"/>
        <v>139.5</v>
      </c>
      <c r="G2118" s="113">
        <v>0.05</v>
      </c>
      <c r="H2118" s="101">
        <f t="shared" si="84"/>
        <v>6.9750000000000005</v>
      </c>
      <c r="I2118" s="206"/>
      <c r="J2118" s="216"/>
      <c r="K2118" s="30"/>
      <c r="L2118" s="30"/>
      <c r="M2118" s="286"/>
      <c r="N2118" s="73"/>
    </row>
    <row r="2119" spans="1:14" ht="23.25" customHeight="1">
      <c r="A2119" s="247"/>
      <c r="B2119" s="251"/>
      <c r="C2119" s="68" t="s">
        <v>2333</v>
      </c>
      <c r="D2119" s="104">
        <f>1/3*1</f>
        <v>0.33333333333333331</v>
      </c>
      <c r="E2119" s="69">
        <v>447.7</v>
      </c>
      <c r="F2119" s="69">
        <f t="shared" si="85"/>
        <v>149.23333333333332</v>
      </c>
      <c r="G2119" s="113">
        <v>0.05</v>
      </c>
      <c r="H2119" s="101">
        <f t="shared" si="84"/>
        <v>7.461666666666666</v>
      </c>
      <c r="I2119" s="206"/>
      <c r="J2119" s="216"/>
      <c r="K2119" s="30"/>
      <c r="L2119" s="30"/>
      <c r="M2119" s="286"/>
      <c r="N2119" s="73"/>
    </row>
    <row r="2120" spans="1:14" ht="23.25" customHeight="1">
      <c r="A2120" s="247"/>
      <c r="B2120" s="42" t="s">
        <v>3794</v>
      </c>
      <c r="C2120" s="68" t="s">
        <v>1118</v>
      </c>
      <c r="D2120" s="31">
        <v>1</v>
      </c>
      <c r="E2120" s="69">
        <v>281.89999999999998</v>
      </c>
      <c r="F2120" s="69">
        <f t="shared" si="85"/>
        <v>281.89999999999998</v>
      </c>
      <c r="G2120" s="113">
        <v>0.05</v>
      </c>
      <c r="H2120" s="101">
        <f t="shared" si="84"/>
        <v>14.094999999999999</v>
      </c>
      <c r="I2120" s="206"/>
      <c r="J2120" s="216"/>
      <c r="K2120" s="30"/>
      <c r="L2120" s="30"/>
      <c r="M2120" s="286"/>
      <c r="N2120" s="73"/>
    </row>
    <row r="2121" spans="1:14" ht="23.25" customHeight="1">
      <c r="A2121" s="247"/>
      <c r="B2121" s="42" t="s">
        <v>3786</v>
      </c>
      <c r="C2121" s="102" t="s">
        <v>1214</v>
      </c>
      <c r="D2121" s="31">
        <v>0.5</v>
      </c>
      <c r="E2121" s="69">
        <v>350.2</v>
      </c>
      <c r="F2121" s="69">
        <f t="shared" si="85"/>
        <v>175.1</v>
      </c>
      <c r="G2121" s="113">
        <v>0.05</v>
      </c>
      <c r="H2121" s="101">
        <f t="shared" si="84"/>
        <v>8.7550000000000008</v>
      </c>
      <c r="I2121" s="206"/>
      <c r="J2121" s="216"/>
      <c r="K2121" s="30"/>
      <c r="L2121" s="30"/>
      <c r="M2121" s="286"/>
      <c r="N2121" s="73"/>
    </row>
    <row r="2122" spans="1:14" ht="23.25" customHeight="1">
      <c r="A2122" s="247"/>
      <c r="B2122" s="248" t="s">
        <v>2612</v>
      </c>
      <c r="C2122" s="68" t="s">
        <v>3674</v>
      </c>
      <c r="D2122" s="31">
        <v>0.2</v>
      </c>
      <c r="E2122" s="69">
        <v>283.10000000000002</v>
      </c>
      <c r="F2122" s="69">
        <f t="shared" si="85"/>
        <v>56.620000000000005</v>
      </c>
      <c r="G2122" s="113">
        <v>0.05</v>
      </c>
      <c r="H2122" s="101">
        <f t="shared" si="84"/>
        <v>2.8310000000000004</v>
      </c>
      <c r="I2122" s="206"/>
      <c r="J2122" s="216"/>
      <c r="K2122" s="30"/>
      <c r="L2122" s="30"/>
      <c r="M2122" s="286"/>
      <c r="N2122" s="73"/>
    </row>
    <row r="2123" spans="1:14" ht="23.25" customHeight="1">
      <c r="A2123" s="247"/>
      <c r="B2123" s="249"/>
      <c r="C2123" s="68" t="s">
        <v>3675</v>
      </c>
      <c r="D2123" s="31">
        <v>0.2</v>
      </c>
      <c r="E2123" s="69">
        <v>172.3</v>
      </c>
      <c r="F2123" s="69">
        <f t="shared" si="85"/>
        <v>34.46</v>
      </c>
      <c r="G2123" s="113">
        <v>0.05</v>
      </c>
      <c r="H2123" s="101">
        <f t="shared" si="84"/>
        <v>1.7230000000000001</v>
      </c>
      <c r="I2123" s="206"/>
      <c r="J2123" s="216"/>
      <c r="K2123" s="30"/>
      <c r="L2123" s="30"/>
      <c r="M2123" s="286"/>
      <c r="N2123" s="73"/>
    </row>
    <row r="2124" spans="1:14" ht="23.25" customHeight="1">
      <c r="A2124" s="247"/>
      <c r="B2124" s="39" t="s">
        <v>3198</v>
      </c>
      <c r="C2124" s="68" t="s">
        <v>3676</v>
      </c>
      <c r="D2124" s="31">
        <v>0.5</v>
      </c>
      <c r="E2124" s="69">
        <v>227.3</v>
      </c>
      <c r="F2124" s="69">
        <f t="shared" si="85"/>
        <v>113.65</v>
      </c>
      <c r="G2124" s="113">
        <v>0.05</v>
      </c>
      <c r="H2124" s="101">
        <f t="shared" si="84"/>
        <v>5.682500000000001</v>
      </c>
      <c r="I2124" s="206"/>
      <c r="J2124" s="217"/>
      <c r="K2124" s="30"/>
      <c r="L2124" s="30"/>
      <c r="M2124" s="286"/>
      <c r="N2124" s="73"/>
    </row>
    <row r="2125" spans="1:14" ht="23.25" customHeight="1">
      <c r="A2125" s="247" t="s">
        <v>3677</v>
      </c>
      <c r="B2125" s="251" t="s">
        <v>2612</v>
      </c>
      <c r="C2125" s="68" t="s">
        <v>3678</v>
      </c>
      <c r="D2125" s="31">
        <v>0.4</v>
      </c>
      <c r="E2125" s="69">
        <v>93.2</v>
      </c>
      <c r="F2125" s="69">
        <f t="shared" si="85"/>
        <v>37.28</v>
      </c>
      <c r="G2125" s="113">
        <v>0.05</v>
      </c>
      <c r="H2125" s="101">
        <f t="shared" si="84"/>
        <v>1.8640000000000001</v>
      </c>
      <c r="I2125" s="238">
        <f>SUM(F2125:F2149)+SUM(H2125:H2149)</f>
        <v>1735.7858000000003</v>
      </c>
      <c r="J2125" s="216">
        <v>800</v>
      </c>
      <c r="K2125" s="30"/>
      <c r="L2125" s="30"/>
      <c r="M2125" s="286"/>
      <c r="N2125" s="73"/>
    </row>
    <row r="2126" spans="1:14" ht="23.25" customHeight="1">
      <c r="A2126" s="247"/>
      <c r="B2126" s="251"/>
      <c r="C2126" s="68" t="s">
        <v>1950</v>
      </c>
      <c r="D2126" s="31">
        <v>0.4</v>
      </c>
      <c r="E2126" s="69">
        <v>101.1</v>
      </c>
      <c r="F2126" s="69">
        <f t="shared" si="85"/>
        <v>40.44</v>
      </c>
      <c r="G2126" s="113">
        <v>0.05</v>
      </c>
      <c r="H2126" s="101">
        <f t="shared" si="84"/>
        <v>2.0219999999999998</v>
      </c>
      <c r="I2126" s="238"/>
      <c r="J2126" s="216"/>
      <c r="K2126" s="30"/>
      <c r="L2126" s="30"/>
      <c r="M2126" s="286"/>
      <c r="N2126" s="73"/>
    </row>
    <row r="2127" spans="1:14" ht="23.25" customHeight="1">
      <c r="A2127" s="247"/>
      <c r="B2127" s="251"/>
      <c r="C2127" s="68" t="s">
        <v>1951</v>
      </c>
      <c r="D2127" s="31">
        <v>0.2</v>
      </c>
      <c r="E2127" s="69">
        <v>124.9</v>
      </c>
      <c r="F2127" s="69">
        <f t="shared" si="85"/>
        <v>24.980000000000004</v>
      </c>
      <c r="G2127" s="113">
        <v>0.05</v>
      </c>
      <c r="H2127" s="101">
        <f t="shared" si="84"/>
        <v>1.2490000000000003</v>
      </c>
      <c r="I2127" s="238"/>
      <c r="J2127" s="216"/>
      <c r="K2127" s="30"/>
      <c r="L2127" s="30"/>
      <c r="M2127" s="286"/>
      <c r="N2127" s="73"/>
    </row>
    <row r="2128" spans="1:14" ht="23.25" customHeight="1">
      <c r="A2128" s="247"/>
      <c r="B2128" s="251"/>
      <c r="C2128" s="68" t="s">
        <v>3679</v>
      </c>
      <c r="D2128" s="31">
        <v>0.2</v>
      </c>
      <c r="E2128" s="69">
        <v>204</v>
      </c>
      <c r="F2128" s="69">
        <f t="shared" si="85"/>
        <v>40.800000000000004</v>
      </c>
      <c r="G2128" s="113">
        <v>0.05</v>
      </c>
      <c r="H2128" s="101">
        <f t="shared" si="84"/>
        <v>2.0400000000000005</v>
      </c>
      <c r="I2128" s="238"/>
      <c r="J2128" s="216"/>
      <c r="K2128" s="30"/>
      <c r="L2128" s="30"/>
      <c r="M2128" s="286"/>
      <c r="N2128" s="73"/>
    </row>
    <row r="2129" spans="1:14" ht="23.25" customHeight="1" thickBot="1">
      <c r="A2129" s="247"/>
      <c r="B2129" s="251"/>
      <c r="C2129" s="68" t="s">
        <v>3680</v>
      </c>
      <c r="D2129" s="31">
        <v>0.4</v>
      </c>
      <c r="E2129" s="69">
        <v>127.5</v>
      </c>
      <c r="F2129" s="69">
        <f t="shared" si="85"/>
        <v>51</v>
      </c>
      <c r="G2129" s="113">
        <v>0.05</v>
      </c>
      <c r="H2129" s="101">
        <f t="shared" si="84"/>
        <v>2.5500000000000003</v>
      </c>
      <c r="I2129" s="238"/>
      <c r="J2129" s="216"/>
      <c r="K2129" s="30"/>
      <c r="L2129" s="30"/>
      <c r="M2129" s="286"/>
      <c r="N2129" s="74"/>
    </row>
    <row r="2130" spans="1:14" ht="23.25" customHeight="1">
      <c r="A2130" s="247"/>
      <c r="B2130" s="251"/>
      <c r="C2130" s="68" t="s">
        <v>3681</v>
      </c>
      <c r="D2130" s="31">
        <v>0.2</v>
      </c>
      <c r="E2130" s="69">
        <v>198.7</v>
      </c>
      <c r="F2130" s="69">
        <f t="shared" si="85"/>
        <v>39.74</v>
      </c>
      <c r="G2130" s="113">
        <v>0.05</v>
      </c>
      <c r="H2130" s="101">
        <f t="shared" si="84"/>
        <v>1.9870000000000001</v>
      </c>
      <c r="I2130" s="238"/>
      <c r="J2130" s="216"/>
      <c r="K2130" s="49"/>
      <c r="L2130" s="49"/>
      <c r="M2130" s="286"/>
      <c r="N2130" s="51"/>
    </row>
    <row r="2131" spans="1:14" ht="23.25" customHeight="1">
      <c r="A2131" s="247"/>
      <c r="B2131" s="251"/>
      <c r="C2131" s="68" t="s">
        <v>2957</v>
      </c>
      <c r="D2131" s="31">
        <v>0.4</v>
      </c>
      <c r="E2131" s="69">
        <v>322.7</v>
      </c>
      <c r="F2131" s="69">
        <f t="shared" si="85"/>
        <v>129.08000000000001</v>
      </c>
      <c r="G2131" s="113">
        <v>0.05</v>
      </c>
      <c r="H2131" s="101">
        <f t="shared" si="84"/>
        <v>6.4540000000000006</v>
      </c>
      <c r="I2131" s="238"/>
      <c r="J2131" s="216"/>
      <c r="K2131" s="49"/>
      <c r="L2131" s="49"/>
      <c r="M2131" s="286"/>
      <c r="N2131" s="73"/>
    </row>
    <row r="2132" spans="1:14" ht="23.25" customHeight="1">
      <c r="A2132" s="247"/>
      <c r="B2132" s="251"/>
      <c r="C2132" s="68" t="s">
        <v>3682</v>
      </c>
      <c r="D2132" s="31">
        <v>0.2</v>
      </c>
      <c r="E2132" s="69">
        <v>140.69999999999999</v>
      </c>
      <c r="F2132" s="69">
        <f t="shared" si="85"/>
        <v>28.14</v>
      </c>
      <c r="G2132" s="113">
        <v>0.05</v>
      </c>
      <c r="H2132" s="101">
        <f t="shared" si="84"/>
        <v>1.407</v>
      </c>
      <c r="I2132" s="238"/>
      <c r="J2132" s="216"/>
      <c r="K2132" s="49"/>
      <c r="L2132" s="49"/>
      <c r="M2132" s="286"/>
      <c r="N2132" s="73"/>
    </row>
    <row r="2133" spans="1:14" ht="23.25" customHeight="1">
      <c r="A2133" s="247"/>
      <c r="B2133" s="251" t="s">
        <v>3789</v>
      </c>
      <c r="C2133" s="68" t="s">
        <v>3683</v>
      </c>
      <c r="D2133" s="31">
        <v>0.5</v>
      </c>
      <c r="E2133" s="69">
        <v>47.1</v>
      </c>
      <c r="F2133" s="69">
        <f t="shared" si="85"/>
        <v>23.55</v>
      </c>
      <c r="G2133" s="113">
        <v>0.05</v>
      </c>
      <c r="H2133" s="101">
        <f t="shared" si="84"/>
        <v>1.1775</v>
      </c>
      <c r="I2133" s="238"/>
      <c r="J2133" s="216"/>
      <c r="K2133" s="49"/>
      <c r="L2133" s="49"/>
      <c r="M2133" s="286"/>
      <c r="N2133" s="73"/>
    </row>
    <row r="2134" spans="1:14" ht="23.25" customHeight="1">
      <c r="A2134" s="247"/>
      <c r="B2134" s="251"/>
      <c r="C2134" s="68" t="s">
        <v>3684</v>
      </c>
      <c r="D2134" s="31">
        <v>0.71</v>
      </c>
      <c r="E2134" s="69">
        <v>68.599999999999994</v>
      </c>
      <c r="F2134" s="69">
        <f t="shared" si="85"/>
        <v>48.705999999999996</v>
      </c>
      <c r="G2134" s="113">
        <v>0.05</v>
      </c>
      <c r="H2134" s="101">
        <f t="shared" si="84"/>
        <v>2.4352999999999998</v>
      </c>
      <c r="I2134" s="238"/>
      <c r="J2134" s="216"/>
      <c r="K2134" s="49"/>
      <c r="L2134" s="49"/>
      <c r="M2134" s="286"/>
      <c r="N2134" s="73"/>
    </row>
    <row r="2135" spans="1:14" ht="23.25" customHeight="1">
      <c r="A2135" s="247"/>
      <c r="B2135" s="251"/>
      <c r="C2135" s="68" t="s">
        <v>232</v>
      </c>
      <c r="D2135" s="31">
        <v>0.5</v>
      </c>
      <c r="E2135" s="69">
        <v>47.1</v>
      </c>
      <c r="F2135" s="69">
        <f t="shared" si="85"/>
        <v>23.55</v>
      </c>
      <c r="G2135" s="113">
        <v>0.05</v>
      </c>
      <c r="H2135" s="101">
        <f t="shared" si="84"/>
        <v>1.1775</v>
      </c>
      <c r="I2135" s="238"/>
      <c r="J2135" s="216"/>
      <c r="K2135" s="49"/>
      <c r="L2135" s="49"/>
      <c r="M2135" s="286"/>
      <c r="N2135" s="73"/>
    </row>
    <row r="2136" spans="1:14" ht="23.25" customHeight="1">
      <c r="A2136" s="247"/>
      <c r="B2136" s="251"/>
      <c r="C2136" s="68" t="s">
        <v>1940</v>
      </c>
      <c r="D2136" s="31">
        <v>0.5</v>
      </c>
      <c r="E2136" s="69">
        <v>71.2</v>
      </c>
      <c r="F2136" s="69">
        <f t="shared" si="85"/>
        <v>35.6</v>
      </c>
      <c r="G2136" s="113">
        <v>0.05</v>
      </c>
      <c r="H2136" s="101">
        <f t="shared" si="84"/>
        <v>1.7800000000000002</v>
      </c>
      <c r="I2136" s="238"/>
      <c r="J2136" s="216"/>
      <c r="K2136" s="49"/>
      <c r="L2136" s="49"/>
      <c r="M2136" s="286"/>
      <c r="N2136" s="73"/>
    </row>
    <row r="2137" spans="1:14" ht="23.25" customHeight="1">
      <c r="A2137" s="247"/>
      <c r="B2137" s="248" t="s">
        <v>698</v>
      </c>
      <c r="C2137" s="68" t="s">
        <v>700</v>
      </c>
      <c r="D2137" s="104">
        <f>1/3*1</f>
        <v>0.33333333333333331</v>
      </c>
      <c r="E2137" s="69">
        <v>336.5</v>
      </c>
      <c r="F2137" s="69">
        <f t="shared" si="85"/>
        <v>112.16666666666666</v>
      </c>
      <c r="G2137" s="113">
        <v>0.05</v>
      </c>
      <c r="H2137" s="101">
        <f t="shared" si="84"/>
        <v>5.6083333333333334</v>
      </c>
      <c r="I2137" s="238"/>
      <c r="J2137" s="216"/>
      <c r="K2137" s="49"/>
      <c r="L2137" s="49"/>
      <c r="M2137" s="286"/>
      <c r="N2137" s="73"/>
    </row>
    <row r="2138" spans="1:14" ht="23.25" customHeight="1">
      <c r="A2138" s="247"/>
      <c r="B2138" s="249"/>
      <c r="C2138" s="82" t="s">
        <v>3170</v>
      </c>
      <c r="D2138" s="104">
        <f>1/3*1</f>
        <v>0.33333333333333331</v>
      </c>
      <c r="E2138" s="69">
        <v>336.5</v>
      </c>
      <c r="F2138" s="69">
        <f t="shared" si="85"/>
        <v>112.16666666666666</v>
      </c>
      <c r="G2138" s="113">
        <v>0.05</v>
      </c>
      <c r="H2138" s="101">
        <f t="shared" si="84"/>
        <v>5.6083333333333334</v>
      </c>
      <c r="I2138" s="238"/>
      <c r="J2138" s="216"/>
      <c r="K2138" s="49"/>
      <c r="L2138" s="49"/>
      <c r="M2138" s="286"/>
      <c r="N2138" s="73"/>
    </row>
    <row r="2139" spans="1:14" ht="23.25" customHeight="1">
      <c r="A2139" s="247"/>
      <c r="B2139" s="250"/>
      <c r="C2139" s="68" t="s">
        <v>699</v>
      </c>
      <c r="D2139" s="104">
        <f>1/3*1</f>
        <v>0.33333333333333331</v>
      </c>
      <c r="E2139" s="69">
        <v>336.5</v>
      </c>
      <c r="F2139" s="69">
        <f t="shared" si="85"/>
        <v>112.16666666666666</v>
      </c>
      <c r="G2139" s="113">
        <v>0.05</v>
      </c>
      <c r="H2139" s="101">
        <f t="shared" si="84"/>
        <v>5.6083333333333334</v>
      </c>
      <c r="I2139" s="238"/>
      <c r="J2139" s="216"/>
      <c r="K2139" s="49"/>
      <c r="L2139" s="49"/>
      <c r="M2139" s="286"/>
      <c r="N2139" s="73"/>
    </row>
    <row r="2140" spans="1:14" ht="23.25" customHeight="1">
      <c r="A2140" s="247"/>
      <c r="B2140" s="42" t="s">
        <v>2006</v>
      </c>
      <c r="C2140" s="68" t="s">
        <v>1941</v>
      </c>
      <c r="D2140" s="31">
        <v>0.5</v>
      </c>
      <c r="E2140" s="69">
        <v>281.89999999999998</v>
      </c>
      <c r="F2140" s="69">
        <f t="shared" si="85"/>
        <v>140.94999999999999</v>
      </c>
      <c r="G2140" s="113">
        <v>0.05</v>
      </c>
      <c r="H2140" s="101">
        <f t="shared" si="84"/>
        <v>7.0474999999999994</v>
      </c>
      <c r="I2140" s="238"/>
      <c r="J2140" s="216"/>
      <c r="K2140" s="49"/>
      <c r="L2140" s="49"/>
      <c r="M2140" s="286"/>
      <c r="N2140" s="73"/>
    </row>
    <row r="2141" spans="1:14" ht="23.25" customHeight="1">
      <c r="A2141" s="247"/>
      <c r="B2141" s="42" t="s">
        <v>1736</v>
      </c>
      <c r="C2141" s="68" t="s">
        <v>1942</v>
      </c>
      <c r="D2141" s="31">
        <v>0.5</v>
      </c>
      <c r="E2141" s="69">
        <v>81</v>
      </c>
      <c r="F2141" s="69">
        <f t="shared" si="85"/>
        <v>40.5</v>
      </c>
      <c r="G2141" s="113">
        <v>0.05</v>
      </c>
      <c r="H2141" s="101">
        <f t="shared" si="84"/>
        <v>2.0249999999999999</v>
      </c>
      <c r="I2141" s="238"/>
      <c r="J2141" s="216"/>
      <c r="K2141" s="49"/>
      <c r="L2141" s="49"/>
      <c r="M2141" s="286"/>
      <c r="N2141" s="73"/>
    </row>
    <row r="2142" spans="1:14" ht="23.25" customHeight="1">
      <c r="A2142" s="247"/>
      <c r="B2142" s="251" t="s">
        <v>3782</v>
      </c>
      <c r="C2142" s="68" t="s">
        <v>1943</v>
      </c>
      <c r="D2142" s="31">
        <v>0.2</v>
      </c>
      <c r="E2142" s="69">
        <v>691.5</v>
      </c>
      <c r="F2142" s="69">
        <f t="shared" si="85"/>
        <v>138.30000000000001</v>
      </c>
      <c r="G2142" s="113">
        <v>0.05</v>
      </c>
      <c r="H2142" s="101">
        <f t="shared" si="84"/>
        <v>6.9150000000000009</v>
      </c>
      <c r="I2142" s="238"/>
      <c r="J2142" s="216"/>
      <c r="K2142" s="49"/>
      <c r="L2142" s="49"/>
      <c r="M2142" s="286"/>
      <c r="N2142" s="73"/>
    </row>
    <row r="2143" spans="1:14" ht="23.25" customHeight="1">
      <c r="A2143" s="247"/>
      <c r="B2143" s="251"/>
      <c r="C2143" s="68" t="s">
        <v>1944</v>
      </c>
      <c r="D2143" s="31">
        <v>0.2</v>
      </c>
      <c r="E2143" s="69">
        <v>370.7</v>
      </c>
      <c r="F2143" s="69">
        <f t="shared" si="85"/>
        <v>74.14</v>
      </c>
      <c r="G2143" s="113">
        <v>0.05</v>
      </c>
      <c r="H2143" s="101">
        <f t="shared" si="84"/>
        <v>3.7070000000000003</v>
      </c>
      <c r="I2143" s="238"/>
      <c r="J2143" s="216"/>
      <c r="K2143" s="49"/>
      <c r="L2143" s="49"/>
      <c r="M2143" s="286"/>
      <c r="N2143" s="73"/>
    </row>
    <row r="2144" spans="1:14" ht="23.25" customHeight="1">
      <c r="A2144" s="247"/>
      <c r="B2144" s="251"/>
      <c r="C2144" s="68" t="s">
        <v>1949</v>
      </c>
      <c r="D2144" s="31">
        <v>0.2</v>
      </c>
      <c r="E2144" s="69">
        <v>438.9</v>
      </c>
      <c r="F2144" s="69">
        <f t="shared" si="85"/>
        <v>87.78</v>
      </c>
      <c r="G2144" s="113">
        <v>0.05</v>
      </c>
      <c r="H2144" s="101">
        <f t="shared" si="84"/>
        <v>4.3890000000000002</v>
      </c>
      <c r="I2144" s="238"/>
      <c r="J2144" s="216"/>
      <c r="K2144" s="49"/>
      <c r="L2144" s="49"/>
      <c r="M2144" s="286"/>
      <c r="N2144" s="73"/>
    </row>
    <row r="2145" spans="1:14" ht="23.25" customHeight="1">
      <c r="A2145" s="247"/>
      <c r="B2145" s="251"/>
      <c r="C2145" s="68" t="s">
        <v>1148</v>
      </c>
      <c r="D2145" s="31">
        <v>0.2</v>
      </c>
      <c r="E2145" s="69">
        <v>623.29999999999995</v>
      </c>
      <c r="F2145" s="69">
        <f t="shared" si="85"/>
        <v>124.66</v>
      </c>
      <c r="G2145" s="113">
        <v>0.05</v>
      </c>
      <c r="H2145" s="101">
        <f t="shared" si="84"/>
        <v>6.2330000000000005</v>
      </c>
      <c r="I2145" s="238"/>
      <c r="J2145" s="216"/>
      <c r="K2145" s="49"/>
      <c r="L2145" s="49"/>
      <c r="M2145" s="286"/>
      <c r="N2145" s="73"/>
    </row>
    <row r="2146" spans="1:14" ht="23.25" customHeight="1">
      <c r="A2146" s="247"/>
      <c r="B2146" s="251" t="s">
        <v>1221</v>
      </c>
      <c r="C2146" s="68" t="s">
        <v>1945</v>
      </c>
      <c r="D2146" s="104">
        <f>1/3*1</f>
        <v>0.33333333333333331</v>
      </c>
      <c r="E2146" s="69">
        <v>170.9</v>
      </c>
      <c r="F2146" s="69">
        <f t="shared" si="85"/>
        <v>56.966666666666669</v>
      </c>
      <c r="G2146" s="113">
        <v>0.05</v>
      </c>
      <c r="H2146" s="101">
        <f t="shared" si="84"/>
        <v>2.8483333333333336</v>
      </c>
      <c r="I2146" s="238"/>
      <c r="J2146" s="216"/>
      <c r="K2146" s="49"/>
      <c r="L2146" s="49"/>
      <c r="M2146" s="286"/>
      <c r="N2146" s="73"/>
    </row>
    <row r="2147" spans="1:14" ht="23.25" customHeight="1">
      <c r="A2147" s="247"/>
      <c r="B2147" s="251"/>
      <c r="C2147" s="68" t="s">
        <v>1946</v>
      </c>
      <c r="D2147" s="104">
        <f>1/3*1</f>
        <v>0.33333333333333331</v>
      </c>
      <c r="E2147" s="69">
        <v>157.19999999999999</v>
      </c>
      <c r="F2147" s="69">
        <f t="shared" si="85"/>
        <v>52.399999999999991</v>
      </c>
      <c r="G2147" s="113">
        <v>0.05</v>
      </c>
      <c r="H2147" s="101">
        <f t="shared" si="84"/>
        <v>2.6199999999999997</v>
      </c>
      <c r="I2147" s="238"/>
      <c r="J2147" s="216"/>
      <c r="K2147" s="49"/>
      <c r="L2147" s="49"/>
      <c r="M2147" s="286"/>
      <c r="N2147" s="73"/>
    </row>
    <row r="2148" spans="1:14" ht="23.25" customHeight="1">
      <c r="A2148" s="247"/>
      <c r="B2148" s="251"/>
      <c r="C2148" s="68" t="s">
        <v>1947</v>
      </c>
      <c r="D2148" s="104">
        <f>1/3*1</f>
        <v>0.33333333333333331</v>
      </c>
      <c r="E2148" s="69">
        <v>133.19999999999999</v>
      </c>
      <c r="F2148" s="69">
        <f t="shared" si="85"/>
        <v>44.399999999999991</v>
      </c>
      <c r="G2148" s="113">
        <v>0.05</v>
      </c>
      <c r="H2148" s="101">
        <f t="shared" si="84"/>
        <v>2.2199999999999998</v>
      </c>
      <c r="I2148" s="238"/>
      <c r="J2148" s="216"/>
      <c r="K2148" s="49"/>
      <c r="L2148" s="49"/>
      <c r="M2148" s="286"/>
      <c r="N2148" s="73"/>
    </row>
    <row r="2149" spans="1:14" ht="23.25" customHeight="1">
      <c r="A2149" s="247"/>
      <c r="B2149" s="42" t="s">
        <v>3198</v>
      </c>
      <c r="C2149" s="68" t="s">
        <v>1948</v>
      </c>
      <c r="D2149" s="104">
        <f>1/3*1</f>
        <v>0.33333333333333331</v>
      </c>
      <c r="E2149" s="69">
        <v>101</v>
      </c>
      <c r="F2149" s="69">
        <f t="shared" si="85"/>
        <v>33.666666666666664</v>
      </c>
      <c r="G2149" s="113">
        <v>0.05</v>
      </c>
      <c r="H2149" s="101">
        <f t="shared" si="84"/>
        <v>1.6833333333333333</v>
      </c>
      <c r="I2149" s="238"/>
      <c r="J2149" s="217"/>
      <c r="K2149" s="49"/>
      <c r="L2149" s="49"/>
      <c r="M2149" s="286"/>
      <c r="N2149" s="73"/>
    </row>
    <row r="2150" spans="1:14" ht="23.25" customHeight="1">
      <c r="A2150" s="247" t="s">
        <v>2921</v>
      </c>
      <c r="B2150" s="251" t="s">
        <v>2612</v>
      </c>
      <c r="C2150" s="68" t="s">
        <v>2922</v>
      </c>
      <c r="D2150" s="31">
        <v>0.2</v>
      </c>
      <c r="E2150" s="69">
        <v>198.7</v>
      </c>
      <c r="F2150" s="69">
        <f t="shared" si="85"/>
        <v>39.74</v>
      </c>
      <c r="G2150" s="113">
        <v>0.05</v>
      </c>
      <c r="H2150" s="101">
        <f t="shared" si="84"/>
        <v>1.9870000000000001</v>
      </c>
      <c r="I2150" s="261">
        <f>SUM(F2150:F2219)+SUM(H2150:H2219)</f>
        <v>3642.5374999999981</v>
      </c>
      <c r="J2150" s="226">
        <v>3000</v>
      </c>
      <c r="K2150" s="49"/>
      <c r="L2150" s="49"/>
      <c r="M2150" s="286"/>
      <c r="N2150" s="73"/>
    </row>
    <row r="2151" spans="1:14" ht="23.25" customHeight="1">
      <c r="A2151" s="247"/>
      <c r="B2151" s="251"/>
      <c r="C2151" s="68" t="s">
        <v>2610</v>
      </c>
      <c r="D2151" s="31">
        <v>0.2</v>
      </c>
      <c r="E2151" s="69">
        <v>167.1</v>
      </c>
      <c r="F2151" s="69">
        <f t="shared" si="85"/>
        <v>33.42</v>
      </c>
      <c r="G2151" s="113">
        <v>0.05</v>
      </c>
      <c r="H2151" s="101">
        <f t="shared" si="84"/>
        <v>1.6710000000000003</v>
      </c>
      <c r="I2151" s="261"/>
      <c r="J2151" s="226"/>
      <c r="K2151" s="49"/>
      <c r="L2151" s="49"/>
      <c r="M2151" s="286"/>
      <c r="N2151" s="73"/>
    </row>
    <row r="2152" spans="1:14" ht="23.25" customHeight="1">
      <c r="A2152" s="247"/>
      <c r="B2152" s="251"/>
      <c r="C2152" s="102" t="s">
        <v>145</v>
      </c>
      <c r="D2152" s="31">
        <v>0.2</v>
      </c>
      <c r="E2152" s="69">
        <v>173.4</v>
      </c>
      <c r="F2152" s="69">
        <f t="shared" si="85"/>
        <v>34.68</v>
      </c>
      <c r="G2152" s="113">
        <v>0.05</v>
      </c>
      <c r="H2152" s="101">
        <f t="shared" si="84"/>
        <v>1.734</v>
      </c>
      <c r="I2152" s="261"/>
      <c r="J2152" s="226"/>
      <c r="K2152" s="49"/>
      <c r="L2152" s="49"/>
      <c r="M2152" s="286"/>
      <c r="N2152" s="73"/>
    </row>
    <row r="2153" spans="1:14" ht="23.25" customHeight="1">
      <c r="A2153" s="247"/>
      <c r="B2153" s="251"/>
      <c r="C2153" s="102" t="s">
        <v>3780</v>
      </c>
      <c r="D2153" s="31">
        <v>0.2</v>
      </c>
      <c r="E2153" s="69">
        <v>198.7</v>
      </c>
      <c r="F2153" s="69">
        <f t="shared" si="85"/>
        <v>39.74</v>
      </c>
      <c r="G2153" s="113">
        <v>0.05</v>
      </c>
      <c r="H2153" s="101">
        <f t="shared" ref="H2153:H2216" si="86">F2153*G2153</f>
        <v>1.9870000000000001</v>
      </c>
      <c r="I2153" s="261"/>
      <c r="J2153" s="226"/>
      <c r="K2153" s="49"/>
      <c r="L2153" s="49"/>
      <c r="M2153" s="286"/>
      <c r="N2153" s="73"/>
    </row>
    <row r="2154" spans="1:14" ht="23.25" customHeight="1">
      <c r="A2154" s="247"/>
      <c r="B2154" s="251"/>
      <c r="C2154" s="102" t="s">
        <v>146</v>
      </c>
      <c r="D2154" s="31">
        <v>0.2</v>
      </c>
      <c r="E2154" s="69">
        <v>146</v>
      </c>
      <c r="F2154" s="69">
        <f t="shared" si="85"/>
        <v>29.200000000000003</v>
      </c>
      <c r="G2154" s="113">
        <v>0.05</v>
      </c>
      <c r="H2154" s="101">
        <f t="shared" si="86"/>
        <v>1.4600000000000002</v>
      </c>
      <c r="I2154" s="261"/>
      <c r="J2154" s="226"/>
      <c r="K2154" s="49"/>
      <c r="L2154" s="49"/>
      <c r="M2154" s="286"/>
      <c r="N2154" s="73"/>
    </row>
    <row r="2155" spans="1:14" ht="23.25" customHeight="1">
      <c r="A2155" s="247"/>
      <c r="B2155" s="251"/>
      <c r="C2155" s="102" t="s">
        <v>2662</v>
      </c>
      <c r="D2155" s="31">
        <v>0.2</v>
      </c>
      <c r="E2155" s="69">
        <v>146</v>
      </c>
      <c r="F2155" s="69">
        <f t="shared" si="85"/>
        <v>29.200000000000003</v>
      </c>
      <c r="G2155" s="113">
        <v>0.05</v>
      </c>
      <c r="H2155" s="101">
        <f t="shared" si="86"/>
        <v>1.4600000000000002</v>
      </c>
      <c r="I2155" s="261"/>
      <c r="J2155" s="226"/>
      <c r="K2155" s="49"/>
      <c r="L2155" s="49"/>
      <c r="M2155" s="286"/>
      <c r="N2155" s="73"/>
    </row>
    <row r="2156" spans="1:14" ht="23.25" customHeight="1">
      <c r="A2156" s="247"/>
      <c r="B2156" s="251"/>
      <c r="C2156" s="102" t="s">
        <v>147</v>
      </c>
      <c r="D2156" s="31">
        <v>0.2</v>
      </c>
      <c r="E2156" s="69">
        <v>283.10000000000002</v>
      </c>
      <c r="F2156" s="69">
        <f t="shared" si="85"/>
        <v>56.620000000000005</v>
      </c>
      <c r="G2156" s="113">
        <v>0.05</v>
      </c>
      <c r="H2156" s="101">
        <f t="shared" si="86"/>
        <v>2.8310000000000004</v>
      </c>
      <c r="I2156" s="261"/>
      <c r="J2156" s="226"/>
      <c r="K2156" s="49"/>
      <c r="L2156" s="49"/>
      <c r="M2156" s="286"/>
      <c r="N2156" s="73"/>
    </row>
    <row r="2157" spans="1:14" ht="23.25" customHeight="1">
      <c r="A2157" s="247"/>
      <c r="B2157" s="251"/>
      <c r="C2157" s="102" t="s">
        <v>148</v>
      </c>
      <c r="D2157" s="31">
        <v>0.2</v>
      </c>
      <c r="E2157" s="69">
        <v>272.60000000000002</v>
      </c>
      <c r="F2157" s="69">
        <f t="shared" si="85"/>
        <v>54.52000000000001</v>
      </c>
      <c r="G2157" s="113">
        <v>0.05</v>
      </c>
      <c r="H2157" s="101">
        <f t="shared" si="86"/>
        <v>2.7260000000000009</v>
      </c>
      <c r="I2157" s="261"/>
      <c r="J2157" s="226"/>
      <c r="K2157" s="49"/>
      <c r="L2157" s="49"/>
      <c r="M2157" s="286"/>
      <c r="N2157" s="73"/>
    </row>
    <row r="2158" spans="1:14" ht="23.25" customHeight="1">
      <c r="A2158" s="247"/>
      <c r="B2158" s="251"/>
      <c r="C2158" s="102" t="s">
        <v>149</v>
      </c>
      <c r="D2158" s="31">
        <v>0.2</v>
      </c>
      <c r="E2158" s="69">
        <v>151.19999999999999</v>
      </c>
      <c r="F2158" s="69">
        <f t="shared" si="85"/>
        <v>30.24</v>
      </c>
      <c r="G2158" s="113">
        <v>0.05</v>
      </c>
      <c r="H2158" s="101">
        <f t="shared" si="86"/>
        <v>1.512</v>
      </c>
      <c r="I2158" s="261"/>
      <c r="J2158" s="226"/>
      <c r="K2158" s="49"/>
      <c r="L2158" s="49"/>
      <c r="M2158" s="286"/>
      <c r="N2158" s="73"/>
    </row>
    <row r="2159" spans="1:14" ht="23.25" customHeight="1">
      <c r="A2159" s="247"/>
      <c r="B2159" s="251"/>
      <c r="C2159" s="102" t="s">
        <v>150</v>
      </c>
      <c r="D2159" s="31">
        <v>0.2</v>
      </c>
      <c r="E2159" s="69">
        <v>140.69999999999999</v>
      </c>
      <c r="F2159" s="69">
        <f t="shared" si="85"/>
        <v>28.14</v>
      </c>
      <c r="G2159" s="113">
        <v>0.05</v>
      </c>
      <c r="H2159" s="101">
        <f t="shared" si="86"/>
        <v>1.407</v>
      </c>
      <c r="I2159" s="261"/>
      <c r="J2159" s="226"/>
      <c r="K2159" s="49"/>
      <c r="L2159" s="49"/>
      <c r="M2159" s="286"/>
      <c r="N2159" s="73"/>
    </row>
    <row r="2160" spans="1:14" ht="23.25" customHeight="1">
      <c r="A2160" s="247"/>
      <c r="B2160" s="251"/>
      <c r="C2160" s="102" t="s">
        <v>1523</v>
      </c>
      <c r="D2160" s="31">
        <v>0.2</v>
      </c>
      <c r="E2160" s="69">
        <v>146</v>
      </c>
      <c r="F2160" s="69">
        <f t="shared" si="85"/>
        <v>29.200000000000003</v>
      </c>
      <c r="G2160" s="113">
        <v>0.05</v>
      </c>
      <c r="H2160" s="101">
        <f t="shared" si="86"/>
        <v>1.4600000000000002</v>
      </c>
      <c r="I2160" s="261"/>
      <c r="J2160" s="226"/>
      <c r="K2160" s="49"/>
      <c r="L2160" s="49"/>
      <c r="M2160" s="286"/>
      <c r="N2160" s="73"/>
    </row>
    <row r="2161" spans="1:14" ht="23.25" customHeight="1">
      <c r="A2161" s="247"/>
      <c r="B2161" s="251"/>
      <c r="C2161" s="102" t="s">
        <v>1524</v>
      </c>
      <c r="D2161" s="31">
        <v>0.4</v>
      </c>
      <c r="E2161" s="69">
        <v>140.69999999999999</v>
      </c>
      <c r="F2161" s="69">
        <f t="shared" si="85"/>
        <v>56.28</v>
      </c>
      <c r="G2161" s="113">
        <v>0.05</v>
      </c>
      <c r="H2161" s="101">
        <f t="shared" si="86"/>
        <v>2.8140000000000001</v>
      </c>
      <c r="I2161" s="261"/>
      <c r="J2161" s="226"/>
      <c r="K2161" s="49"/>
      <c r="L2161" s="49"/>
      <c r="M2161" s="286"/>
      <c r="N2161" s="73"/>
    </row>
    <row r="2162" spans="1:14" ht="23.25" customHeight="1">
      <c r="A2162" s="247"/>
      <c r="B2162" s="251"/>
      <c r="C2162" s="102" t="s">
        <v>2640</v>
      </c>
      <c r="D2162" s="31">
        <v>0.2</v>
      </c>
      <c r="E2162" s="69">
        <v>272.60000000000002</v>
      </c>
      <c r="F2162" s="69">
        <f t="shared" si="85"/>
        <v>54.52000000000001</v>
      </c>
      <c r="G2162" s="113">
        <v>0.05</v>
      </c>
      <c r="H2162" s="101">
        <f t="shared" si="86"/>
        <v>2.7260000000000009</v>
      </c>
      <c r="I2162" s="261"/>
      <c r="J2162" s="226"/>
      <c r="K2162" s="49"/>
      <c r="L2162" s="49"/>
      <c r="M2162" s="286"/>
      <c r="N2162" s="73"/>
    </row>
    <row r="2163" spans="1:14" ht="23.25" customHeight="1">
      <c r="A2163" s="247"/>
      <c r="B2163" s="251"/>
      <c r="C2163" s="102" t="s">
        <v>2629</v>
      </c>
      <c r="D2163" s="31">
        <v>0.2</v>
      </c>
      <c r="E2163" s="69">
        <v>298.89999999999998</v>
      </c>
      <c r="F2163" s="69">
        <f t="shared" si="85"/>
        <v>59.78</v>
      </c>
      <c r="G2163" s="113">
        <v>0.05</v>
      </c>
      <c r="H2163" s="101">
        <f t="shared" si="86"/>
        <v>2.9890000000000003</v>
      </c>
      <c r="I2163" s="261"/>
      <c r="J2163" s="226"/>
      <c r="K2163" s="49"/>
      <c r="L2163" s="49"/>
      <c r="M2163" s="286"/>
      <c r="N2163" s="73"/>
    </row>
    <row r="2164" spans="1:14" ht="23.25" customHeight="1">
      <c r="A2164" s="247"/>
      <c r="B2164" s="251"/>
      <c r="C2164" s="102" t="s">
        <v>2630</v>
      </c>
      <c r="D2164" s="31">
        <v>0.2</v>
      </c>
      <c r="E2164" s="69">
        <v>298.89999999999998</v>
      </c>
      <c r="F2164" s="69">
        <f t="shared" si="85"/>
        <v>59.78</v>
      </c>
      <c r="G2164" s="113">
        <v>0.05</v>
      </c>
      <c r="H2164" s="101">
        <f t="shared" si="86"/>
        <v>2.9890000000000003</v>
      </c>
      <c r="I2164" s="261"/>
      <c r="J2164" s="226"/>
      <c r="K2164" s="49"/>
      <c r="L2164" s="49"/>
      <c r="M2164" s="286"/>
      <c r="N2164" s="73"/>
    </row>
    <row r="2165" spans="1:14" ht="23.25" customHeight="1">
      <c r="A2165" s="247"/>
      <c r="B2165" s="251"/>
      <c r="C2165" s="102" t="s">
        <v>2631</v>
      </c>
      <c r="D2165" s="31">
        <v>0.2</v>
      </c>
      <c r="E2165" s="69">
        <v>251.5</v>
      </c>
      <c r="F2165" s="69">
        <f t="shared" si="85"/>
        <v>50.300000000000004</v>
      </c>
      <c r="G2165" s="113">
        <v>0.05</v>
      </c>
      <c r="H2165" s="101">
        <f t="shared" si="86"/>
        <v>2.5150000000000006</v>
      </c>
      <c r="I2165" s="261"/>
      <c r="J2165" s="226"/>
      <c r="K2165" s="49"/>
      <c r="L2165" s="49"/>
      <c r="M2165" s="286"/>
      <c r="N2165" s="73"/>
    </row>
    <row r="2166" spans="1:14" ht="23.25" customHeight="1">
      <c r="A2166" s="247"/>
      <c r="B2166" s="251"/>
      <c r="C2166" s="102" t="s">
        <v>2632</v>
      </c>
      <c r="D2166" s="31">
        <v>0.2</v>
      </c>
      <c r="E2166" s="69">
        <v>298.89999999999998</v>
      </c>
      <c r="F2166" s="69">
        <f t="shared" si="85"/>
        <v>59.78</v>
      </c>
      <c r="G2166" s="113">
        <v>0.05</v>
      </c>
      <c r="H2166" s="101">
        <f t="shared" si="86"/>
        <v>2.9890000000000003</v>
      </c>
      <c r="I2166" s="261"/>
      <c r="J2166" s="226"/>
      <c r="K2166" s="49"/>
      <c r="L2166" s="49"/>
      <c r="M2166" s="286"/>
      <c r="N2166" s="73"/>
    </row>
    <row r="2167" spans="1:14" ht="23.25" customHeight="1">
      <c r="A2167" s="247"/>
      <c r="B2167" s="251"/>
      <c r="C2167" s="102" t="s">
        <v>2633</v>
      </c>
      <c r="D2167" s="31">
        <v>0.2</v>
      </c>
      <c r="E2167" s="69">
        <v>298.89999999999998</v>
      </c>
      <c r="F2167" s="69">
        <f t="shared" si="85"/>
        <v>59.78</v>
      </c>
      <c r="G2167" s="113">
        <v>0.05</v>
      </c>
      <c r="H2167" s="101">
        <f t="shared" si="86"/>
        <v>2.9890000000000003</v>
      </c>
      <c r="I2167" s="261"/>
      <c r="J2167" s="226"/>
      <c r="K2167" s="49"/>
      <c r="L2167" s="49"/>
      <c r="M2167" s="286"/>
      <c r="N2167" s="73"/>
    </row>
    <row r="2168" spans="1:14" ht="23.25" customHeight="1">
      <c r="A2168" s="247"/>
      <c r="B2168" s="251"/>
      <c r="C2168" s="102" t="s">
        <v>2634</v>
      </c>
      <c r="D2168" s="31">
        <v>0.2</v>
      </c>
      <c r="E2168" s="69">
        <v>185</v>
      </c>
      <c r="F2168" s="69">
        <f t="shared" si="85"/>
        <v>37</v>
      </c>
      <c r="G2168" s="113">
        <v>0.05</v>
      </c>
      <c r="H2168" s="101">
        <f t="shared" si="86"/>
        <v>1.85</v>
      </c>
      <c r="I2168" s="261"/>
      <c r="J2168" s="226"/>
      <c r="K2168" s="49"/>
      <c r="L2168" s="49"/>
      <c r="M2168" s="286"/>
      <c r="N2168" s="73"/>
    </row>
    <row r="2169" spans="1:14" ht="23.25" customHeight="1">
      <c r="A2169" s="247"/>
      <c r="B2169" s="251"/>
      <c r="C2169" s="102" t="s">
        <v>2635</v>
      </c>
      <c r="D2169" s="31">
        <v>0.2</v>
      </c>
      <c r="E2169" s="69">
        <v>298.89999999999998</v>
      </c>
      <c r="F2169" s="69">
        <f t="shared" si="85"/>
        <v>59.78</v>
      </c>
      <c r="G2169" s="113">
        <v>0.05</v>
      </c>
      <c r="H2169" s="101">
        <f t="shared" si="86"/>
        <v>2.9890000000000003</v>
      </c>
      <c r="I2169" s="261"/>
      <c r="J2169" s="226"/>
      <c r="K2169" s="49"/>
      <c r="L2169" s="49"/>
      <c r="M2169" s="286"/>
      <c r="N2169" s="73"/>
    </row>
    <row r="2170" spans="1:14" ht="23.25" customHeight="1">
      <c r="A2170" s="247"/>
      <c r="B2170" s="251"/>
      <c r="C2170" s="102" t="s">
        <v>1523</v>
      </c>
      <c r="D2170" s="31">
        <v>0.2</v>
      </c>
      <c r="E2170" s="69">
        <v>146</v>
      </c>
      <c r="F2170" s="69">
        <f t="shared" si="85"/>
        <v>29.200000000000003</v>
      </c>
      <c r="G2170" s="113">
        <v>0.05</v>
      </c>
      <c r="H2170" s="101">
        <f t="shared" si="86"/>
        <v>1.4600000000000002</v>
      </c>
      <c r="I2170" s="261"/>
      <c r="J2170" s="226"/>
      <c r="K2170" s="49"/>
      <c r="L2170" s="49"/>
      <c r="M2170" s="286"/>
      <c r="N2170" s="73"/>
    </row>
    <row r="2171" spans="1:14" ht="23.25" customHeight="1">
      <c r="A2171" s="247"/>
      <c r="B2171" s="251"/>
      <c r="C2171" s="102" t="s">
        <v>1525</v>
      </c>
      <c r="D2171" s="31">
        <v>0.2</v>
      </c>
      <c r="E2171" s="69">
        <v>204</v>
      </c>
      <c r="F2171" s="69">
        <f t="shared" si="85"/>
        <v>40.800000000000004</v>
      </c>
      <c r="G2171" s="113">
        <v>0.05</v>
      </c>
      <c r="H2171" s="101">
        <f t="shared" si="86"/>
        <v>2.0400000000000005</v>
      </c>
      <c r="I2171" s="261"/>
      <c r="J2171" s="226"/>
      <c r="K2171" s="49"/>
      <c r="L2171" s="49"/>
      <c r="M2171" s="286"/>
      <c r="N2171" s="73"/>
    </row>
    <row r="2172" spans="1:14" ht="23.25" customHeight="1">
      <c r="A2172" s="247"/>
      <c r="B2172" s="251"/>
      <c r="C2172" s="102" t="s">
        <v>3111</v>
      </c>
      <c r="D2172" s="31">
        <v>0.2</v>
      </c>
      <c r="E2172" s="69">
        <v>246.2</v>
      </c>
      <c r="F2172" s="69">
        <f t="shared" si="85"/>
        <v>49.24</v>
      </c>
      <c r="G2172" s="113">
        <v>0.05</v>
      </c>
      <c r="H2172" s="101">
        <f t="shared" si="86"/>
        <v>2.4620000000000002</v>
      </c>
      <c r="I2172" s="261"/>
      <c r="J2172" s="226"/>
      <c r="K2172" s="49"/>
      <c r="L2172" s="49"/>
      <c r="M2172" s="286"/>
      <c r="N2172" s="73"/>
    </row>
    <row r="2173" spans="1:14" ht="23.25" customHeight="1">
      <c r="A2173" s="247"/>
      <c r="B2173" s="251"/>
      <c r="C2173" s="102" t="s">
        <v>1526</v>
      </c>
      <c r="D2173" s="31">
        <v>0.2</v>
      </c>
      <c r="E2173" s="69">
        <v>193.4</v>
      </c>
      <c r="F2173" s="69">
        <f t="shared" ref="F2173:F2234" si="87">SUM(D2173*E2173)</f>
        <v>38.680000000000007</v>
      </c>
      <c r="G2173" s="113">
        <v>0.05</v>
      </c>
      <c r="H2173" s="101">
        <f t="shared" si="86"/>
        <v>1.9340000000000004</v>
      </c>
      <c r="I2173" s="261"/>
      <c r="J2173" s="226"/>
      <c r="K2173" s="49"/>
      <c r="L2173" s="49"/>
      <c r="M2173" s="286"/>
      <c r="N2173" s="73"/>
    </row>
    <row r="2174" spans="1:14" ht="23.25" customHeight="1">
      <c r="A2174" s="247"/>
      <c r="B2174" s="251"/>
      <c r="C2174" s="102" t="s">
        <v>1158</v>
      </c>
      <c r="D2174" s="31">
        <v>0.4</v>
      </c>
      <c r="E2174" s="69">
        <v>101.1</v>
      </c>
      <c r="F2174" s="69">
        <f t="shared" si="87"/>
        <v>40.44</v>
      </c>
      <c r="G2174" s="113">
        <v>0.05</v>
      </c>
      <c r="H2174" s="101">
        <f t="shared" si="86"/>
        <v>2.0219999999999998</v>
      </c>
      <c r="I2174" s="261"/>
      <c r="J2174" s="226"/>
      <c r="K2174" s="49"/>
      <c r="L2174" s="49"/>
      <c r="M2174" s="286"/>
      <c r="N2174" s="73"/>
    </row>
    <row r="2175" spans="1:14" ht="23.25" customHeight="1">
      <c r="A2175" s="247"/>
      <c r="B2175" s="251"/>
      <c r="C2175" s="102" t="s">
        <v>1527</v>
      </c>
      <c r="D2175" s="31">
        <v>0.2</v>
      </c>
      <c r="E2175" s="69">
        <v>193.4</v>
      </c>
      <c r="F2175" s="69">
        <f t="shared" si="87"/>
        <v>38.680000000000007</v>
      </c>
      <c r="G2175" s="113">
        <v>0.05</v>
      </c>
      <c r="H2175" s="101">
        <f t="shared" si="86"/>
        <v>1.9340000000000004</v>
      </c>
      <c r="I2175" s="261"/>
      <c r="J2175" s="226"/>
      <c r="K2175" s="49"/>
      <c r="L2175" s="49"/>
      <c r="M2175" s="286"/>
      <c r="N2175" s="73"/>
    </row>
    <row r="2176" spans="1:14" ht="23.25" customHeight="1">
      <c r="A2176" s="247"/>
      <c r="B2176" s="251"/>
      <c r="C2176" s="102" t="s">
        <v>1528</v>
      </c>
      <c r="D2176" s="31">
        <v>0.4</v>
      </c>
      <c r="E2176" s="69">
        <v>98.5</v>
      </c>
      <c r="F2176" s="69">
        <f t="shared" si="87"/>
        <v>39.400000000000006</v>
      </c>
      <c r="G2176" s="113">
        <v>0.05</v>
      </c>
      <c r="H2176" s="101">
        <f t="shared" si="86"/>
        <v>1.9700000000000004</v>
      </c>
      <c r="I2176" s="261"/>
      <c r="J2176" s="226"/>
      <c r="K2176" s="49"/>
      <c r="L2176" s="49"/>
      <c r="M2176" s="286"/>
      <c r="N2176" s="73"/>
    </row>
    <row r="2177" spans="1:14" ht="23.25" customHeight="1">
      <c r="A2177" s="247"/>
      <c r="B2177" s="251"/>
      <c r="C2177" s="102" t="s">
        <v>1529</v>
      </c>
      <c r="D2177" s="31">
        <v>0.2</v>
      </c>
      <c r="E2177" s="69">
        <v>204</v>
      </c>
      <c r="F2177" s="69">
        <f t="shared" si="87"/>
        <v>40.800000000000004</v>
      </c>
      <c r="G2177" s="113">
        <v>0.05</v>
      </c>
      <c r="H2177" s="101">
        <f t="shared" si="86"/>
        <v>2.0400000000000005</v>
      </c>
      <c r="I2177" s="261"/>
      <c r="J2177" s="226"/>
      <c r="K2177" s="49"/>
      <c r="L2177" s="49"/>
      <c r="M2177" s="286"/>
      <c r="N2177" s="73"/>
    </row>
    <row r="2178" spans="1:14" ht="23.25" customHeight="1">
      <c r="A2178" s="247"/>
      <c r="B2178" s="251"/>
      <c r="C2178" s="68" t="s">
        <v>2923</v>
      </c>
      <c r="D2178" s="31">
        <v>0.2</v>
      </c>
      <c r="E2178" s="69">
        <v>193.4</v>
      </c>
      <c r="F2178" s="69">
        <f t="shared" si="87"/>
        <v>38.680000000000007</v>
      </c>
      <c r="G2178" s="113">
        <v>0.05</v>
      </c>
      <c r="H2178" s="101">
        <f t="shared" si="86"/>
        <v>1.9340000000000004</v>
      </c>
      <c r="I2178" s="261"/>
      <c r="J2178" s="226"/>
      <c r="K2178" s="49"/>
      <c r="L2178" s="49"/>
      <c r="M2178" s="286"/>
      <c r="N2178" s="73"/>
    </row>
    <row r="2179" spans="1:14" ht="23.25" customHeight="1">
      <c r="A2179" s="247"/>
      <c r="B2179" s="251"/>
      <c r="C2179" s="68" t="s">
        <v>2279</v>
      </c>
      <c r="D2179" s="31">
        <v>0.2</v>
      </c>
      <c r="E2179" s="69">
        <v>119.6</v>
      </c>
      <c r="F2179" s="69">
        <f t="shared" si="87"/>
        <v>23.92</v>
      </c>
      <c r="G2179" s="113">
        <v>0.05</v>
      </c>
      <c r="H2179" s="101">
        <f t="shared" si="86"/>
        <v>1.1960000000000002</v>
      </c>
      <c r="I2179" s="261"/>
      <c r="J2179" s="226"/>
      <c r="K2179" s="49"/>
      <c r="L2179" s="49"/>
      <c r="M2179" s="286"/>
      <c r="N2179" s="73"/>
    </row>
    <row r="2180" spans="1:14" ht="23.25" customHeight="1">
      <c r="A2180" s="247"/>
      <c r="B2180" s="251"/>
      <c r="C2180" s="29" t="s">
        <v>2855</v>
      </c>
      <c r="D2180" s="31">
        <v>0.2</v>
      </c>
      <c r="E2180" s="69">
        <v>156.5</v>
      </c>
      <c r="F2180" s="69">
        <f t="shared" si="87"/>
        <v>31.3</v>
      </c>
      <c r="G2180" s="113">
        <v>0.05</v>
      </c>
      <c r="H2180" s="101">
        <f t="shared" si="86"/>
        <v>1.5650000000000002</v>
      </c>
      <c r="I2180" s="261"/>
      <c r="J2180" s="226"/>
      <c r="K2180" s="49"/>
      <c r="L2180" s="49"/>
      <c r="M2180" s="286"/>
      <c r="N2180" s="73"/>
    </row>
    <row r="2181" spans="1:14" ht="23.25" customHeight="1">
      <c r="A2181" s="247"/>
      <c r="B2181" s="251"/>
      <c r="C2181" s="68" t="s">
        <v>184</v>
      </c>
      <c r="D2181" s="31">
        <v>0.2</v>
      </c>
      <c r="E2181" s="44">
        <v>167.1</v>
      </c>
      <c r="F2181" s="69">
        <f t="shared" si="87"/>
        <v>33.42</v>
      </c>
      <c r="G2181" s="113">
        <v>0.05</v>
      </c>
      <c r="H2181" s="101">
        <f t="shared" si="86"/>
        <v>1.6710000000000003</v>
      </c>
      <c r="I2181" s="261"/>
      <c r="J2181" s="226"/>
      <c r="K2181" s="49"/>
      <c r="L2181" s="49"/>
      <c r="M2181" s="286"/>
      <c r="N2181" s="73"/>
    </row>
    <row r="2182" spans="1:14" ht="23.25" customHeight="1">
      <c r="A2182" s="247"/>
      <c r="B2182" s="251"/>
      <c r="C2182" s="68" t="s">
        <v>2954</v>
      </c>
      <c r="D2182" s="31">
        <v>0.2</v>
      </c>
      <c r="E2182" s="44">
        <v>272.60000000000002</v>
      </c>
      <c r="F2182" s="69">
        <f t="shared" si="87"/>
        <v>54.52000000000001</v>
      </c>
      <c r="G2182" s="113">
        <v>0.05</v>
      </c>
      <c r="H2182" s="101">
        <f t="shared" si="86"/>
        <v>2.7260000000000009</v>
      </c>
      <c r="I2182" s="261"/>
      <c r="J2182" s="226"/>
      <c r="K2182" s="49"/>
      <c r="L2182" s="49"/>
      <c r="M2182" s="286"/>
      <c r="N2182" s="73"/>
    </row>
    <row r="2183" spans="1:14" ht="23.25" customHeight="1">
      <c r="A2183" s="247"/>
      <c r="B2183" s="251"/>
      <c r="C2183" s="68" t="s">
        <v>1349</v>
      </c>
      <c r="D2183" s="31">
        <v>0.2</v>
      </c>
      <c r="E2183" s="44">
        <v>251.5</v>
      </c>
      <c r="F2183" s="69">
        <f t="shared" si="87"/>
        <v>50.300000000000004</v>
      </c>
      <c r="G2183" s="113">
        <v>0.05</v>
      </c>
      <c r="H2183" s="101">
        <f t="shared" si="86"/>
        <v>2.5150000000000006</v>
      </c>
      <c r="I2183" s="261"/>
      <c r="J2183" s="226"/>
      <c r="K2183" s="49"/>
      <c r="L2183" s="49"/>
      <c r="M2183" s="286"/>
      <c r="N2183" s="73"/>
    </row>
    <row r="2184" spans="1:14" ht="23.25" customHeight="1">
      <c r="A2184" s="247"/>
      <c r="B2184" s="251"/>
      <c r="C2184" s="68" t="s">
        <v>1295</v>
      </c>
      <c r="D2184" s="31">
        <v>0.2</v>
      </c>
      <c r="E2184" s="44">
        <v>272.60000000000002</v>
      </c>
      <c r="F2184" s="69">
        <f t="shared" si="87"/>
        <v>54.52000000000001</v>
      </c>
      <c r="G2184" s="113">
        <v>0.05</v>
      </c>
      <c r="H2184" s="101">
        <f t="shared" si="86"/>
        <v>2.7260000000000009</v>
      </c>
      <c r="I2184" s="261"/>
      <c r="J2184" s="226"/>
      <c r="K2184" s="49"/>
      <c r="L2184" s="49"/>
      <c r="M2184" s="286"/>
      <c r="N2184" s="73"/>
    </row>
    <row r="2185" spans="1:14" ht="23.25" customHeight="1">
      <c r="A2185" s="247"/>
      <c r="B2185" s="50" t="s">
        <v>3794</v>
      </c>
      <c r="C2185" s="68" t="s">
        <v>2924</v>
      </c>
      <c r="D2185" s="31">
        <v>0.5</v>
      </c>
      <c r="E2185" s="44">
        <v>262.39999999999998</v>
      </c>
      <c r="F2185" s="69">
        <f t="shared" si="87"/>
        <v>131.19999999999999</v>
      </c>
      <c r="G2185" s="113">
        <v>0.05</v>
      </c>
      <c r="H2185" s="101">
        <f t="shared" si="86"/>
        <v>6.56</v>
      </c>
      <c r="I2185" s="261"/>
      <c r="J2185" s="226"/>
      <c r="K2185" s="49"/>
      <c r="L2185" s="49"/>
      <c r="M2185" s="286"/>
      <c r="N2185" s="73"/>
    </row>
    <row r="2186" spans="1:14" ht="23.25" customHeight="1">
      <c r="A2186" s="247"/>
      <c r="B2186" s="218" t="s">
        <v>3782</v>
      </c>
      <c r="C2186" s="102" t="s">
        <v>2636</v>
      </c>
      <c r="D2186" s="31">
        <v>0.2</v>
      </c>
      <c r="E2186" s="44">
        <v>438.9</v>
      </c>
      <c r="F2186" s="69">
        <f t="shared" si="87"/>
        <v>87.78</v>
      </c>
      <c r="G2186" s="113">
        <v>0.05</v>
      </c>
      <c r="H2186" s="101">
        <f t="shared" si="86"/>
        <v>4.3890000000000002</v>
      </c>
      <c r="I2186" s="261"/>
      <c r="J2186" s="226"/>
      <c r="K2186" s="49"/>
      <c r="L2186" s="49"/>
      <c r="M2186" s="286"/>
      <c r="N2186" s="73"/>
    </row>
    <row r="2187" spans="1:14" ht="23.25" customHeight="1">
      <c r="A2187" s="247"/>
      <c r="B2187" s="219"/>
      <c r="C2187" s="102" t="s">
        <v>240</v>
      </c>
      <c r="D2187" s="31">
        <v>0.2</v>
      </c>
      <c r="E2187" s="44">
        <v>370.7</v>
      </c>
      <c r="F2187" s="69">
        <f t="shared" si="87"/>
        <v>74.14</v>
      </c>
      <c r="G2187" s="113">
        <v>0.05</v>
      </c>
      <c r="H2187" s="101">
        <f t="shared" si="86"/>
        <v>3.7070000000000003</v>
      </c>
      <c r="I2187" s="261"/>
      <c r="J2187" s="226"/>
      <c r="K2187" s="49"/>
      <c r="L2187" s="49"/>
      <c r="M2187" s="286"/>
      <c r="N2187" s="73"/>
    </row>
    <row r="2188" spans="1:14" ht="23.25" customHeight="1">
      <c r="A2188" s="247"/>
      <c r="B2188" s="219"/>
      <c r="C2188" s="102" t="s">
        <v>1148</v>
      </c>
      <c r="D2188" s="31">
        <v>0.2</v>
      </c>
      <c r="E2188" s="44">
        <v>623.29999999999995</v>
      </c>
      <c r="F2188" s="69">
        <f t="shared" si="87"/>
        <v>124.66</v>
      </c>
      <c r="G2188" s="113">
        <v>0.05</v>
      </c>
      <c r="H2188" s="101">
        <f t="shared" si="86"/>
        <v>6.2330000000000005</v>
      </c>
      <c r="I2188" s="261"/>
      <c r="J2188" s="226"/>
      <c r="K2188" s="49"/>
      <c r="L2188" s="49"/>
      <c r="M2188" s="286"/>
      <c r="N2188" s="73"/>
    </row>
    <row r="2189" spans="1:14" ht="23.25" customHeight="1">
      <c r="A2189" s="247"/>
      <c r="B2189" s="219"/>
      <c r="C2189" s="102" t="s">
        <v>2158</v>
      </c>
      <c r="D2189" s="31">
        <v>0.2</v>
      </c>
      <c r="E2189" s="44">
        <v>438.9</v>
      </c>
      <c r="F2189" s="69">
        <f t="shared" si="87"/>
        <v>87.78</v>
      </c>
      <c r="G2189" s="113">
        <v>0.05</v>
      </c>
      <c r="H2189" s="101">
        <f t="shared" si="86"/>
        <v>4.3890000000000002</v>
      </c>
      <c r="I2189" s="261"/>
      <c r="J2189" s="226"/>
      <c r="K2189" s="49"/>
      <c r="L2189" s="49"/>
      <c r="M2189" s="286"/>
      <c r="N2189" s="73"/>
    </row>
    <row r="2190" spans="1:14" ht="23.25" customHeight="1">
      <c r="A2190" s="247"/>
      <c r="B2190" s="219"/>
      <c r="C2190" s="102" t="s">
        <v>2637</v>
      </c>
      <c r="D2190" s="31">
        <v>0.2</v>
      </c>
      <c r="E2190" s="44">
        <v>623.29999999999995</v>
      </c>
      <c r="F2190" s="69">
        <f t="shared" si="87"/>
        <v>124.66</v>
      </c>
      <c r="G2190" s="113">
        <v>0.05</v>
      </c>
      <c r="H2190" s="101">
        <f t="shared" si="86"/>
        <v>6.2330000000000005</v>
      </c>
      <c r="I2190" s="261"/>
      <c r="J2190" s="226"/>
      <c r="K2190" s="49"/>
      <c r="L2190" s="49"/>
      <c r="M2190" s="286"/>
      <c r="N2190" s="73"/>
    </row>
    <row r="2191" spans="1:14" ht="23.25" customHeight="1">
      <c r="A2191" s="247"/>
      <c r="B2191" s="220"/>
      <c r="C2191" s="102" t="s">
        <v>2638</v>
      </c>
      <c r="D2191" s="31">
        <v>0.2</v>
      </c>
      <c r="E2191" s="44">
        <v>370.7</v>
      </c>
      <c r="F2191" s="69">
        <f t="shared" si="87"/>
        <v>74.14</v>
      </c>
      <c r="G2191" s="113">
        <v>0.05</v>
      </c>
      <c r="H2191" s="101">
        <f t="shared" si="86"/>
        <v>3.7070000000000003</v>
      </c>
      <c r="I2191" s="261"/>
      <c r="J2191" s="226"/>
      <c r="K2191" s="49"/>
      <c r="L2191" s="49"/>
      <c r="M2191" s="286"/>
      <c r="N2191" s="73"/>
    </row>
    <row r="2192" spans="1:14" ht="23.25" customHeight="1">
      <c r="A2192" s="247"/>
      <c r="B2192" s="50" t="s">
        <v>686</v>
      </c>
      <c r="C2192" s="68" t="s">
        <v>2925</v>
      </c>
      <c r="D2192" s="104">
        <f>1/3*1</f>
        <v>0.33333333333333331</v>
      </c>
      <c r="E2192" s="44">
        <v>111.3</v>
      </c>
      <c r="F2192" s="69">
        <f t="shared" si="87"/>
        <v>37.099999999999994</v>
      </c>
      <c r="G2192" s="113">
        <v>0.05</v>
      </c>
      <c r="H2192" s="101">
        <f t="shared" si="86"/>
        <v>1.8549999999999998</v>
      </c>
      <c r="I2192" s="261"/>
      <c r="J2192" s="226"/>
      <c r="K2192" s="49"/>
      <c r="L2192" s="49"/>
      <c r="M2192" s="286"/>
      <c r="N2192" s="73"/>
    </row>
    <row r="2193" spans="1:14" ht="23.25" customHeight="1">
      <c r="A2193" s="247"/>
      <c r="B2193" s="233" t="s">
        <v>2607</v>
      </c>
      <c r="C2193" s="68" t="s">
        <v>2049</v>
      </c>
      <c r="D2193" s="31">
        <v>0.2</v>
      </c>
      <c r="E2193" s="44">
        <v>218.5</v>
      </c>
      <c r="F2193" s="69">
        <f t="shared" si="87"/>
        <v>43.7</v>
      </c>
      <c r="G2193" s="113">
        <v>0.05</v>
      </c>
      <c r="H2193" s="101">
        <f t="shared" si="86"/>
        <v>2.1850000000000001</v>
      </c>
      <c r="I2193" s="261"/>
      <c r="J2193" s="226"/>
      <c r="K2193" s="49"/>
      <c r="L2193" s="49"/>
      <c r="M2193" s="286"/>
      <c r="N2193" s="73"/>
    </row>
    <row r="2194" spans="1:14" ht="23.25" customHeight="1">
      <c r="A2194" s="247"/>
      <c r="B2194" s="233"/>
      <c r="C2194" s="102" t="s">
        <v>3596</v>
      </c>
      <c r="D2194" s="31">
        <v>0.2</v>
      </c>
      <c r="E2194" s="44">
        <v>138.6</v>
      </c>
      <c r="F2194" s="69">
        <f t="shared" si="87"/>
        <v>27.72</v>
      </c>
      <c r="G2194" s="113">
        <v>0.05</v>
      </c>
      <c r="H2194" s="101">
        <f t="shared" si="86"/>
        <v>1.3860000000000001</v>
      </c>
      <c r="I2194" s="261"/>
      <c r="J2194" s="226"/>
      <c r="K2194" s="49"/>
      <c r="L2194" s="49"/>
      <c r="M2194" s="286"/>
      <c r="N2194" s="73"/>
    </row>
    <row r="2195" spans="1:14" ht="23.25" customHeight="1">
      <c r="A2195" s="247"/>
      <c r="B2195" s="233"/>
      <c r="C2195" s="102" t="s">
        <v>3597</v>
      </c>
      <c r="D2195" s="31">
        <v>0.2</v>
      </c>
      <c r="E2195" s="44">
        <v>218.5</v>
      </c>
      <c r="F2195" s="69">
        <f t="shared" si="87"/>
        <v>43.7</v>
      </c>
      <c r="G2195" s="113">
        <v>0.05</v>
      </c>
      <c r="H2195" s="101">
        <f t="shared" si="86"/>
        <v>2.1850000000000001</v>
      </c>
      <c r="I2195" s="261"/>
      <c r="J2195" s="226"/>
      <c r="K2195" s="49"/>
      <c r="L2195" s="49"/>
      <c r="M2195" s="286"/>
      <c r="N2195" s="73"/>
    </row>
    <row r="2196" spans="1:14" ht="23.25" customHeight="1">
      <c r="A2196" s="247"/>
      <c r="B2196" s="233"/>
      <c r="C2196" s="102" t="s">
        <v>3598</v>
      </c>
      <c r="D2196" s="31">
        <v>0.2</v>
      </c>
      <c r="E2196" s="44">
        <v>131.69999999999999</v>
      </c>
      <c r="F2196" s="69">
        <f t="shared" si="87"/>
        <v>26.34</v>
      </c>
      <c r="G2196" s="113">
        <v>0.05</v>
      </c>
      <c r="H2196" s="101">
        <f t="shared" si="86"/>
        <v>1.3170000000000002</v>
      </c>
      <c r="I2196" s="261"/>
      <c r="J2196" s="226"/>
      <c r="K2196" s="49"/>
      <c r="L2196" s="49"/>
      <c r="M2196" s="286"/>
      <c r="N2196" s="73"/>
    </row>
    <row r="2197" spans="1:14" ht="23.25" customHeight="1">
      <c r="A2197" s="247"/>
      <c r="B2197" s="233"/>
      <c r="C2197" s="102" t="s">
        <v>3599</v>
      </c>
      <c r="D2197" s="31">
        <v>0.2</v>
      </c>
      <c r="E2197" s="44">
        <v>247.8</v>
      </c>
      <c r="F2197" s="69">
        <f t="shared" si="87"/>
        <v>49.56</v>
      </c>
      <c r="G2197" s="113">
        <v>0.05</v>
      </c>
      <c r="H2197" s="101">
        <f t="shared" si="86"/>
        <v>2.4780000000000002</v>
      </c>
      <c r="I2197" s="261"/>
      <c r="J2197" s="226"/>
      <c r="K2197" s="49"/>
      <c r="L2197" s="49"/>
      <c r="M2197" s="286"/>
      <c r="N2197" s="73"/>
    </row>
    <row r="2198" spans="1:14" ht="23.25" customHeight="1">
      <c r="A2198" s="247"/>
      <c r="B2198" s="233"/>
      <c r="C2198" s="102" t="s">
        <v>3600</v>
      </c>
      <c r="D2198" s="31">
        <v>0.2</v>
      </c>
      <c r="E2198" s="44">
        <v>165.9</v>
      </c>
      <c r="F2198" s="69">
        <f t="shared" si="87"/>
        <v>33.18</v>
      </c>
      <c r="G2198" s="113">
        <v>0.05</v>
      </c>
      <c r="H2198" s="101">
        <f t="shared" si="86"/>
        <v>1.659</v>
      </c>
      <c r="I2198" s="261"/>
      <c r="J2198" s="226"/>
      <c r="K2198" s="49"/>
      <c r="L2198" s="49"/>
      <c r="M2198" s="286"/>
      <c r="N2198" s="73"/>
    </row>
    <row r="2199" spans="1:14" ht="23.25" customHeight="1">
      <c r="A2199" s="247"/>
      <c r="B2199" s="233"/>
      <c r="C2199" s="102" t="s">
        <v>334</v>
      </c>
      <c r="D2199" s="31">
        <v>0.2</v>
      </c>
      <c r="E2199" s="44">
        <v>145.4</v>
      </c>
      <c r="F2199" s="69">
        <f t="shared" si="87"/>
        <v>29.080000000000002</v>
      </c>
      <c r="G2199" s="113">
        <v>0.05</v>
      </c>
      <c r="H2199" s="101">
        <f t="shared" si="86"/>
        <v>1.4540000000000002</v>
      </c>
      <c r="I2199" s="261"/>
      <c r="J2199" s="226"/>
      <c r="K2199" s="49"/>
      <c r="L2199" s="49"/>
      <c r="M2199" s="286"/>
      <c r="N2199" s="73"/>
    </row>
    <row r="2200" spans="1:14" ht="23.25" customHeight="1">
      <c r="A2200" s="247"/>
      <c r="B2200" s="233"/>
      <c r="C2200" s="102" t="s">
        <v>1279</v>
      </c>
      <c r="D2200" s="31">
        <v>0.2</v>
      </c>
      <c r="E2200" s="44">
        <v>131.69999999999999</v>
      </c>
      <c r="F2200" s="69">
        <f t="shared" si="87"/>
        <v>26.34</v>
      </c>
      <c r="G2200" s="113">
        <v>0.05</v>
      </c>
      <c r="H2200" s="101">
        <f t="shared" si="86"/>
        <v>1.3170000000000002</v>
      </c>
      <c r="I2200" s="261"/>
      <c r="J2200" s="226"/>
      <c r="K2200" s="49"/>
      <c r="L2200" s="49"/>
      <c r="M2200" s="286"/>
      <c r="N2200" s="73"/>
    </row>
    <row r="2201" spans="1:14" ht="23.25" customHeight="1">
      <c r="A2201" s="247"/>
      <c r="B2201" s="233"/>
      <c r="C2201" s="102" t="s">
        <v>805</v>
      </c>
      <c r="D2201" s="31">
        <v>0.2</v>
      </c>
      <c r="E2201" s="44">
        <v>145.4</v>
      </c>
      <c r="F2201" s="69">
        <f t="shared" si="87"/>
        <v>29.080000000000002</v>
      </c>
      <c r="G2201" s="113">
        <v>0.05</v>
      </c>
      <c r="H2201" s="101">
        <f t="shared" si="86"/>
        <v>1.4540000000000002</v>
      </c>
      <c r="I2201" s="261"/>
      <c r="J2201" s="226"/>
      <c r="K2201" s="49"/>
      <c r="L2201" s="49"/>
      <c r="M2201" s="286"/>
      <c r="N2201" s="73"/>
    </row>
    <row r="2202" spans="1:14" ht="23.25" customHeight="1">
      <c r="A2202" s="247"/>
      <c r="B2202" s="233"/>
      <c r="C2202" s="68" t="s">
        <v>1075</v>
      </c>
      <c r="D2202" s="31">
        <v>0.2</v>
      </c>
      <c r="E2202" s="44">
        <v>145.4</v>
      </c>
      <c r="F2202" s="69">
        <f t="shared" si="87"/>
        <v>29.080000000000002</v>
      </c>
      <c r="G2202" s="113">
        <v>0.05</v>
      </c>
      <c r="H2202" s="101">
        <f t="shared" si="86"/>
        <v>1.4540000000000002</v>
      </c>
      <c r="I2202" s="261"/>
      <c r="J2202" s="226"/>
      <c r="K2202" s="49"/>
      <c r="L2202" s="49"/>
      <c r="M2202" s="286"/>
      <c r="N2202" s="73"/>
    </row>
    <row r="2203" spans="1:14" ht="23.25" customHeight="1">
      <c r="A2203" s="247"/>
      <c r="B2203" s="233"/>
      <c r="C2203" s="68" t="s">
        <v>1553</v>
      </c>
      <c r="D2203" s="31">
        <v>0.2</v>
      </c>
      <c r="E2203" s="44">
        <v>131.69999999999999</v>
      </c>
      <c r="F2203" s="69">
        <f t="shared" si="87"/>
        <v>26.34</v>
      </c>
      <c r="G2203" s="113">
        <v>0.05</v>
      </c>
      <c r="H2203" s="101">
        <f t="shared" si="86"/>
        <v>1.3170000000000002</v>
      </c>
      <c r="I2203" s="261"/>
      <c r="J2203" s="226"/>
      <c r="K2203" s="49"/>
      <c r="L2203" s="49"/>
      <c r="M2203" s="286"/>
      <c r="N2203" s="73"/>
    </row>
    <row r="2204" spans="1:14" ht="23.25" customHeight="1">
      <c r="A2204" s="247"/>
      <c r="B2204" s="218" t="s">
        <v>3157</v>
      </c>
      <c r="C2204" s="68" t="s">
        <v>3584</v>
      </c>
      <c r="D2204" s="31">
        <v>0.2</v>
      </c>
      <c r="E2204" s="44">
        <v>90.8</v>
      </c>
      <c r="F2204" s="69">
        <f t="shared" si="87"/>
        <v>18.16</v>
      </c>
      <c r="G2204" s="113">
        <v>0.05</v>
      </c>
      <c r="H2204" s="101">
        <f t="shared" si="86"/>
        <v>0.90800000000000003</v>
      </c>
      <c r="I2204" s="261"/>
      <c r="J2204" s="226"/>
      <c r="K2204" s="49"/>
      <c r="L2204" s="49"/>
      <c r="M2204" s="286"/>
      <c r="N2204" s="73"/>
    </row>
    <row r="2205" spans="1:14" ht="23.25" customHeight="1">
      <c r="A2205" s="247"/>
      <c r="B2205" s="220"/>
      <c r="C2205" s="68" t="s">
        <v>1886</v>
      </c>
      <c r="D2205" s="31">
        <v>0.2</v>
      </c>
      <c r="E2205" s="44">
        <v>90.8</v>
      </c>
      <c r="F2205" s="69">
        <f t="shared" si="87"/>
        <v>18.16</v>
      </c>
      <c r="G2205" s="113">
        <v>0.05</v>
      </c>
      <c r="H2205" s="101">
        <f t="shared" si="86"/>
        <v>0.90800000000000003</v>
      </c>
      <c r="I2205" s="261"/>
      <c r="J2205" s="226"/>
      <c r="K2205" s="49"/>
      <c r="L2205" s="49"/>
      <c r="M2205" s="286"/>
      <c r="N2205" s="73"/>
    </row>
    <row r="2206" spans="1:14" ht="23.25" customHeight="1">
      <c r="A2206" s="247"/>
      <c r="B2206" s="42" t="s">
        <v>1221</v>
      </c>
      <c r="C2206" s="68" t="s">
        <v>1076</v>
      </c>
      <c r="D2206" s="104">
        <f>1/3*1</f>
        <v>0.33333333333333331</v>
      </c>
      <c r="E2206" s="44">
        <v>157.19999999999999</v>
      </c>
      <c r="F2206" s="69">
        <f t="shared" si="87"/>
        <v>52.399999999999991</v>
      </c>
      <c r="G2206" s="113">
        <v>0.05</v>
      </c>
      <c r="H2206" s="101">
        <f t="shared" si="86"/>
        <v>2.6199999999999997</v>
      </c>
      <c r="I2206" s="261"/>
      <c r="J2206" s="226"/>
      <c r="K2206" s="49"/>
      <c r="L2206" s="49"/>
      <c r="M2206" s="286"/>
      <c r="N2206" s="73"/>
    </row>
    <row r="2207" spans="1:14" ht="23.25" customHeight="1">
      <c r="A2207" s="247"/>
      <c r="B2207" s="251" t="s">
        <v>3786</v>
      </c>
      <c r="C2207" s="68" t="s">
        <v>1077</v>
      </c>
      <c r="D2207" s="104">
        <f>1/3*1</f>
        <v>0.33333333333333331</v>
      </c>
      <c r="E2207" s="44">
        <v>172.7</v>
      </c>
      <c r="F2207" s="69">
        <f t="shared" si="87"/>
        <v>57.566666666666663</v>
      </c>
      <c r="G2207" s="113">
        <v>0.05</v>
      </c>
      <c r="H2207" s="101">
        <f t="shared" si="86"/>
        <v>2.8783333333333334</v>
      </c>
      <c r="I2207" s="261"/>
      <c r="J2207" s="226"/>
      <c r="K2207" s="49"/>
      <c r="L2207" s="49"/>
      <c r="M2207" s="286"/>
      <c r="N2207" s="73"/>
    </row>
    <row r="2208" spans="1:14" ht="23.25" customHeight="1">
      <c r="A2208" s="247"/>
      <c r="B2208" s="251"/>
      <c r="C2208" s="68" t="s">
        <v>1078</v>
      </c>
      <c r="D2208" s="31">
        <v>0.5</v>
      </c>
      <c r="E2208" s="44">
        <v>252.7</v>
      </c>
      <c r="F2208" s="69">
        <f t="shared" si="87"/>
        <v>126.35</v>
      </c>
      <c r="G2208" s="113">
        <v>0.05</v>
      </c>
      <c r="H2208" s="101">
        <f t="shared" si="86"/>
        <v>6.3174999999999999</v>
      </c>
      <c r="I2208" s="261"/>
      <c r="J2208" s="226"/>
      <c r="K2208" s="49"/>
      <c r="L2208" s="49"/>
      <c r="M2208" s="286"/>
      <c r="N2208" s="73"/>
    </row>
    <row r="2209" spans="1:14" ht="23.25" customHeight="1">
      <c r="A2209" s="247"/>
      <c r="B2209" s="248" t="s">
        <v>3789</v>
      </c>
      <c r="C2209" s="102" t="s">
        <v>3601</v>
      </c>
      <c r="D2209" s="31">
        <v>1</v>
      </c>
      <c r="E2209" s="69">
        <v>47.1</v>
      </c>
      <c r="F2209" s="69">
        <f t="shared" si="87"/>
        <v>47.1</v>
      </c>
      <c r="G2209" s="113">
        <v>0.05</v>
      </c>
      <c r="H2209" s="101">
        <f t="shared" si="86"/>
        <v>2.355</v>
      </c>
      <c r="I2209" s="261"/>
      <c r="J2209" s="226"/>
      <c r="K2209" s="49"/>
      <c r="L2209" s="49"/>
      <c r="M2209" s="286"/>
      <c r="N2209" s="73"/>
    </row>
    <row r="2210" spans="1:14" ht="23.25" customHeight="1">
      <c r="A2210" s="247"/>
      <c r="B2210" s="249"/>
      <c r="C2210" s="102" t="s">
        <v>1737</v>
      </c>
      <c r="D2210" s="31">
        <v>1</v>
      </c>
      <c r="E2210" s="69">
        <v>47.1</v>
      </c>
      <c r="F2210" s="69">
        <f t="shared" si="87"/>
        <v>47.1</v>
      </c>
      <c r="G2210" s="113">
        <v>0.05</v>
      </c>
      <c r="H2210" s="101">
        <f t="shared" si="86"/>
        <v>2.355</v>
      </c>
      <c r="I2210" s="261"/>
      <c r="J2210" s="226"/>
      <c r="K2210" s="49"/>
      <c r="L2210" s="49"/>
      <c r="M2210" s="286"/>
      <c r="N2210" s="73"/>
    </row>
    <row r="2211" spans="1:14" ht="23.25" customHeight="1">
      <c r="A2211" s="247"/>
      <c r="B2211" s="249"/>
      <c r="C2211" s="102" t="s">
        <v>1738</v>
      </c>
      <c r="D2211" s="31">
        <v>1</v>
      </c>
      <c r="E2211" s="69">
        <v>74.5</v>
      </c>
      <c r="F2211" s="69">
        <f t="shared" si="87"/>
        <v>74.5</v>
      </c>
      <c r="G2211" s="113">
        <v>0.05</v>
      </c>
      <c r="H2211" s="101">
        <f t="shared" si="86"/>
        <v>3.7250000000000001</v>
      </c>
      <c r="I2211" s="261"/>
      <c r="J2211" s="226"/>
      <c r="K2211" s="49"/>
      <c r="L2211" s="49"/>
      <c r="M2211" s="286"/>
      <c r="N2211" s="73"/>
    </row>
    <row r="2212" spans="1:14" ht="23.25" customHeight="1">
      <c r="A2212" s="247"/>
      <c r="B2212" s="249"/>
      <c r="C2212" s="102" t="s">
        <v>1739</v>
      </c>
      <c r="D2212" s="31">
        <v>1</v>
      </c>
      <c r="E2212" s="69">
        <v>44.9</v>
      </c>
      <c r="F2212" s="69">
        <f t="shared" si="87"/>
        <v>44.9</v>
      </c>
      <c r="G2212" s="113">
        <v>0.05</v>
      </c>
      <c r="H2212" s="101">
        <f t="shared" si="86"/>
        <v>2.2450000000000001</v>
      </c>
      <c r="I2212" s="261"/>
      <c r="J2212" s="226"/>
      <c r="K2212" s="49"/>
      <c r="L2212" s="49"/>
      <c r="M2212" s="286"/>
      <c r="N2212" s="73"/>
    </row>
    <row r="2213" spans="1:14" ht="23.25" customHeight="1">
      <c r="A2213" s="247"/>
      <c r="B2213" s="249"/>
      <c r="C2213" s="102" t="s">
        <v>1740</v>
      </c>
      <c r="D2213" s="31">
        <v>1</v>
      </c>
      <c r="E2213" s="69">
        <v>71.2</v>
      </c>
      <c r="F2213" s="69">
        <f t="shared" si="87"/>
        <v>71.2</v>
      </c>
      <c r="G2213" s="113">
        <v>0.05</v>
      </c>
      <c r="H2213" s="101">
        <f t="shared" si="86"/>
        <v>3.5600000000000005</v>
      </c>
      <c r="I2213" s="261"/>
      <c r="J2213" s="226"/>
      <c r="K2213" s="49"/>
      <c r="L2213" s="49"/>
      <c r="M2213" s="286"/>
      <c r="N2213" s="73"/>
    </row>
    <row r="2214" spans="1:14" ht="23.25" customHeight="1">
      <c r="A2214" s="247"/>
      <c r="B2214" s="249"/>
      <c r="C2214" s="102" t="s">
        <v>1741</v>
      </c>
      <c r="D2214" s="31">
        <v>1</v>
      </c>
      <c r="E2214" s="69">
        <v>64.599999999999994</v>
      </c>
      <c r="F2214" s="69">
        <f t="shared" si="87"/>
        <v>64.599999999999994</v>
      </c>
      <c r="G2214" s="113">
        <v>0.05</v>
      </c>
      <c r="H2214" s="101">
        <f t="shared" si="86"/>
        <v>3.23</v>
      </c>
      <c r="I2214" s="261"/>
      <c r="J2214" s="226"/>
      <c r="K2214" s="49"/>
      <c r="L2214" s="49"/>
      <c r="M2214" s="286"/>
      <c r="N2214" s="73"/>
    </row>
    <row r="2215" spans="1:14" ht="23.25" customHeight="1">
      <c r="A2215" s="247"/>
      <c r="B2215" s="249"/>
      <c r="C2215" s="102" t="s">
        <v>1742</v>
      </c>
      <c r="D2215" s="31">
        <v>1</v>
      </c>
      <c r="E2215" s="69">
        <v>54.8</v>
      </c>
      <c r="F2215" s="69">
        <f t="shared" si="87"/>
        <v>54.8</v>
      </c>
      <c r="G2215" s="113">
        <v>0.05</v>
      </c>
      <c r="H2215" s="101">
        <f t="shared" si="86"/>
        <v>2.74</v>
      </c>
      <c r="I2215" s="261"/>
      <c r="J2215" s="226"/>
      <c r="K2215" s="49"/>
      <c r="L2215" s="49"/>
      <c r="M2215" s="286"/>
      <c r="N2215" s="73"/>
    </row>
    <row r="2216" spans="1:14" ht="23.25" customHeight="1">
      <c r="A2216" s="247"/>
      <c r="B2216" s="249"/>
      <c r="C2216" s="102" t="s">
        <v>2190</v>
      </c>
      <c r="D2216" s="31">
        <v>1</v>
      </c>
      <c r="E2216" s="69">
        <v>41.1</v>
      </c>
      <c r="F2216" s="69">
        <f t="shared" si="87"/>
        <v>41.1</v>
      </c>
      <c r="G2216" s="113">
        <v>0.05</v>
      </c>
      <c r="H2216" s="101">
        <f t="shared" si="86"/>
        <v>2.0550000000000002</v>
      </c>
      <c r="I2216" s="261"/>
      <c r="J2216" s="226"/>
      <c r="K2216" s="49"/>
      <c r="L2216" s="49"/>
      <c r="M2216" s="286"/>
      <c r="N2216" s="73"/>
    </row>
    <row r="2217" spans="1:14" ht="23.25" customHeight="1">
      <c r="A2217" s="247"/>
      <c r="B2217" s="249"/>
      <c r="C2217" s="102" t="s">
        <v>1743</v>
      </c>
      <c r="D2217" s="31">
        <v>1</v>
      </c>
      <c r="E2217" s="69">
        <v>47.1</v>
      </c>
      <c r="F2217" s="69">
        <f t="shared" si="87"/>
        <v>47.1</v>
      </c>
      <c r="G2217" s="113">
        <v>0.05</v>
      </c>
      <c r="H2217" s="101">
        <f t="shared" ref="H2217:H2281" si="88">F2217*G2217</f>
        <v>2.355</v>
      </c>
      <c r="I2217" s="261"/>
      <c r="J2217" s="226"/>
      <c r="K2217" s="49"/>
      <c r="L2217" s="49"/>
      <c r="M2217" s="286"/>
      <c r="N2217" s="73"/>
    </row>
    <row r="2218" spans="1:14" ht="23.25" customHeight="1">
      <c r="A2218" s="247"/>
      <c r="B2218" s="250"/>
      <c r="C2218" s="102" t="s">
        <v>1744</v>
      </c>
      <c r="D2218" s="31">
        <v>1</v>
      </c>
      <c r="E2218" s="69">
        <v>59.2</v>
      </c>
      <c r="F2218" s="69">
        <f t="shared" si="87"/>
        <v>59.2</v>
      </c>
      <c r="G2218" s="113">
        <v>0.05</v>
      </c>
      <c r="H2218" s="101">
        <f t="shared" si="88"/>
        <v>2.9600000000000004</v>
      </c>
      <c r="I2218" s="261"/>
      <c r="J2218" s="226"/>
      <c r="K2218" s="49"/>
      <c r="L2218" s="49"/>
      <c r="M2218" s="286"/>
      <c r="N2218" s="73"/>
    </row>
    <row r="2219" spans="1:14" ht="23.25" customHeight="1">
      <c r="A2219" s="247"/>
      <c r="B2219" s="50" t="s">
        <v>3198</v>
      </c>
      <c r="C2219" s="68" t="s">
        <v>2378</v>
      </c>
      <c r="D2219" s="104">
        <f>1/3*1</f>
        <v>0.33333333333333331</v>
      </c>
      <c r="E2219" s="44">
        <v>101</v>
      </c>
      <c r="F2219" s="69">
        <f t="shared" si="87"/>
        <v>33.666666666666664</v>
      </c>
      <c r="G2219" s="113">
        <v>0.05</v>
      </c>
      <c r="H2219" s="101">
        <f t="shared" si="88"/>
        <v>1.6833333333333333</v>
      </c>
      <c r="I2219" s="261"/>
      <c r="J2219" s="226"/>
      <c r="K2219" s="49"/>
      <c r="L2219" s="49"/>
      <c r="M2219" s="286"/>
      <c r="N2219" s="73"/>
    </row>
    <row r="2220" spans="1:14" ht="23.25" customHeight="1">
      <c r="A2220" s="247" t="s">
        <v>1079</v>
      </c>
      <c r="B2220" s="233" t="s">
        <v>3789</v>
      </c>
      <c r="C2220" s="68" t="s">
        <v>457</v>
      </c>
      <c r="D2220" s="31">
        <v>0.5</v>
      </c>
      <c r="E2220" s="44">
        <v>47.1</v>
      </c>
      <c r="F2220" s="69">
        <f t="shared" si="87"/>
        <v>23.55</v>
      </c>
      <c r="G2220" s="113">
        <v>0.05</v>
      </c>
      <c r="H2220" s="101">
        <f t="shared" si="88"/>
        <v>1.1775</v>
      </c>
      <c r="I2220" s="223">
        <f>SUM(F2220:F2238)+SUM(H2220:H2238)</f>
        <v>1183.2022999999997</v>
      </c>
      <c r="J2220" s="215">
        <v>812</v>
      </c>
      <c r="K2220" s="49"/>
      <c r="L2220" s="49"/>
      <c r="M2220" s="286"/>
      <c r="N2220" s="73"/>
    </row>
    <row r="2221" spans="1:14" ht="23.25" customHeight="1">
      <c r="A2221" s="247"/>
      <c r="B2221" s="233"/>
      <c r="C2221" s="68" t="s">
        <v>1080</v>
      </c>
      <c r="D2221" s="31">
        <v>0.5</v>
      </c>
      <c r="E2221" s="44">
        <v>64.599999999999994</v>
      </c>
      <c r="F2221" s="69">
        <f t="shared" si="87"/>
        <v>32.299999999999997</v>
      </c>
      <c r="G2221" s="113">
        <v>0.05</v>
      </c>
      <c r="H2221" s="101">
        <f t="shared" si="88"/>
        <v>1.615</v>
      </c>
      <c r="I2221" s="224"/>
      <c r="J2221" s="216"/>
      <c r="K2221" s="49"/>
      <c r="L2221" s="49"/>
      <c r="M2221" s="286"/>
      <c r="N2221" s="73"/>
    </row>
    <row r="2222" spans="1:14" ht="23.25" customHeight="1">
      <c r="A2222" s="247"/>
      <c r="B2222" s="233"/>
      <c r="C2222" s="68" t="s">
        <v>1081</v>
      </c>
      <c r="D2222" s="31">
        <v>0.5</v>
      </c>
      <c r="E2222" s="44">
        <v>71.2</v>
      </c>
      <c r="F2222" s="69">
        <f t="shared" si="87"/>
        <v>35.6</v>
      </c>
      <c r="G2222" s="113">
        <v>0.05</v>
      </c>
      <c r="H2222" s="101">
        <f t="shared" si="88"/>
        <v>1.7800000000000002</v>
      </c>
      <c r="I2222" s="224"/>
      <c r="J2222" s="216"/>
      <c r="K2222" s="49"/>
      <c r="L2222" s="49"/>
      <c r="M2222" s="286"/>
      <c r="N2222" s="73"/>
    </row>
    <row r="2223" spans="1:14" ht="23.25" customHeight="1" thickBot="1">
      <c r="A2223" s="247"/>
      <c r="B2223" s="233"/>
      <c r="C2223" s="68" t="s">
        <v>1082</v>
      </c>
      <c r="D2223" s="31">
        <v>0.5</v>
      </c>
      <c r="E2223" s="44">
        <v>51.5</v>
      </c>
      <c r="F2223" s="69">
        <f t="shared" si="87"/>
        <v>25.75</v>
      </c>
      <c r="G2223" s="113">
        <v>0.05</v>
      </c>
      <c r="H2223" s="101">
        <f t="shared" si="88"/>
        <v>1.2875000000000001</v>
      </c>
      <c r="I2223" s="224"/>
      <c r="J2223" s="216"/>
      <c r="K2223" s="49"/>
      <c r="L2223" s="49"/>
      <c r="M2223" s="286"/>
      <c r="N2223" s="74"/>
    </row>
    <row r="2224" spans="1:14" ht="23.25" customHeight="1">
      <c r="A2224" s="247"/>
      <c r="B2224" s="233"/>
      <c r="C2224" s="68" t="s">
        <v>1083</v>
      </c>
      <c r="D2224" s="31">
        <v>0.71</v>
      </c>
      <c r="E2224" s="44">
        <v>68.599999999999994</v>
      </c>
      <c r="F2224" s="69">
        <f t="shared" si="87"/>
        <v>48.705999999999996</v>
      </c>
      <c r="G2224" s="113">
        <v>0.05</v>
      </c>
      <c r="H2224" s="101">
        <f t="shared" si="88"/>
        <v>2.4352999999999998</v>
      </c>
      <c r="I2224" s="224"/>
      <c r="J2224" s="216"/>
      <c r="K2224" s="49"/>
      <c r="L2224" s="49"/>
      <c r="M2224" s="286"/>
      <c r="N2224" s="51"/>
    </row>
    <row r="2225" spans="1:14" ht="23.25" customHeight="1">
      <c r="A2225" s="247"/>
      <c r="B2225" s="233"/>
      <c r="C2225" s="68" t="s">
        <v>1084</v>
      </c>
      <c r="D2225" s="31">
        <v>0.5</v>
      </c>
      <c r="E2225" s="44">
        <v>64.599999999999994</v>
      </c>
      <c r="F2225" s="69">
        <f t="shared" si="87"/>
        <v>32.299999999999997</v>
      </c>
      <c r="G2225" s="113">
        <v>0.05</v>
      </c>
      <c r="H2225" s="101">
        <f t="shared" si="88"/>
        <v>1.615</v>
      </c>
      <c r="I2225" s="224"/>
      <c r="J2225" s="216"/>
      <c r="K2225" s="49"/>
      <c r="L2225" s="49"/>
      <c r="M2225" s="286"/>
      <c r="N2225" s="52"/>
    </row>
    <row r="2226" spans="1:14" ht="23.25" customHeight="1">
      <c r="A2226" s="247"/>
      <c r="B2226" s="233"/>
      <c r="C2226" s="68" t="s">
        <v>1085</v>
      </c>
      <c r="D2226" s="31">
        <v>0.5</v>
      </c>
      <c r="E2226" s="44">
        <v>47.1</v>
      </c>
      <c r="F2226" s="69">
        <f t="shared" si="87"/>
        <v>23.55</v>
      </c>
      <c r="G2226" s="113">
        <v>0.05</v>
      </c>
      <c r="H2226" s="101">
        <f t="shared" si="88"/>
        <v>1.1775</v>
      </c>
      <c r="I2226" s="224"/>
      <c r="J2226" s="216"/>
      <c r="K2226" s="49"/>
      <c r="L2226" s="49"/>
      <c r="M2226" s="286"/>
      <c r="N2226" s="52"/>
    </row>
    <row r="2227" spans="1:14" ht="23.25" customHeight="1">
      <c r="A2227" s="247"/>
      <c r="B2227" s="233"/>
      <c r="C2227" s="68" t="s">
        <v>1086</v>
      </c>
      <c r="D2227" s="31">
        <v>0.5</v>
      </c>
      <c r="E2227" s="44">
        <v>82.1</v>
      </c>
      <c r="F2227" s="69">
        <f t="shared" si="87"/>
        <v>41.05</v>
      </c>
      <c r="G2227" s="113">
        <v>0.05</v>
      </c>
      <c r="H2227" s="101">
        <f t="shared" si="88"/>
        <v>2.0524999999999998</v>
      </c>
      <c r="I2227" s="224"/>
      <c r="J2227" s="216"/>
      <c r="K2227" s="49"/>
      <c r="L2227" s="49"/>
      <c r="M2227" s="286"/>
      <c r="N2227" s="52"/>
    </row>
    <row r="2228" spans="1:14" ht="23.25" customHeight="1">
      <c r="A2228" s="247"/>
      <c r="B2228" s="251" t="s">
        <v>1221</v>
      </c>
      <c r="C2228" s="68" t="s">
        <v>1087</v>
      </c>
      <c r="D2228" s="104">
        <f t="shared" ref="D2228:D2231" si="89">1/3*1</f>
        <v>0.33333333333333331</v>
      </c>
      <c r="E2228" s="44">
        <v>170.9</v>
      </c>
      <c r="F2228" s="69">
        <f t="shared" si="87"/>
        <v>56.966666666666669</v>
      </c>
      <c r="G2228" s="113">
        <v>0.05</v>
      </c>
      <c r="H2228" s="101">
        <f t="shared" si="88"/>
        <v>2.8483333333333336</v>
      </c>
      <c r="I2228" s="224"/>
      <c r="J2228" s="216"/>
      <c r="K2228" s="49"/>
      <c r="L2228" s="49"/>
      <c r="M2228" s="286"/>
      <c r="N2228" s="52"/>
    </row>
    <row r="2229" spans="1:14" ht="23.25" customHeight="1">
      <c r="A2229" s="247"/>
      <c r="B2229" s="251"/>
      <c r="C2229" s="25" t="s">
        <v>4022</v>
      </c>
      <c r="D2229" s="104">
        <f t="shared" si="89"/>
        <v>0.33333333333333331</v>
      </c>
      <c r="E2229" s="44">
        <v>157.19999999999999</v>
      </c>
      <c r="F2229" s="69">
        <f t="shared" si="87"/>
        <v>52.399999999999991</v>
      </c>
      <c r="G2229" s="113">
        <v>0.05</v>
      </c>
      <c r="H2229" s="101">
        <f t="shared" si="88"/>
        <v>2.6199999999999997</v>
      </c>
      <c r="I2229" s="224"/>
      <c r="J2229" s="216"/>
      <c r="K2229" s="49"/>
      <c r="L2229" s="49"/>
      <c r="M2229" s="286"/>
      <c r="N2229" s="52"/>
    </row>
    <row r="2230" spans="1:14" ht="23.25" customHeight="1">
      <c r="A2230" s="247"/>
      <c r="B2230" s="251"/>
      <c r="C2230" s="25" t="s">
        <v>888</v>
      </c>
      <c r="D2230" s="104">
        <f t="shared" si="89"/>
        <v>0.33333333333333331</v>
      </c>
      <c r="E2230" s="44">
        <v>138.19999999999999</v>
      </c>
      <c r="F2230" s="69">
        <f t="shared" si="87"/>
        <v>46.066666666666663</v>
      </c>
      <c r="G2230" s="113">
        <v>0.05</v>
      </c>
      <c r="H2230" s="101">
        <f t="shared" si="88"/>
        <v>2.3033333333333332</v>
      </c>
      <c r="I2230" s="224"/>
      <c r="J2230" s="216"/>
      <c r="K2230" s="49"/>
      <c r="L2230" s="49"/>
      <c r="M2230" s="286"/>
      <c r="N2230" s="52"/>
    </row>
    <row r="2231" spans="1:14" ht="23.25" customHeight="1">
      <c r="A2231" s="247"/>
      <c r="B2231" s="251"/>
      <c r="C2231" s="68" t="s">
        <v>1088</v>
      </c>
      <c r="D2231" s="104">
        <f t="shared" si="89"/>
        <v>0.33333333333333331</v>
      </c>
      <c r="E2231" s="44">
        <v>208.7</v>
      </c>
      <c r="F2231" s="69">
        <f t="shared" si="87"/>
        <v>69.566666666666663</v>
      </c>
      <c r="G2231" s="113">
        <v>0.05</v>
      </c>
      <c r="H2231" s="101">
        <f t="shared" si="88"/>
        <v>3.4783333333333335</v>
      </c>
      <c r="I2231" s="224"/>
      <c r="J2231" s="216"/>
      <c r="K2231" s="49"/>
      <c r="L2231" s="49"/>
      <c r="M2231" s="286"/>
      <c r="N2231" s="52"/>
    </row>
    <row r="2232" spans="1:14" ht="23.25" customHeight="1">
      <c r="A2232" s="247"/>
      <c r="B2232" s="251" t="s">
        <v>3794</v>
      </c>
      <c r="C2232" s="68" t="s">
        <v>2720</v>
      </c>
      <c r="D2232" s="31">
        <v>0.5</v>
      </c>
      <c r="E2232" s="44">
        <v>281.89999999999998</v>
      </c>
      <c r="F2232" s="69">
        <f t="shared" si="87"/>
        <v>140.94999999999999</v>
      </c>
      <c r="G2232" s="113">
        <v>0.05</v>
      </c>
      <c r="H2232" s="101">
        <f t="shared" si="88"/>
        <v>7.0474999999999994</v>
      </c>
      <c r="I2232" s="224"/>
      <c r="J2232" s="216"/>
      <c r="K2232" s="49"/>
      <c r="L2232" s="49"/>
      <c r="M2232" s="286"/>
      <c r="N2232" s="52"/>
    </row>
    <row r="2233" spans="1:14" ht="23.25" customHeight="1">
      <c r="A2233" s="247"/>
      <c r="B2233" s="251"/>
      <c r="C2233" s="68" t="s">
        <v>2721</v>
      </c>
      <c r="D2233" s="31">
        <v>0.5</v>
      </c>
      <c r="E2233" s="44">
        <v>227.3</v>
      </c>
      <c r="F2233" s="69">
        <f t="shared" si="87"/>
        <v>113.65</v>
      </c>
      <c r="G2233" s="113">
        <v>0.05</v>
      </c>
      <c r="H2233" s="101">
        <f t="shared" si="88"/>
        <v>5.682500000000001</v>
      </c>
      <c r="I2233" s="224"/>
      <c r="J2233" s="216"/>
      <c r="K2233" s="49"/>
      <c r="L2233" s="49"/>
      <c r="M2233" s="286"/>
      <c r="N2233" s="75"/>
    </row>
    <row r="2234" spans="1:14" ht="23.25" customHeight="1">
      <c r="A2234" s="247"/>
      <c r="B2234" s="251"/>
      <c r="C2234" s="68" t="s">
        <v>2722</v>
      </c>
      <c r="D2234" s="31">
        <v>0.5</v>
      </c>
      <c r="E2234" s="44">
        <v>213.7</v>
      </c>
      <c r="F2234" s="69">
        <f t="shared" si="87"/>
        <v>106.85</v>
      </c>
      <c r="G2234" s="113">
        <v>0.05</v>
      </c>
      <c r="H2234" s="101">
        <f t="shared" si="88"/>
        <v>5.3425000000000002</v>
      </c>
      <c r="I2234" s="224"/>
      <c r="J2234" s="216"/>
      <c r="K2234" s="49"/>
      <c r="L2234" s="49"/>
      <c r="M2234" s="286"/>
      <c r="N2234" s="75"/>
    </row>
    <row r="2235" spans="1:14" ht="23.25" customHeight="1">
      <c r="A2235" s="247"/>
      <c r="B2235" s="251"/>
      <c r="C2235" s="68" t="s">
        <v>2723</v>
      </c>
      <c r="D2235" s="31">
        <v>0.5</v>
      </c>
      <c r="E2235" s="44">
        <v>118.1</v>
      </c>
      <c r="F2235" s="69">
        <f t="shared" ref="F2235:F2302" si="90">SUM(D2235*E2235)</f>
        <v>59.05</v>
      </c>
      <c r="G2235" s="113">
        <v>0.05</v>
      </c>
      <c r="H2235" s="101">
        <f t="shared" si="88"/>
        <v>2.9525000000000001</v>
      </c>
      <c r="I2235" s="224"/>
      <c r="J2235" s="216"/>
      <c r="K2235" s="49"/>
      <c r="L2235" s="49"/>
      <c r="M2235" s="286"/>
      <c r="N2235" s="75"/>
    </row>
    <row r="2236" spans="1:14" ht="23.25" customHeight="1">
      <c r="A2236" s="247"/>
      <c r="B2236" s="248" t="s">
        <v>1542</v>
      </c>
      <c r="C2236" s="102" t="s">
        <v>2592</v>
      </c>
      <c r="D2236" s="31">
        <v>0.6</v>
      </c>
      <c r="E2236" s="44">
        <v>165.9</v>
      </c>
      <c r="F2236" s="69">
        <f t="shared" si="90"/>
        <v>99.54</v>
      </c>
      <c r="G2236" s="113">
        <v>0.05</v>
      </c>
      <c r="H2236" s="101">
        <f t="shared" si="88"/>
        <v>4.9770000000000003</v>
      </c>
      <c r="I2236" s="224"/>
      <c r="J2236" s="216"/>
      <c r="K2236" s="49"/>
      <c r="L2236" s="49"/>
      <c r="M2236" s="286"/>
      <c r="N2236" s="75"/>
    </row>
    <row r="2237" spans="1:14" ht="23.25" customHeight="1">
      <c r="A2237" s="247"/>
      <c r="B2237" s="250"/>
      <c r="C2237" s="68" t="s">
        <v>2724</v>
      </c>
      <c r="D2237" s="31">
        <v>0.2</v>
      </c>
      <c r="E2237" s="44">
        <v>165.9</v>
      </c>
      <c r="F2237" s="69">
        <f t="shared" si="90"/>
        <v>33.18</v>
      </c>
      <c r="G2237" s="113">
        <v>0.05</v>
      </c>
      <c r="H2237" s="101">
        <f t="shared" si="88"/>
        <v>1.659</v>
      </c>
      <c r="I2237" s="224"/>
      <c r="J2237" s="216"/>
      <c r="K2237" s="49"/>
      <c r="L2237" s="49"/>
      <c r="M2237" s="286"/>
      <c r="N2237" s="75"/>
    </row>
    <row r="2238" spans="1:14" ht="23.25" customHeight="1">
      <c r="A2238" s="247"/>
      <c r="B2238" s="42" t="s">
        <v>3198</v>
      </c>
      <c r="C2238" s="68" t="s">
        <v>2725</v>
      </c>
      <c r="D2238" s="104">
        <f>1/3*1</f>
        <v>0.33333333333333331</v>
      </c>
      <c r="E2238" s="69">
        <v>257.5</v>
      </c>
      <c r="F2238" s="69">
        <f t="shared" si="90"/>
        <v>85.833333333333329</v>
      </c>
      <c r="G2238" s="113">
        <v>0.05</v>
      </c>
      <c r="H2238" s="101">
        <f t="shared" si="88"/>
        <v>4.291666666666667</v>
      </c>
      <c r="I2238" s="224"/>
      <c r="J2238" s="217"/>
      <c r="K2238" s="30"/>
      <c r="L2238" s="30"/>
      <c r="M2238" s="286"/>
      <c r="N2238" s="75"/>
    </row>
    <row r="2239" spans="1:14" ht="23.25" customHeight="1">
      <c r="A2239" s="247" t="s">
        <v>2726</v>
      </c>
      <c r="B2239" s="233" t="s">
        <v>3789</v>
      </c>
      <c r="C2239" s="68" t="s">
        <v>1475</v>
      </c>
      <c r="D2239" s="31">
        <v>0.5</v>
      </c>
      <c r="E2239" s="69">
        <v>71.2</v>
      </c>
      <c r="F2239" s="69">
        <f t="shared" si="90"/>
        <v>35.6</v>
      </c>
      <c r="G2239" s="113">
        <v>0.05</v>
      </c>
      <c r="H2239" s="101">
        <f t="shared" si="88"/>
        <v>1.7800000000000002</v>
      </c>
      <c r="I2239" s="261">
        <f>SUM(F2239:F2256)+SUM(H2239:H2256)</f>
        <v>848.44200000000012</v>
      </c>
      <c r="J2239" s="216">
        <v>848</v>
      </c>
      <c r="K2239" s="30"/>
      <c r="L2239" s="30"/>
      <c r="M2239" s="286"/>
      <c r="N2239" s="75"/>
    </row>
    <row r="2240" spans="1:14" ht="23.25" customHeight="1">
      <c r="A2240" s="247"/>
      <c r="B2240" s="233"/>
      <c r="C2240" s="68" t="s">
        <v>2727</v>
      </c>
      <c r="D2240" s="31">
        <v>1</v>
      </c>
      <c r="E2240" s="69">
        <v>37.299999999999997</v>
      </c>
      <c r="F2240" s="69">
        <f t="shared" si="90"/>
        <v>37.299999999999997</v>
      </c>
      <c r="G2240" s="113">
        <v>0.05</v>
      </c>
      <c r="H2240" s="101">
        <f t="shared" si="88"/>
        <v>1.865</v>
      </c>
      <c r="I2240" s="261"/>
      <c r="J2240" s="216"/>
      <c r="K2240" s="30"/>
      <c r="L2240" s="30"/>
      <c r="M2240" s="286"/>
      <c r="N2240" s="75"/>
    </row>
    <row r="2241" spans="1:14" ht="23.25" customHeight="1">
      <c r="A2241" s="247"/>
      <c r="B2241" s="233"/>
      <c r="C2241" s="68" t="s">
        <v>1476</v>
      </c>
      <c r="D2241" s="31">
        <v>0.5</v>
      </c>
      <c r="E2241" s="69">
        <v>47.1</v>
      </c>
      <c r="F2241" s="69">
        <f t="shared" si="90"/>
        <v>23.55</v>
      </c>
      <c r="G2241" s="113">
        <v>0.05</v>
      </c>
      <c r="H2241" s="101">
        <f t="shared" si="88"/>
        <v>1.1775</v>
      </c>
      <c r="I2241" s="261"/>
      <c r="J2241" s="216"/>
      <c r="K2241" s="30"/>
      <c r="L2241" s="30"/>
      <c r="M2241" s="286"/>
      <c r="N2241" s="75"/>
    </row>
    <row r="2242" spans="1:14" ht="23.25" customHeight="1">
      <c r="A2242" s="247"/>
      <c r="B2242" s="233"/>
      <c r="C2242" s="68" t="s">
        <v>2728</v>
      </c>
      <c r="D2242" s="31">
        <v>0.5</v>
      </c>
      <c r="E2242" s="69">
        <v>47.1</v>
      </c>
      <c r="F2242" s="69">
        <f t="shared" si="90"/>
        <v>23.55</v>
      </c>
      <c r="G2242" s="113">
        <v>0.05</v>
      </c>
      <c r="H2242" s="101">
        <f t="shared" si="88"/>
        <v>1.1775</v>
      </c>
      <c r="I2242" s="261"/>
      <c r="J2242" s="216"/>
      <c r="K2242" s="30"/>
      <c r="L2242" s="30"/>
      <c r="M2242" s="286"/>
      <c r="N2242" s="75"/>
    </row>
    <row r="2243" spans="1:14" ht="23.25" customHeight="1">
      <c r="A2243" s="247"/>
      <c r="B2243" s="233" t="s">
        <v>2612</v>
      </c>
      <c r="C2243" s="68" t="s">
        <v>2314</v>
      </c>
      <c r="D2243" s="31">
        <v>0.2</v>
      </c>
      <c r="E2243" s="69">
        <v>283.10000000000002</v>
      </c>
      <c r="F2243" s="69">
        <f t="shared" si="90"/>
        <v>56.620000000000005</v>
      </c>
      <c r="G2243" s="113">
        <v>0.05</v>
      </c>
      <c r="H2243" s="101">
        <f t="shared" si="88"/>
        <v>2.8310000000000004</v>
      </c>
      <c r="I2243" s="261"/>
      <c r="J2243" s="216"/>
      <c r="K2243" s="30"/>
      <c r="L2243" s="30"/>
      <c r="M2243" s="286"/>
      <c r="N2243" s="75"/>
    </row>
    <row r="2244" spans="1:14" ht="23.25" customHeight="1">
      <c r="A2244" s="247"/>
      <c r="B2244" s="233"/>
      <c r="C2244" s="68" t="s">
        <v>1418</v>
      </c>
      <c r="D2244" s="31">
        <v>0.2</v>
      </c>
      <c r="E2244" s="69">
        <v>283.10000000000002</v>
      </c>
      <c r="F2244" s="69">
        <f t="shared" si="90"/>
        <v>56.620000000000005</v>
      </c>
      <c r="G2244" s="113">
        <v>0.05</v>
      </c>
      <c r="H2244" s="101">
        <f t="shared" si="88"/>
        <v>2.8310000000000004</v>
      </c>
      <c r="I2244" s="261"/>
      <c r="J2244" s="216"/>
      <c r="K2244" s="30"/>
      <c r="L2244" s="30"/>
      <c r="M2244" s="286"/>
      <c r="N2244" s="75"/>
    </row>
    <row r="2245" spans="1:14" ht="23.25" customHeight="1">
      <c r="A2245" s="247"/>
      <c r="B2245" s="233"/>
      <c r="C2245" s="68" t="s">
        <v>2832</v>
      </c>
      <c r="D2245" s="31">
        <v>0.4</v>
      </c>
      <c r="E2245" s="69">
        <v>140.69999999999999</v>
      </c>
      <c r="F2245" s="69">
        <f t="shared" si="90"/>
        <v>56.28</v>
      </c>
      <c r="G2245" s="113">
        <v>0.05</v>
      </c>
      <c r="H2245" s="101">
        <f t="shared" si="88"/>
        <v>2.8140000000000001</v>
      </c>
      <c r="I2245" s="261"/>
      <c r="J2245" s="216"/>
      <c r="K2245" s="30"/>
      <c r="L2245" s="30"/>
      <c r="M2245" s="286"/>
      <c r="N2245" s="75"/>
    </row>
    <row r="2246" spans="1:14" ht="23.25" customHeight="1">
      <c r="A2246" s="247"/>
      <c r="B2246" s="233"/>
      <c r="C2246" s="68" t="s">
        <v>2729</v>
      </c>
      <c r="D2246" s="31">
        <v>0.2</v>
      </c>
      <c r="E2246" s="69">
        <v>298.89999999999998</v>
      </c>
      <c r="F2246" s="69">
        <f t="shared" si="90"/>
        <v>59.78</v>
      </c>
      <c r="G2246" s="113">
        <v>0.05</v>
      </c>
      <c r="H2246" s="101">
        <f t="shared" si="88"/>
        <v>2.9890000000000003</v>
      </c>
      <c r="I2246" s="261"/>
      <c r="J2246" s="216"/>
      <c r="K2246" s="30"/>
      <c r="L2246" s="30"/>
      <c r="M2246" s="286"/>
      <c r="N2246" s="75"/>
    </row>
    <row r="2247" spans="1:14" ht="23.25" customHeight="1">
      <c r="A2247" s="247"/>
      <c r="B2247" s="233"/>
      <c r="C2247" s="68" t="s">
        <v>2856</v>
      </c>
      <c r="D2247" s="31">
        <v>0.2</v>
      </c>
      <c r="E2247" s="69">
        <v>219.8</v>
      </c>
      <c r="F2247" s="69">
        <f t="shared" si="90"/>
        <v>43.960000000000008</v>
      </c>
      <c r="G2247" s="113">
        <v>0.05</v>
      </c>
      <c r="H2247" s="101">
        <f t="shared" si="88"/>
        <v>2.1980000000000004</v>
      </c>
      <c r="I2247" s="261"/>
      <c r="J2247" s="216"/>
      <c r="K2247" s="30"/>
      <c r="L2247" s="30"/>
      <c r="M2247" s="286"/>
      <c r="N2247" s="75"/>
    </row>
    <row r="2248" spans="1:14" ht="23.25" customHeight="1">
      <c r="A2248" s="247"/>
      <c r="B2248" s="218" t="s">
        <v>2747</v>
      </c>
      <c r="C2248" s="68" t="s">
        <v>2679</v>
      </c>
      <c r="D2248" s="31">
        <f>1/3</f>
        <v>0.33333333333333331</v>
      </c>
      <c r="E2248" s="69">
        <v>152.19999999999999</v>
      </c>
      <c r="F2248" s="69">
        <f t="shared" si="90"/>
        <v>50.733333333333327</v>
      </c>
      <c r="G2248" s="113">
        <v>0.05</v>
      </c>
      <c r="H2248" s="101">
        <f t="shared" si="88"/>
        <v>2.5366666666666666</v>
      </c>
      <c r="I2248" s="261"/>
      <c r="J2248" s="216"/>
      <c r="K2248" s="30"/>
      <c r="L2248" s="30"/>
      <c r="M2248" s="286"/>
      <c r="N2248" s="75"/>
    </row>
    <row r="2249" spans="1:14" ht="23.25" customHeight="1">
      <c r="A2249" s="247"/>
      <c r="B2249" s="220"/>
      <c r="C2249" s="68" t="s">
        <v>624</v>
      </c>
      <c r="D2249" s="104">
        <f>1/3*1</f>
        <v>0.33333333333333331</v>
      </c>
      <c r="E2249" s="69">
        <v>152.19999999999999</v>
      </c>
      <c r="F2249" s="69">
        <f t="shared" si="90"/>
        <v>50.733333333333327</v>
      </c>
      <c r="G2249" s="113">
        <v>0.05</v>
      </c>
      <c r="H2249" s="101">
        <f t="shared" si="88"/>
        <v>2.5366666666666666</v>
      </c>
      <c r="I2249" s="261"/>
      <c r="J2249" s="216"/>
      <c r="K2249" s="30"/>
      <c r="L2249" s="30"/>
      <c r="M2249" s="286"/>
      <c r="N2249" s="75"/>
    </row>
    <row r="2250" spans="1:14" ht="23.25" customHeight="1">
      <c r="A2250" s="247"/>
      <c r="B2250" s="50" t="s">
        <v>686</v>
      </c>
      <c r="C2250" s="68" t="s">
        <v>2183</v>
      </c>
      <c r="D2250" s="104">
        <f>1/3*1</f>
        <v>0.33333333333333331</v>
      </c>
      <c r="E2250" s="69">
        <v>176.8</v>
      </c>
      <c r="F2250" s="69">
        <f t="shared" si="90"/>
        <v>58.933333333333337</v>
      </c>
      <c r="G2250" s="113">
        <v>0.05</v>
      </c>
      <c r="H2250" s="101">
        <f t="shared" si="88"/>
        <v>2.9466666666666672</v>
      </c>
      <c r="I2250" s="261"/>
      <c r="J2250" s="216"/>
      <c r="K2250" s="30"/>
      <c r="L2250" s="30"/>
      <c r="M2250" s="286"/>
      <c r="N2250" s="75"/>
    </row>
    <row r="2251" spans="1:14" ht="23.25" customHeight="1" thickBot="1">
      <c r="A2251" s="247"/>
      <c r="B2251" s="233" t="s">
        <v>974</v>
      </c>
      <c r="C2251" s="68" t="s">
        <v>2184</v>
      </c>
      <c r="D2251" s="31">
        <v>1</v>
      </c>
      <c r="E2251" s="69">
        <v>52.4</v>
      </c>
      <c r="F2251" s="69">
        <f t="shared" si="90"/>
        <v>52.4</v>
      </c>
      <c r="G2251" s="113">
        <v>0.05</v>
      </c>
      <c r="H2251" s="101">
        <f t="shared" si="88"/>
        <v>2.62</v>
      </c>
      <c r="I2251" s="261"/>
      <c r="J2251" s="216"/>
      <c r="K2251" s="30"/>
      <c r="L2251" s="30"/>
      <c r="M2251" s="286"/>
      <c r="N2251" s="76"/>
    </row>
    <row r="2252" spans="1:14" ht="23.25" customHeight="1">
      <c r="A2252" s="247"/>
      <c r="B2252" s="233"/>
      <c r="C2252" s="68" t="s">
        <v>1119</v>
      </c>
      <c r="D2252" s="31">
        <v>1</v>
      </c>
      <c r="E2252" s="69">
        <v>61.5</v>
      </c>
      <c r="F2252" s="69">
        <f t="shared" si="90"/>
        <v>61.5</v>
      </c>
      <c r="G2252" s="113">
        <v>0.05</v>
      </c>
      <c r="H2252" s="101">
        <f t="shared" si="88"/>
        <v>3.0750000000000002</v>
      </c>
      <c r="I2252" s="261"/>
      <c r="J2252" s="216"/>
      <c r="K2252" s="30"/>
      <c r="L2252" s="30"/>
      <c r="M2252" s="286"/>
      <c r="N2252" s="77"/>
    </row>
    <row r="2253" spans="1:14" ht="23.25" customHeight="1">
      <c r="A2253" s="247"/>
      <c r="B2253" s="248" t="s">
        <v>676</v>
      </c>
      <c r="C2253" s="182" t="s">
        <v>903</v>
      </c>
      <c r="D2253" s="31">
        <v>0.2</v>
      </c>
      <c r="E2253" s="69">
        <v>175.6</v>
      </c>
      <c r="F2253" s="69">
        <f t="shared" si="90"/>
        <v>35.119999999999997</v>
      </c>
      <c r="G2253" s="113">
        <v>0.05</v>
      </c>
      <c r="H2253" s="101">
        <f t="shared" si="88"/>
        <v>1.756</v>
      </c>
      <c r="I2253" s="261"/>
      <c r="J2253" s="216"/>
      <c r="K2253" s="30"/>
      <c r="L2253" s="30"/>
      <c r="M2253" s="286"/>
      <c r="N2253" s="94"/>
    </row>
    <row r="2254" spans="1:14" ht="23.25" customHeight="1">
      <c r="A2254" s="247"/>
      <c r="B2254" s="249"/>
      <c r="C2254" s="182" t="s">
        <v>904</v>
      </c>
      <c r="D2254" s="31">
        <v>0.2</v>
      </c>
      <c r="E2254" s="69">
        <v>175.6</v>
      </c>
      <c r="F2254" s="69">
        <f t="shared" si="90"/>
        <v>35.119999999999997</v>
      </c>
      <c r="G2254" s="113">
        <v>0.05</v>
      </c>
      <c r="H2254" s="101">
        <f t="shared" si="88"/>
        <v>1.756</v>
      </c>
      <c r="I2254" s="261"/>
      <c r="J2254" s="216"/>
      <c r="K2254" s="30"/>
      <c r="L2254" s="30"/>
      <c r="M2254" s="286"/>
      <c r="N2254" s="94"/>
    </row>
    <row r="2255" spans="1:14" ht="23.25" customHeight="1">
      <c r="A2255" s="247"/>
      <c r="B2255" s="249"/>
      <c r="C2255" s="102" t="s">
        <v>672</v>
      </c>
      <c r="D2255" s="31">
        <v>0.2</v>
      </c>
      <c r="E2255" s="69">
        <v>175.6</v>
      </c>
      <c r="F2255" s="69">
        <f t="shared" si="90"/>
        <v>35.119999999999997</v>
      </c>
      <c r="G2255" s="113">
        <v>0.05</v>
      </c>
      <c r="H2255" s="101">
        <f t="shared" si="88"/>
        <v>1.756</v>
      </c>
      <c r="I2255" s="261"/>
      <c r="J2255" s="216"/>
      <c r="K2255" s="30"/>
      <c r="L2255" s="30"/>
      <c r="M2255" s="286"/>
      <c r="N2255" s="94"/>
    </row>
    <row r="2256" spans="1:14" ht="23.25" customHeight="1">
      <c r="A2256" s="247"/>
      <c r="B2256" s="250"/>
      <c r="C2256" s="68" t="s">
        <v>2185</v>
      </c>
      <c r="D2256" s="31">
        <v>0.2</v>
      </c>
      <c r="E2256" s="69">
        <v>175.6</v>
      </c>
      <c r="F2256" s="69">
        <f t="shared" si="90"/>
        <v>35.119999999999997</v>
      </c>
      <c r="G2256" s="113">
        <v>0.05</v>
      </c>
      <c r="H2256" s="101">
        <f t="shared" si="88"/>
        <v>1.756</v>
      </c>
      <c r="I2256" s="261"/>
      <c r="J2256" s="217"/>
      <c r="K2256" s="30"/>
      <c r="L2256" s="30"/>
      <c r="M2256" s="286"/>
      <c r="N2256" s="75"/>
    </row>
    <row r="2257" spans="1:14" ht="23.25" customHeight="1">
      <c r="A2257" s="247" t="s">
        <v>2186</v>
      </c>
      <c r="B2257" s="251" t="s">
        <v>3789</v>
      </c>
      <c r="C2257" s="68" t="s">
        <v>2187</v>
      </c>
      <c r="D2257" s="31">
        <v>0.5</v>
      </c>
      <c r="E2257" s="69">
        <v>82.1</v>
      </c>
      <c r="F2257" s="69">
        <f t="shared" si="90"/>
        <v>41.05</v>
      </c>
      <c r="G2257" s="113">
        <v>0.05</v>
      </c>
      <c r="H2257" s="101">
        <f t="shared" si="88"/>
        <v>2.0524999999999998</v>
      </c>
      <c r="I2257" s="238">
        <f>SUM(F2257:F2272)+SUM(H2257:H2272)</f>
        <v>498.87600000000003</v>
      </c>
      <c r="J2257" s="226">
        <v>499</v>
      </c>
      <c r="K2257" s="30"/>
      <c r="L2257" s="30"/>
      <c r="M2257" s="286"/>
      <c r="N2257" s="75"/>
    </row>
    <row r="2258" spans="1:14" ht="23.25" customHeight="1">
      <c r="A2258" s="247"/>
      <c r="B2258" s="251"/>
      <c r="C2258" s="68" t="s">
        <v>2188</v>
      </c>
      <c r="D2258" s="31">
        <v>0.5</v>
      </c>
      <c r="E2258" s="69">
        <v>47.1</v>
      </c>
      <c r="F2258" s="69">
        <f t="shared" si="90"/>
        <v>23.55</v>
      </c>
      <c r="G2258" s="113">
        <v>0.05</v>
      </c>
      <c r="H2258" s="101">
        <f t="shared" si="88"/>
        <v>1.1775</v>
      </c>
      <c r="I2258" s="238"/>
      <c r="J2258" s="226"/>
      <c r="K2258" s="30"/>
      <c r="L2258" s="30"/>
      <c r="M2258" s="286"/>
      <c r="N2258" s="75"/>
    </row>
    <row r="2259" spans="1:14" ht="23.25" customHeight="1">
      <c r="A2259" s="247"/>
      <c r="B2259" s="251"/>
      <c r="C2259" s="68" t="s">
        <v>2189</v>
      </c>
      <c r="D2259" s="31">
        <v>0.5</v>
      </c>
      <c r="E2259" s="69">
        <v>74.5</v>
      </c>
      <c r="F2259" s="69">
        <f t="shared" si="90"/>
        <v>37.25</v>
      </c>
      <c r="G2259" s="113">
        <v>0.05</v>
      </c>
      <c r="H2259" s="101">
        <f t="shared" si="88"/>
        <v>1.8625</v>
      </c>
      <c r="I2259" s="238"/>
      <c r="J2259" s="226"/>
      <c r="K2259" s="30"/>
      <c r="L2259" s="30"/>
      <c r="M2259" s="286"/>
      <c r="N2259" s="75"/>
    </row>
    <row r="2260" spans="1:14" ht="23.25" customHeight="1">
      <c r="A2260" s="247"/>
      <c r="B2260" s="251"/>
      <c r="C2260" s="68" t="s">
        <v>456</v>
      </c>
      <c r="D2260" s="31">
        <v>0.5</v>
      </c>
      <c r="E2260" s="69">
        <v>64.599999999999994</v>
      </c>
      <c r="F2260" s="69">
        <f t="shared" si="90"/>
        <v>32.299999999999997</v>
      </c>
      <c r="G2260" s="113">
        <v>0.05</v>
      </c>
      <c r="H2260" s="101">
        <f t="shared" si="88"/>
        <v>1.615</v>
      </c>
      <c r="I2260" s="238"/>
      <c r="J2260" s="226"/>
      <c r="K2260" s="30"/>
      <c r="L2260" s="30"/>
      <c r="M2260" s="286"/>
      <c r="N2260" s="75"/>
    </row>
    <row r="2261" spans="1:14" ht="23.25" customHeight="1">
      <c r="A2261" s="247"/>
      <c r="B2261" s="251"/>
      <c r="C2261" s="68" t="s">
        <v>2169</v>
      </c>
      <c r="D2261" s="31">
        <v>0.5</v>
      </c>
      <c r="E2261" s="69">
        <v>54.8</v>
      </c>
      <c r="F2261" s="69">
        <f t="shared" si="90"/>
        <v>27.4</v>
      </c>
      <c r="G2261" s="113">
        <v>0.05</v>
      </c>
      <c r="H2261" s="101">
        <f t="shared" si="88"/>
        <v>1.37</v>
      </c>
      <c r="I2261" s="238"/>
      <c r="J2261" s="226"/>
      <c r="K2261" s="30"/>
      <c r="L2261" s="30"/>
      <c r="M2261" s="286"/>
      <c r="N2261" s="75"/>
    </row>
    <row r="2262" spans="1:14" ht="23.25" customHeight="1">
      <c r="A2262" s="247"/>
      <c r="B2262" s="251"/>
      <c r="C2262" s="68" t="s">
        <v>2847</v>
      </c>
      <c r="D2262" s="31">
        <v>1</v>
      </c>
      <c r="E2262" s="69">
        <v>41.1</v>
      </c>
      <c r="F2262" s="69">
        <f t="shared" si="90"/>
        <v>41.1</v>
      </c>
      <c r="G2262" s="113">
        <v>0.05</v>
      </c>
      <c r="H2262" s="101">
        <f t="shared" si="88"/>
        <v>2.0550000000000002</v>
      </c>
      <c r="I2262" s="238"/>
      <c r="J2262" s="226"/>
      <c r="K2262" s="30"/>
      <c r="L2262" s="30"/>
      <c r="M2262" s="286"/>
      <c r="N2262" s="75"/>
    </row>
    <row r="2263" spans="1:14" ht="23.25" customHeight="1">
      <c r="A2263" s="247"/>
      <c r="B2263" s="251"/>
      <c r="C2263" s="68" t="s">
        <v>2136</v>
      </c>
      <c r="D2263" s="31">
        <v>0.5</v>
      </c>
      <c r="E2263" s="69">
        <v>44.9</v>
      </c>
      <c r="F2263" s="69">
        <f t="shared" si="90"/>
        <v>22.45</v>
      </c>
      <c r="G2263" s="113">
        <v>0.05</v>
      </c>
      <c r="H2263" s="101">
        <f t="shared" si="88"/>
        <v>1.1225000000000001</v>
      </c>
      <c r="I2263" s="238"/>
      <c r="J2263" s="226"/>
      <c r="K2263" s="30"/>
      <c r="L2263" s="30"/>
      <c r="M2263" s="286"/>
      <c r="N2263" s="75"/>
    </row>
    <row r="2264" spans="1:14" ht="23.25" customHeight="1">
      <c r="A2264" s="247"/>
      <c r="B2264" s="251"/>
      <c r="C2264" s="68" t="s">
        <v>2191</v>
      </c>
      <c r="D2264" s="31">
        <v>0.5</v>
      </c>
      <c r="E2264" s="69">
        <v>47.1</v>
      </c>
      <c r="F2264" s="69">
        <f t="shared" si="90"/>
        <v>23.55</v>
      </c>
      <c r="G2264" s="113">
        <v>0.05</v>
      </c>
      <c r="H2264" s="101">
        <f t="shared" si="88"/>
        <v>1.1775</v>
      </c>
      <c r="I2264" s="238"/>
      <c r="J2264" s="226"/>
      <c r="K2264" s="30"/>
      <c r="L2264" s="30"/>
      <c r="M2264" s="286"/>
      <c r="N2264" s="75"/>
    </row>
    <row r="2265" spans="1:14" ht="23.25" customHeight="1">
      <c r="A2265" s="247"/>
      <c r="B2265" s="251"/>
      <c r="C2265" s="68" t="s">
        <v>2192</v>
      </c>
      <c r="D2265" s="31">
        <v>0.5</v>
      </c>
      <c r="E2265" s="69">
        <v>51.5</v>
      </c>
      <c r="F2265" s="69">
        <f t="shared" si="90"/>
        <v>25.75</v>
      </c>
      <c r="G2265" s="113">
        <v>0.05</v>
      </c>
      <c r="H2265" s="101">
        <f t="shared" si="88"/>
        <v>1.2875000000000001</v>
      </c>
      <c r="I2265" s="238"/>
      <c r="J2265" s="226"/>
      <c r="K2265" s="30"/>
      <c r="L2265" s="30"/>
      <c r="M2265" s="286"/>
      <c r="N2265" s="75"/>
    </row>
    <row r="2266" spans="1:14" ht="23.25" customHeight="1">
      <c r="A2266" s="247"/>
      <c r="B2266" s="251"/>
      <c r="C2266" s="68" t="s">
        <v>2193</v>
      </c>
      <c r="D2266" s="31">
        <v>0.5</v>
      </c>
      <c r="E2266" s="69">
        <v>71.2</v>
      </c>
      <c r="F2266" s="69">
        <f t="shared" si="90"/>
        <v>35.6</v>
      </c>
      <c r="G2266" s="113">
        <v>0.05</v>
      </c>
      <c r="H2266" s="101">
        <f t="shared" si="88"/>
        <v>1.7800000000000002</v>
      </c>
      <c r="I2266" s="238"/>
      <c r="J2266" s="226"/>
      <c r="K2266" s="30"/>
      <c r="L2266" s="30"/>
      <c r="M2266" s="286"/>
      <c r="N2266" s="75"/>
    </row>
    <row r="2267" spans="1:14" ht="23.25" customHeight="1">
      <c r="A2267" s="247"/>
      <c r="B2267" s="218" t="s">
        <v>2612</v>
      </c>
      <c r="C2267" s="102" t="s">
        <v>1595</v>
      </c>
      <c r="D2267" s="31">
        <v>0.2</v>
      </c>
      <c r="E2267" s="69">
        <v>140.69999999999999</v>
      </c>
      <c r="F2267" s="69">
        <f t="shared" si="90"/>
        <v>28.14</v>
      </c>
      <c r="G2267" s="113">
        <v>0.05</v>
      </c>
      <c r="H2267" s="101">
        <f t="shared" si="88"/>
        <v>1.407</v>
      </c>
      <c r="I2267" s="238"/>
      <c r="J2267" s="226"/>
      <c r="K2267" s="30"/>
      <c r="L2267" s="30"/>
      <c r="M2267" s="286"/>
      <c r="N2267" s="75"/>
    </row>
    <row r="2268" spans="1:14" ht="23.25" customHeight="1">
      <c r="A2268" s="247"/>
      <c r="B2268" s="219"/>
      <c r="C2268" s="102" t="s">
        <v>2860</v>
      </c>
      <c r="D2268" s="31">
        <v>0.2</v>
      </c>
      <c r="E2268" s="69">
        <v>159.69999999999999</v>
      </c>
      <c r="F2268" s="69">
        <f t="shared" si="90"/>
        <v>31.939999999999998</v>
      </c>
      <c r="G2268" s="113">
        <v>0.05</v>
      </c>
      <c r="H2268" s="101">
        <f t="shared" si="88"/>
        <v>1.597</v>
      </c>
      <c r="I2268" s="238"/>
      <c r="J2268" s="226"/>
      <c r="K2268" s="30"/>
      <c r="L2268" s="30"/>
      <c r="M2268" s="286"/>
      <c r="N2268" s="75"/>
    </row>
    <row r="2269" spans="1:14" ht="23.25" customHeight="1">
      <c r="A2269" s="247"/>
      <c r="B2269" s="219"/>
      <c r="C2269" s="102" t="s">
        <v>2662</v>
      </c>
      <c r="D2269" s="31">
        <v>0.2</v>
      </c>
      <c r="E2269" s="69">
        <v>146</v>
      </c>
      <c r="F2269" s="69">
        <f t="shared" si="90"/>
        <v>29.200000000000003</v>
      </c>
      <c r="G2269" s="113">
        <v>0.05</v>
      </c>
      <c r="H2269" s="101">
        <f t="shared" si="88"/>
        <v>1.4600000000000002</v>
      </c>
      <c r="I2269" s="238"/>
      <c r="J2269" s="226"/>
      <c r="K2269" s="30"/>
      <c r="L2269" s="30"/>
      <c r="M2269" s="286"/>
      <c r="N2269" s="75"/>
    </row>
    <row r="2270" spans="1:14" ht="23.25" customHeight="1">
      <c r="A2270" s="247"/>
      <c r="B2270" s="219"/>
      <c r="C2270" s="102" t="s">
        <v>2851</v>
      </c>
      <c r="D2270" s="31">
        <v>0.1</v>
      </c>
      <c r="E2270" s="69">
        <v>161.80000000000001</v>
      </c>
      <c r="F2270" s="69">
        <f t="shared" si="90"/>
        <v>16.180000000000003</v>
      </c>
      <c r="G2270" s="113">
        <v>0.05</v>
      </c>
      <c r="H2270" s="101">
        <f t="shared" si="88"/>
        <v>0.80900000000000016</v>
      </c>
      <c r="I2270" s="238"/>
      <c r="J2270" s="226"/>
      <c r="K2270" s="30"/>
      <c r="L2270" s="30"/>
      <c r="M2270" s="286"/>
      <c r="N2270" s="75"/>
    </row>
    <row r="2271" spans="1:14" ht="23.25" customHeight="1">
      <c r="A2271" s="247"/>
      <c r="B2271" s="219"/>
      <c r="C2271" s="68" t="s">
        <v>2194</v>
      </c>
      <c r="D2271" s="31">
        <v>0.2</v>
      </c>
      <c r="E2271" s="69">
        <v>173.4</v>
      </c>
      <c r="F2271" s="69">
        <f t="shared" si="90"/>
        <v>34.68</v>
      </c>
      <c r="G2271" s="113">
        <v>0.05</v>
      </c>
      <c r="H2271" s="101">
        <f t="shared" si="88"/>
        <v>1.734</v>
      </c>
      <c r="I2271" s="238"/>
      <c r="J2271" s="226"/>
      <c r="K2271" s="30"/>
      <c r="L2271" s="30"/>
      <c r="M2271" s="286"/>
      <c r="N2271" s="75"/>
    </row>
    <row r="2272" spans="1:14" ht="23.25" customHeight="1">
      <c r="A2272" s="247"/>
      <c r="B2272" s="220"/>
      <c r="C2272" s="68" t="s">
        <v>2195</v>
      </c>
      <c r="D2272" s="31">
        <v>0.2</v>
      </c>
      <c r="E2272" s="69">
        <v>124.9</v>
      </c>
      <c r="F2272" s="69">
        <f t="shared" si="90"/>
        <v>24.980000000000004</v>
      </c>
      <c r="G2272" s="113">
        <v>0.05</v>
      </c>
      <c r="H2272" s="101">
        <f t="shared" si="88"/>
        <v>1.2490000000000003</v>
      </c>
      <c r="I2272" s="238"/>
      <c r="J2272" s="226"/>
      <c r="K2272" s="30"/>
      <c r="L2272" s="30"/>
      <c r="M2272" s="286"/>
      <c r="N2272" s="75"/>
    </row>
    <row r="2273" spans="1:14" ht="23.25" customHeight="1">
      <c r="A2273" s="247" t="s">
        <v>2196</v>
      </c>
      <c r="B2273" s="218" t="s">
        <v>2607</v>
      </c>
      <c r="C2273" s="68" t="s">
        <v>2197</v>
      </c>
      <c r="D2273" s="31">
        <v>0.6</v>
      </c>
      <c r="E2273" s="69">
        <v>138.6</v>
      </c>
      <c r="F2273" s="69">
        <f t="shared" si="90"/>
        <v>83.16</v>
      </c>
      <c r="G2273" s="113">
        <v>0.05</v>
      </c>
      <c r="H2273" s="101">
        <f t="shared" si="88"/>
        <v>4.1580000000000004</v>
      </c>
      <c r="I2273" s="238">
        <f>SUM(F2273:F2286)+SUM(H2273:H2286)</f>
        <v>1540.9765</v>
      </c>
      <c r="J2273" s="226">
        <v>800</v>
      </c>
      <c r="K2273" s="30"/>
      <c r="L2273" s="30"/>
      <c r="M2273" s="286"/>
      <c r="N2273" s="75"/>
    </row>
    <row r="2274" spans="1:14" ht="23.25" customHeight="1">
      <c r="A2274" s="247"/>
      <c r="B2274" s="219"/>
      <c r="C2274" s="68" t="s">
        <v>2198</v>
      </c>
      <c r="D2274" s="31">
        <v>0.6</v>
      </c>
      <c r="E2274" s="69">
        <v>218.5</v>
      </c>
      <c r="F2274" s="69">
        <f t="shared" si="90"/>
        <v>131.1</v>
      </c>
      <c r="G2274" s="113">
        <v>0.05</v>
      </c>
      <c r="H2274" s="101">
        <f t="shared" si="88"/>
        <v>6.5549999999999997</v>
      </c>
      <c r="I2274" s="238"/>
      <c r="J2274" s="226"/>
      <c r="K2274" s="30"/>
      <c r="L2274" s="30"/>
      <c r="M2274" s="286"/>
      <c r="N2274" s="75"/>
    </row>
    <row r="2275" spans="1:14" ht="23.25" customHeight="1">
      <c r="A2275" s="247"/>
      <c r="B2275" s="220"/>
      <c r="C2275" s="68" t="s">
        <v>2199</v>
      </c>
      <c r="D2275" s="31">
        <v>1</v>
      </c>
      <c r="E2275" s="69">
        <v>172.7</v>
      </c>
      <c r="F2275" s="69">
        <f t="shared" si="90"/>
        <v>172.7</v>
      </c>
      <c r="G2275" s="113">
        <v>0.05</v>
      </c>
      <c r="H2275" s="101">
        <f t="shared" si="88"/>
        <v>8.6349999999999998</v>
      </c>
      <c r="I2275" s="238"/>
      <c r="J2275" s="226"/>
      <c r="K2275" s="30"/>
      <c r="L2275" s="30"/>
      <c r="M2275" s="286"/>
      <c r="N2275" s="75"/>
    </row>
    <row r="2276" spans="1:14" ht="23.25" customHeight="1">
      <c r="A2276" s="247"/>
      <c r="B2276" s="221" t="s">
        <v>3158</v>
      </c>
      <c r="C2276" s="105" t="s">
        <v>2200</v>
      </c>
      <c r="D2276" s="31">
        <v>0.6</v>
      </c>
      <c r="E2276" s="69">
        <v>165.9</v>
      </c>
      <c r="F2276" s="69">
        <f t="shared" si="90"/>
        <v>99.54</v>
      </c>
      <c r="G2276" s="113">
        <v>0.05</v>
      </c>
      <c r="H2276" s="101">
        <f t="shared" si="88"/>
        <v>4.9770000000000003</v>
      </c>
      <c r="I2276" s="238"/>
      <c r="J2276" s="226"/>
      <c r="K2276" s="30"/>
      <c r="L2276" s="30"/>
      <c r="M2276" s="286"/>
      <c r="N2276" s="75"/>
    </row>
    <row r="2277" spans="1:14" ht="23.25" customHeight="1" thickBot="1">
      <c r="A2277" s="247"/>
      <c r="B2277" s="242"/>
      <c r="C2277" s="105" t="s">
        <v>2848</v>
      </c>
      <c r="D2277" s="31">
        <v>0.6</v>
      </c>
      <c r="E2277" s="69">
        <v>131.69999999999999</v>
      </c>
      <c r="F2277" s="69">
        <f t="shared" si="90"/>
        <v>79.02</v>
      </c>
      <c r="G2277" s="113">
        <v>0.05</v>
      </c>
      <c r="H2277" s="101">
        <f t="shared" si="88"/>
        <v>3.9510000000000001</v>
      </c>
      <c r="I2277" s="238"/>
      <c r="J2277" s="226"/>
      <c r="K2277" s="30"/>
      <c r="L2277" s="30"/>
      <c r="M2277" s="286"/>
      <c r="N2277" s="78"/>
    </row>
    <row r="2278" spans="1:14" ht="23.25" customHeight="1">
      <c r="A2278" s="247"/>
      <c r="B2278" s="242"/>
      <c r="C2278" s="68" t="s">
        <v>2812</v>
      </c>
      <c r="D2278" s="104">
        <f>1/3*1</f>
        <v>0.33333333333333331</v>
      </c>
      <c r="E2278" s="69">
        <v>172.7</v>
      </c>
      <c r="F2278" s="69">
        <f t="shared" si="90"/>
        <v>57.566666666666663</v>
      </c>
      <c r="G2278" s="113">
        <v>0.05</v>
      </c>
      <c r="H2278" s="101">
        <f t="shared" si="88"/>
        <v>2.8783333333333334</v>
      </c>
      <c r="I2278" s="238"/>
      <c r="J2278" s="226"/>
      <c r="K2278" s="30"/>
      <c r="L2278" s="30"/>
      <c r="M2278" s="286"/>
      <c r="N2278" s="77"/>
    </row>
    <row r="2279" spans="1:14" ht="23.25" customHeight="1">
      <c r="A2279" s="247"/>
      <c r="B2279" s="242"/>
      <c r="C2279" s="68" t="s">
        <v>2810</v>
      </c>
      <c r="D2279" s="104">
        <f>1/3*1</f>
        <v>0.33333333333333331</v>
      </c>
      <c r="E2279" s="69">
        <v>119.4</v>
      </c>
      <c r="F2279" s="69">
        <f t="shared" si="90"/>
        <v>39.799999999999997</v>
      </c>
      <c r="G2279" s="113">
        <v>0.05</v>
      </c>
      <c r="H2279" s="101">
        <f t="shared" si="88"/>
        <v>1.99</v>
      </c>
      <c r="I2279" s="238"/>
      <c r="J2279" s="226"/>
      <c r="K2279" s="30"/>
      <c r="L2279" s="30"/>
      <c r="M2279" s="286"/>
      <c r="N2279" s="75"/>
    </row>
    <row r="2280" spans="1:14" ht="23.25" customHeight="1">
      <c r="A2280" s="247"/>
      <c r="B2280" s="219" t="s">
        <v>3782</v>
      </c>
      <c r="C2280" s="68" t="s">
        <v>2849</v>
      </c>
      <c r="D2280" s="31">
        <v>0.6</v>
      </c>
      <c r="E2280" s="69">
        <v>370.7</v>
      </c>
      <c r="F2280" s="69">
        <f t="shared" si="90"/>
        <v>222.42</v>
      </c>
      <c r="G2280" s="113">
        <v>0.05</v>
      </c>
      <c r="H2280" s="101">
        <f t="shared" si="88"/>
        <v>11.121</v>
      </c>
      <c r="I2280" s="238"/>
      <c r="J2280" s="226"/>
      <c r="K2280" s="30"/>
      <c r="L2280" s="30"/>
      <c r="M2280" s="286"/>
      <c r="N2280" s="75"/>
    </row>
    <row r="2281" spans="1:14" ht="23.25" customHeight="1">
      <c r="A2281" s="247"/>
      <c r="B2281" s="219"/>
      <c r="C2281" s="68" t="s">
        <v>2850</v>
      </c>
      <c r="D2281" s="31">
        <v>0.4</v>
      </c>
      <c r="E2281" s="69">
        <v>438.9</v>
      </c>
      <c r="F2281" s="69">
        <f t="shared" si="90"/>
        <v>175.56</v>
      </c>
      <c r="G2281" s="113">
        <v>0.05</v>
      </c>
      <c r="H2281" s="101">
        <f t="shared" si="88"/>
        <v>8.7780000000000005</v>
      </c>
      <c r="I2281" s="238"/>
      <c r="J2281" s="226"/>
      <c r="K2281" s="30"/>
      <c r="L2281" s="30"/>
      <c r="M2281" s="286"/>
      <c r="N2281" s="75"/>
    </row>
    <row r="2282" spans="1:14" ht="23.25" customHeight="1">
      <c r="A2282" s="247"/>
      <c r="B2282" s="220"/>
      <c r="C2282" s="68" t="s">
        <v>418</v>
      </c>
      <c r="D2282" s="31">
        <v>0.4</v>
      </c>
      <c r="E2282" s="69">
        <v>370.7</v>
      </c>
      <c r="F2282" s="69">
        <f t="shared" si="90"/>
        <v>148.28</v>
      </c>
      <c r="G2282" s="113">
        <v>0.05</v>
      </c>
      <c r="H2282" s="101">
        <f t="shared" ref="H2282:H2344" si="91">F2282*G2282</f>
        <v>7.4140000000000006</v>
      </c>
      <c r="I2282" s="238"/>
      <c r="J2282" s="226"/>
      <c r="K2282" s="30"/>
      <c r="L2282" s="30"/>
      <c r="M2282" s="286"/>
      <c r="N2282" s="75"/>
    </row>
    <row r="2283" spans="1:14" ht="23.25" customHeight="1">
      <c r="A2283" s="247"/>
      <c r="B2283" s="233" t="s">
        <v>3786</v>
      </c>
      <c r="C2283" s="68" t="s">
        <v>419</v>
      </c>
      <c r="D2283" s="104">
        <f>1/3*1</f>
        <v>0.33333333333333331</v>
      </c>
      <c r="E2283" s="69">
        <v>193.2</v>
      </c>
      <c r="F2283" s="69">
        <f t="shared" si="90"/>
        <v>64.399999999999991</v>
      </c>
      <c r="G2283" s="113">
        <v>0.05</v>
      </c>
      <c r="H2283" s="101">
        <f t="shared" si="91"/>
        <v>3.2199999999999998</v>
      </c>
      <c r="I2283" s="238"/>
      <c r="J2283" s="226"/>
      <c r="K2283" s="30"/>
      <c r="L2283" s="30"/>
      <c r="M2283" s="286"/>
      <c r="N2283" s="75"/>
    </row>
    <row r="2284" spans="1:14" ht="23.25" customHeight="1">
      <c r="A2284" s="247"/>
      <c r="B2284" s="233"/>
      <c r="C2284" s="68" t="s">
        <v>420</v>
      </c>
      <c r="D2284" s="31">
        <v>0.2</v>
      </c>
      <c r="E2284" s="69">
        <v>159</v>
      </c>
      <c r="F2284" s="69">
        <f t="shared" si="90"/>
        <v>31.8</v>
      </c>
      <c r="G2284" s="113">
        <v>0.05</v>
      </c>
      <c r="H2284" s="101">
        <f t="shared" si="91"/>
        <v>1.59</v>
      </c>
      <c r="I2284" s="238"/>
      <c r="J2284" s="226"/>
      <c r="K2284" s="30"/>
      <c r="L2284" s="30"/>
      <c r="M2284" s="286"/>
      <c r="N2284" s="75"/>
    </row>
    <row r="2285" spans="1:14" ht="23.25" customHeight="1">
      <c r="A2285" s="247"/>
      <c r="B2285" s="233"/>
      <c r="C2285" s="68" t="s">
        <v>421</v>
      </c>
      <c r="D2285" s="31">
        <v>0.2</v>
      </c>
      <c r="E2285" s="69">
        <v>179.5</v>
      </c>
      <c r="F2285" s="69">
        <f t="shared" si="90"/>
        <v>35.9</v>
      </c>
      <c r="G2285" s="113">
        <v>0.05</v>
      </c>
      <c r="H2285" s="101">
        <f t="shared" si="91"/>
        <v>1.7949999999999999</v>
      </c>
      <c r="I2285" s="238"/>
      <c r="J2285" s="226"/>
      <c r="K2285" s="30"/>
      <c r="L2285" s="30"/>
      <c r="M2285" s="286"/>
      <c r="N2285" s="75"/>
    </row>
    <row r="2286" spans="1:14" ht="23.25" customHeight="1">
      <c r="A2286" s="247"/>
      <c r="B2286" s="233"/>
      <c r="C2286" s="68" t="s">
        <v>2823</v>
      </c>
      <c r="D2286" s="31">
        <v>0.5</v>
      </c>
      <c r="E2286" s="69">
        <v>252.7</v>
      </c>
      <c r="F2286" s="69">
        <f t="shared" si="90"/>
        <v>126.35</v>
      </c>
      <c r="G2286" s="113">
        <v>0.05</v>
      </c>
      <c r="H2286" s="101">
        <f t="shared" si="91"/>
        <v>6.3174999999999999</v>
      </c>
      <c r="I2286" s="238"/>
      <c r="J2286" s="226"/>
      <c r="K2286" s="30"/>
      <c r="L2286" s="30"/>
      <c r="M2286" s="286"/>
      <c r="N2286" s="75"/>
    </row>
    <row r="2287" spans="1:14" ht="23.25" customHeight="1">
      <c r="A2287" s="247" t="s">
        <v>342</v>
      </c>
      <c r="B2287" s="251" t="s">
        <v>3794</v>
      </c>
      <c r="C2287" s="68" t="s">
        <v>3461</v>
      </c>
      <c r="D2287" s="31">
        <v>1</v>
      </c>
      <c r="E2287" s="69">
        <v>281.89999999999998</v>
      </c>
      <c r="F2287" s="69">
        <f t="shared" si="90"/>
        <v>281.89999999999998</v>
      </c>
      <c r="G2287" s="113">
        <v>0.05</v>
      </c>
      <c r="H2287" s="101">
        <f t="shared" si="91"/>
        <v>14.094999999999999</v>
      </c>
      <c r="I2287" s="206">
        <f>SUM(F2287:F2342)+SUM(H2287:H2342)</f>
        <v>6632.9865000000009</v>
      </c>
      <c r="J2287" s="215">
        <v>6633</v>
      </c>
      <c r="K2287" s="30"/>
      <c r="L2287" s="30"/>
      <c r="M2287" s="286"/>
      <c r="N2287" s="75"/>
    </row>
    <row r="2288" spans="1:14" ht="23.25" customHeight="1">
      <c r="A2288" s="247"/>
      <c r="B2288" s="251"/>
      <c r="C2288" s="102" t="s">
        <v>158</v>
      </c>
      <c r="D2288" s="31">
        <v>0.5</v>
      </c>
      <c r="E2288" s="69">
        <v>496.5</v>
      </c>
      <c r="F2288" s="69">
        <f t="shared" si="90"/>
        <v>248.25</v>
      </c>
      <c r="G2288" s="113">
        <v>0.05</v>
      </c>
      <c r="H2288" s="101">
        <f t="shared" si="91"/>
        <v>12.412500000000001</v>
      </c>
      <c r="I2288" s="206"/>
      <c r="J2288" s="216"/>
      <c r="K2288" s="30"/>
      <c r="L2288" s="30"/>
      <c r="M2288" s="286"/>
      <c r="N2288" s="75"/>
    </row>
    <row r="2289" spans="1:14" ht="23.25" customHeight="1">
      <c r="A2289" s="247"/>
      <c r="B2289" s="251"/>
      <c r="C2289" s="102" t="s">
        <v>159</v>
      </c>
      <c r="D2289" s="31">
        <v>0.5</v>
      </c>
      <c r="E2289" s="69">
        <v>213.7</v>
      </c>
      <c r="F2289" s="69">
        <f t="shared" si="90"/>
        <v>106.85</v>
      </c>
      <c r="G2289" s="113">
        <v>0.05</v>
      </c>
      <c r="H2289" s="101">
        <f t="shared" si="91"/>
        <v>5.3425000000000002</v>
      </c>
      <c r="I2289" s="206"/>
      <c r="J2289" s="216"/>
      <c r="K2289" s="30"/>
      <c r="L2289" s="30"/>
      <c r="M2289" s="286"/>
      <c r="N2289" s="75"/>
    </row>
    <row r="2290" spans="1:14" ht="23.25" customHeight="1">
      <c r="A2290" s="247"/>
      <c r="B2290" s="251"/>
      <c r="C2290" s="68" t="s">
        <v>2926</v>
      </c>
      <c r="D2290" s="31">
        <v>1</v>
      </c>
      <c r="E2290" s="69">
        <v>262.39999999999998</v>
      </c>
      <c r="F2290" s="69">
        <f t="shared" si="90"/>
        <v>262.39999999999998</v>
      </c>
      <c r="G2290" s="113">
        <v>0.05</v>
      </c>
      <c r="H2290" s="101">
        <f t="shared" si="91"/>
        <v>13.12</v>
      </c>
      <c r="I2290" s="206"/>
      <c r="J2290" s="216"/>
      <c r="K2290" s="30"/>
      <c r="L2290" s="30"/>
      <c r="M2290" s="286"/>
      <c r="N2290" s="75"/>
    </row>
    <row r="2291" spans="1:14" ht="23.25" customHeight="1">
      <c r="A2291" s="247"/>
      <c r="B2291" s="251" t="s">
        <v>686</v>
      </c>
      <c r="C2291" s="68" t="s">
        <v>2927</v>
      </c>
      <c r="D2291" s="104">
        <f>1/3*1</f>
        <v>0.33333333333333331</v>
      </c>
      <c r="E2291" s="69">
        <v>176.8</v>
      </c>
      <c r="F2291" s="69">
        <f t="shared" si="90"/>
        <v>58.933333333333337</v>
      </c>
      <c r="G2291" s="113">
        <v>0.05</v>
      </c>
      <c r="H2291" s="101">
        <f t="shared" si="91"/>
        <v>2.9466666666666672</v>
      </c>
      <c r="I2291" s="206"/>
      <c r="J2291" s="216"/>
      <c r="K2291" s="30"/>
      <c r="L2291" s="30"/>
      <c r="M2291" s="286"/>
      <c r="N2291" s="75"/>
    </row>
    <row r="2292" spans="1:14" ht="23.25" customHeight="1">
      <c r="A2292" s="247"/>
      <c r="B2292" s="251"/>
      <c r="C2292" s="68" t="s">
        <v>2928</v>
      </c>
      <c r="D2292" s="104">
        <f>1/3*1</f>
        <v>0.33333333333333331</v>
      </c>
      <c r="E2292" s="69">
        <v>156.30000000000001</v>
      </c>
      <c r="F2292" s="69">
        <f t="shared" si="90"/>
        <v>52.1</v>
      </c>
      <c r="G2292" s="113">
        <v>0.05</v>
      </c>
      <c r="H2292" s="101">
        <f t="shared" si="91"/>
        <v>2.6050000000000004</v>
      </c>
      <c r="I2292" s="206"/>
      <c r="J2292" s="216"/>
      <c r="K2292" s="30"/>
      <c r="L2292" s="30"/>
      <c r="M2292" s="286"/>
      <c r="N2292" s="75"/>
    </row>
    <row r="2293" spans="1:14" ht="23.25" customHeight="1">
      <c r="A2293" s="247"/>
      <c r="B2293" s="251"/>
      <c r="C2293" s="68" t="s">
        <v>2929</v>
      </c>
      <c r="D2293" s="104">
        <f>1/3*1</f>
        <v>0.33333333333333331</v>
      </c>
      <c r="E2293" s="69">
        <v>111.3</v>
      </c>
      <c r="F2293" s="69">
        <f t="shared" si="90"/>
        <v>37.099999999999994</v>
      </c>
      <c r="G2293" s="113">
        <v>0.05</v>
      </c>
      <c r="H2293" s="101">
        <f t="shared" si="91"/>
        <v>1.8549999999999998</v>
      </c>
      <c r="I2293" s="206"/>
      <c r="J2293" s="216"/>
      <c r="K2293" s="30"/>
      <c r="L2293" s="30"/>
      <c r="M2293" s="286"/>
      <c r="N2293" s="75"/>
    </row>
    <row r="2294" spans="1:14" ht="23.25" customHeight="1">
      <c r="A2294" s="247"/>
      <c r="B2294" s="251" t="s">
        <v>2607</v>
      </c>
      <c r="C2294" s="68" t="s">
        <v>2930</v>
      </c>
      <c r="D2294" s="31">
        <v>0.4</v>
      </c>
      <c r="E2294" s="69">
        <v>138.6</v>
      </c>
      <c r="F2294" s="69">
        <f t="shared" si="90"/>
        <v>55.44</v>
      </c>
      <c r="G2294" s="113">
        <v>0.05</v>
      </c>
      <c r="H2294" s="101">
        <f t="shared" si="91"/>
        <v>2.7720000000000002</v>
      </c>
      <c r="I2294" s="206"/>
      <c r="J2294" s="216"/>
      <c r="K2294" s="30"/>
      <c r="L2294" s="30"/>
      <c r="M2294" s="286"/>
      <c r="N2294" s="75"/>
    </row>
    <row r="2295" spans="1:14" ht="23.25" customHeight="1">
      <c r="A2295" s="247"/>
      <c r="B2295" s="251"/>
      <c r="C2295" s="68" t="s">
        <v>2931</v>
      </c>
      <c r="D2295" s="31">
        <v>0.4</v>
      </c>
      <c r="E2295" s="69">
        <v>218.5</v>
      </c>
      <c r="F2295" s="69">
        <f t="shared" si="90"/>
        <v>87.4</v>
      </c>
      <c r="G2295" s="113">
        <v>0.05</v>
      </c>
      <c r="H2295" s="101">
        <f t="shared" si="91"/>
        <v>4.37</v>
      </c>
      <c r="I2295" s="206"/>
      <c r="J2295" s="216"/>
      <c r="K2295" s="30"/>
      <c r="L2295" s="30"/>
      <c r="M2295" s="286"/>
      <c r="N2295" s="75"/>
    </row>
    <row r="2296" spans="1:14" ht="23.25" customHeight="1">
      <c r="A2296" s="247"/>
      <c r="B2296" s="251"/>
      <c r="C2296" s="68" t="s">
        <v>2932</v>
      </c>
      <c r="D2296" s="127">
        <f>1/3*2</f>
        <v>0.66666666666666663</v>
      </c>
      <c r="E2296" s="69">
        <v>172.7</v>
      </c>
      <c r="F2296" s="69">
        <f t="shared" si="90"/>
        <v>115.13333333333333</v>
      </c>
      <c r="G2296" s="113">
        <v>0.05</v>
      </c>
      <c r="H2296" s="101">
        <f t="shared" si="91"/>
        <v>5.7566666666666668</v>
      </c>
      <c r="I2296" s="206"/>
      <c r="J2296" s="216"/>
      <c r="K2296" s="30"/>
      <c r="L2296" s="30"/>
      <c r="M2296" s="286"/>
      <c r="N2296" s="75"/>
    </row>
    <row r="2297" spans="1:14" ht="23.25" customHeight="1">
      <c r="A2297" s="247"/>
      <c r="B2297" s="251"/>
      <c r="C2297" s="68" t="s">
        <v>2933</v>
      </c>
      <c r="D2297" s="127">
        <f>1/3*2</f>
        <v>0.66666666666666663</v>
      </c>
      <c r="E2297" s="69">
        <v>433.1</v>
      </c>
      <c r="F2297" s="69">
        <f t="shared" si="90"/>
        <v>288.73333333333335</v>
      </c>
      <c r="G2297" s="113">
        <v>0.05</v>
      </c>
      <c r="H2297" s="101">
        <f t="shared" si="91"/>
        <v>14.436666666666667</v>
      </c>
      <c r="I2297" s="206"/>
      <c r="J2297" s="216"/>
      <c r="K2297" s="30"/>
      <c r="L2297" s="30"/>
      <c r="M2297" s="286"/>
      <c r="N2297" s="75"/>
    </row>
    <row r="2298" spans="1:14" ht="23.25" customHeight="1" thickBot="1">
      <c r="A2298" s="247"/>
      <c r="B2298" s="233" t="s">
        <v>2747</v>
      </c>
      <c r="C2298" s="68" t="s">
        <v>2934</v>
      </c>
      <c r="D2298" s="31">
        <v>1</v>
      </c>
      <c r="E2298" s="69">
        <v>152.19999999999999</v>
      </c>
      <c r="F2298" s="69">
        <f t="shared" si="90"/>
        <v>152.19999999999999</v>
      </c>
      <c r="G2298" s="113">
        <v>0.05</v>
      </c>
      <c r="H2298" s="101">
        <f t="shared" si="91"/>
        <v>7.6099999999999994</v>
      </c>
      <c r="I2298" s="206"/>
      <c r="J2298" s="216"/>
      <c r="K2298" s="30"/>
      <c r="L2298" s="30"/>
      <c r="M2298" s="286"/>
      <c r="N2298" s="76"/>
    </row>
    <row r="2299" spans="1:14" ht="23.25" customHeight="1">
      <c r="A2299" s="247"/>
      <c r="B2299" s="233"/>
      <c r="C2299" s="68" t="s">
        <v>311</v>
      </c>
      <c r="D2299" s="31">
        <v>1</v>
      </c>
      <c r="E2299" s="69">
        <v>152.19999999999999</v>
      </c>
      <c r="F2299" s="69">
        <f t="shared" si="90"/>
        <v>152.19999999999999</v>
      </c>
      <c r="G2299" s="113">
        <v>0.05</v>
      </c>
      <c r="H2299" s="101">
        <f t="shared" si="91"/>
        <v>7.6099999999999994</v>
      </c>
      <c r="I2299" s="206"/>
      <c r="J2299" s="216"/>
      <c r="K2299" s="30"/>
      <c r="L2299" s="30"/>
      <c r="M2299" s="286"/>
      <c r="N2299" s="77"/>
    </row>
    <row r="2300" spans="1:14" ht="23.25" customHeight="1">
      <c r="A2300" s="247"/>
      <c r="B2300" s="233"/>
      <c r="C2300" s="68" t="s">
        <v>312</v>
      </c>
      <c r="D2300" s="31">
        <v>1</v>
      </c>
      <c r="E2300" s="69">
        <v>152.19999999999999</v>
      </c>
      <c r="F2300" s="69">
        <f t="shared" si="90"/>
        <v>152.19999999999999</v>
      </c>
      <c r="G2300" s="113">
        <v>0.05</v>
      </c>
      <c r="H2300" s="101">
        <f t="shared" si="91"/>
        <v>7.6099999999999994</v>
      </c>
      <c r="I2300" s="206"/>
      <c r="J2300" s="216"/>
      <c r="K2300" s="30"/>
      <c r="L2300" s="30"/>
      <c r="M2300" s="286"/>
      <c r="N2300" s="75"/>
    </row>
    <row r="2301" spans="1:14" ht="23.25" customHeight="1">
      <c r="A2301" s="247"/>
      <c r="B2301" s="233"/>
      <c r="C2301" s="68" t="s">
        <v>313</v>
      </c>
      <c r="D2301" s="31">
        <v>1</v>
      </c>
      <c r="E2301" s="69">
        <v>152.19999999999999</v>
      </c>
      <c r="F2301" s="69">
        <f t="shared" si="90"/>
        <v>152.19999999999999</v>
      </c>
      <c r="G2301" s="113">
        <v>0.05</v>
      </c>
      <c r="H2301" s="101">
        <f t="shared" si="91"/>
        <v>7.6099999999999994</v>
      </c>
      <c r="I2301" s="206"/>
      <c r="J2301" s="216"/>
      <c r="K2301" s="30"/>
      <c r="L2301" s="30"/>
      <c r="M2301" s="286"/>
      <c r="N2301" s="75"/>
    </row>
    <row r="2302" spans="1:14" ht="23.25" customHeight="1">
      <c r="A2302" s="247"/>
      <c r="B2302" s="233"/>
      <c r="C2302" s="68" t="s">
        <v>314</v>
      </c>
      <c r="D2302" s="31">
        <v>1</v>
      </c>
      <c r="E2302" s="69">
        <v>152.19999999999999</v>
      </c>
      <c r="F2302" s="69">
        <f t="shared" si="90"/>
        <v>152.19999999999999</v>
      </c>
      <c r="G2302" s="113">
        <v>0.05</v>
      </c>
      <c r="H2302" s="101">
        <f t="shared" si="91"/>
        <v>7.6099999999999994</v>
      </c>
      <c r="I2302" s="206"/>
      <c r="J2302" s="216"/>
      <c r="K2302" s="30"/>
      <c r="L2302" s="30"/>
      <c r="M2302" s="286"/>
      <c r="N2302" s="75"/>
    </row>
    <row r="2303" spans="1:14" ht="23.25" customHeight="1">
      <c r="A2303" s="247"/>
      <c r="B2303" s="310" t="s">
        <v>3158</v>
      </c>
      <c r="C2303" s="105" t="s">
        <v>3462</v>
      </c>
      <c r="D2303" s="104">
        <f>1/3*4</f>
        <v>1.3333333333333333</v>
      </c>
      <c r="E2303" s="69">
        <v>111.3</v>
      </c>
      <c r="F2303" s="69">
        <f t="shared" ref="F2303:F2365" si="92">SUM(D2303*E2303)</f>
        <v>148.39999999999998</v>
      </c>
      <c r="G2303" s="113">
        <v>0.05</v>
      </c>
      <c r="H2303" s="101">
        <f t="shared" si="91"/>
        <v>7.419999999999999</v>
      </c>
      <c r="I2303" s="206"/>
      <c r="J2303" s="216"/>
      <c r="K2303" s="30"/>
      <c r="L2303" s="30"/>
      <c r="M2303" s="286"/>
      <c r="N2303" s="75"/>
    </row>
    <row r="2304" spans="1:14" ht="23.25" customHeight="1">
      <c r="A2304" s="247"/>
      <c r="B2304" s="310"/>
      <c r="C2304" s="105" t="s">
        <v>316</v>
      </c>
      <c r="D2304" s="127">
        <f>1/3*2</f>
        <v>0.66666666666666663</v>
      </c>
      <c r="E2304" s="69">
        <v>119.4</v>
      </c>
      <c r="F2304" s="69">
        <f t="shared" si="92"/>
        <v>79.599999999999994</v>
      </c>
      <c r="G2304" s="113">
        <v>0.05</v>
      </c>
      <c r="H2304" s="101">
        <f t="shared" si="91"/>
        <v>3.98</v>
      </c>
      <c r="I2304" s="206"/>
      <c r="J2304" s="216"/>
      <c r="K2304" s="30"/>
      <c r="L2304" s="30"/>
      <c r="M2304" s="286"/>
      <c r="N2304" s="75"/>
    </row>
    <row r="2305" spans="1:14" ht="23.25" customHeight="1">
      <c r="A2305" s="247"/>
      <c r="B2305" s="310"/>
      <c r="C2305" s="105" t="s">
        <v>317</v>
      </c>
      <c r="D2305" s="104">
        <f>1/3*1</f>
        <v>0.33333333333333331</v>
      </c>
      <c r="E2305" s="69">
        <v>111.3</v>
      </c>
      <c r="F2305" s="69">
        <f t="shared" si="92"/>
        <v>37.099999999999994</v>
      </c>
      <c r="G2305" s="113">
        <v>0.05</v>
      </c>
      <c r="H2305" s="101">
        <f t="shared" si="91"/>
        <v>1.8549999999999998</v>
      </c>
      <c r="I2305" s="206"/>
      <c r="J2305" s="216"/>
      <c r="K2305" s="30"/>
      <c r="L2305" s="30"/>
      <c r="M2305" s="286"/>
      <c r="N2305" s="75"/>
    </row>
    <row r="2306" spans="1:14" ht="23.25" customHeight="1">
      <c r="A2306" s="247"/>
      <c r="B2306" s="251" t="s">
        <v>3782</v>
      </c>
      <c r="C2306" s="68" t="s">
        <v>318</v>
      </c>
      <c r="D2306" s="31">
        <v>0.2</v>
      </c>
      <c r="E2306" s="69">
        <v>555</v>
      </c>
      <c r="F2306" s="69">
        <f t="shared" si="92"/>
        <v>111</v>
      </c>
      <c r="G2306" s="113">
        <v>0.05</v>
      </c>
      <c r="H2306" s="101">
        <f t="shared" si="91"/>
        <v>5.5500000000000007</v>
      </c>
      <c r="I2306" s="206"/>
      <c r="J2306" s="216"/>
      <c r="K2306" s="30"/>
      <c r="L2306" s="30"/>
      <c r="M2306" s="286"/>
      <c r="N2306" s="75"/>
    </row>
    <row r="2307" spans="1:14" ht="23.25" customHeight="1">
      <c r="A2307" s="247"/>
      <c r="B2307" s="251"/>
      <c r="C2307" s="68" t="s">
        <v>319</v>
      </c>
      <c r="D2307" s="31">
        <v>0.2</v>
      </c>
      <c r="E2307" s="69">
        <v>438.9</v>
      </c>
      <c r="F2307" s="69">
        <f t="shared" si="92"/>
        <v>87.78</v>
      </c>
      <c r="G2307" s="113">
        <v>0.05</v>
      </c>
      <c r="H2307" s="101">
        <f t="shared" si="91"/>
        <v>4.3890000000000002</v>
      </c>
      <c r="I2307" s="206"/>
      <c r="J2307" s="216"/>
      <c r="K2307" s="30"/>
      <c r="L2307" s="30"/>
      <c r="M2307" s="286"/>
      <c r="N2307" s="75"/>
    </row>
    <row r="2308" spans="1:14" ht="23.25" customHeight="1" thickBot="1">
      <c r="A2308" s="247"/>
      <c r="B2308" s="251"/>
      <c r="C2308" s="68" t="s">
        <v>3784</v>
      </c>
      <c r="D2308" s="31">
        <v>0.2</v>
      </c>
      <c r="E2308" s="69">
        <v>370.7</v>
      </c>
      <c r="F2308" s="69">
        <f t="shared" si="92"/>
        <v>74.14</v>
      </c>
      <c r="G2308" s="113">
        <v>0.05</v>
      </c>
      <c r="H2308" s="101">
        <f t="shared" si="91"/>
        <v>3.7070000000000003</v>
      </c>
      <c r="I2308" s="206"/>
      <c r="J2308" s="216"/>
      <c r="K2308" s="30"/>
      <c r="L2308" s="30"/>
      <c r="M2308" s="286"/>
      <c r="N2308" s="78"/>
    </row>
    <row r="2309" spans="1:14" ht="23.25" customHeight="1">
      <c r="A2309" s="247"/>
      <c r="B2309" s="251"/>
      <c r="C2309" s="68" t="s">
        <v>320</v>
      </c>
      <c r="D2309" s="31">
        <v>0.2</v>
      </c>
      <c r="E2309" s="69">
        <v>370.7</v>
      </c>
      <c r="F2309" s="69">
        <f t="shared" si="92"/>
        <v>74.14</v>
      </c>
      <c r="G2309" s="113">
        <v>0.05</v>
      </c>
      <c r="H2309" s="101">
        <f t="shared" si="91"/>
        <v>3.7070000000000003</v>
      </c>
      <c r="I2309" s="206"/>
      <c r="J2309" s="216"/>
      <c r="K2309" s="30"/>
      <c r="L2309" s="30"/>
      <c r="M2309" s="47"/>
      <c r="N2309" s="77"/>
    </row>
    <row r="2310" spans="1:14" ht="23.25" customHeight="1">
      <c r="A2310" s="247"/>
      <c r="B2310" s="251"/>
      <c r="C2310" s="68" t="s">
        <v>321</v>
      </c>
      <c r="D2310" s="31">
        <v>0.2</v>
      </c>
      <c r="E2310" s="69">
        <v>438.9</v>
      </c>
      <c r="F2310" s="69">
        <f t="shared" si="92"/>
        <v>87.78</v>
      </c>
      <c r="G2310" s="113">
        <v>0.05</v>
      </c>
      <c r="H2310" s="101">
        <f t="shared" si="91"/>
        <v>4.3890000000000002</v>
      </c>
      <c r="I2310" s="206"/>
      <c r="J2310" s="216"/>
      <c r="K2310" s="30"/>
      <c r="L2310" s="30"/>
      <c r="M2310" s="47"/>
      <c r="N2310" s="75"/>
    </row>
    <row r="2311" spans="1:14" ht="23.25" customHeight="1">
      <c r="A2311" s="247"/>
      <c r="B2311" s="251"/>
      <c r="C2311" s="68" t="s">
        <v>1148</v>
      </c>
      <c r="D2311" s="31">
        <v>0.2</v>
      </c>
      <c r="E2311" s="69">
        <v>623.29999999999995</v>
      </c>
      <c r="F2311" s="69">
        <f t="shared" si="92"/>
        <v>124.66</v>
      </c>
      <c r="G2311" s="113">
        <v>0.05</v>
      </c>
      <c r="H2311" s="101">
        <f t="shared" si="91"/>
        <v>6.2330000000000005</v>
      </c>
      <c r="I2311" s="206"/>
      <c r="J2311" s="216"/>
      <c r="K2311" s="30"/>
      <c r="L2311" s="30"/>
      <c r="M2311" s="47"/>
      <c r="N2311" s="75"/>
    </row>
    <row r="2312" spans="1:14" ht="23.25" customHeight="1">
      <c r="A2312" s="247"/>
      <c r="B2312" s="251"/>
      <c r="C2312" s="68" t="s">
        <v>322</v>
      </c>
      <c r="D2312" s="31">
        <v>0.2</v>
      </c>
      <c r="E2312" s="69">
        <v>370.7</v>
      </c>
      <c r="F2312" s="69">
        <f t="shared" si="92"/>
        <v>74.14</v>
      </c>
      <c r="G2312" s="113">
        <v>0.05</v>
      </c>
      <c r="H2312" s="101">
        <f t="shared" si="91"/>
        <v>3.7070000000000003</v>
      </c>
      <c r="I2312" s="206"/>
      <c r="J2312" s="216"/>
      <c r="K2312" s="30"/>
      <c r="L2312" s="30"/>
      <c r="M2312" s="47"/>
      <c r="N2312" s="75"/>
    </row>
    <row r="2313" spans="1:14" ht="23.25" customHeight="1">
      <c r="A2313" s="247"/>
      <c r="B2313" s="251"/>
      <c r="C2313" s="68" t="s">
        <v>323</v>
      </c>
      <c r="D2313" s="31">
        <v>0.2</v>
      </c>
      <c r="E2313" s="69">
        <v>438.9</v>
      </c>
      <c r="F2313" s="69">
        <f t="shared" si="92"/>
        <v>87.78</v>
      </c>
      <c r="G2313" s="113">
        <v>0.05</v>
      </c>
      <c r="H2313" s="101">
        <f t="shared" si="91"/>
        <v>4.3890000000000002</v>
      </c>
      <c r="I2313" s="206"/>
      <c r="J2313" s="216"/>
      <c r="K2313" s="30"/>
      <c r="L2313" s="30"/>
      <c r="M2313" s="47"/>
      <c r="N2313" s="75"/>
    </row>
    <row r="2314" spans="1:14" ht="23.25" customHeight="1">
      <c r="A2314" s="247"/>
      <c r="B2314" s="251" t="s">
        <v>1221</v>
      </c>
      <c r="C2314" s="68" t="s">
        <v>324</v>
      </c>
      <c r="D2314" s="31">
        <v>1</v>
      </c>
      <c r="E2314" s="69">
        <v>133.19999999999999</v>
      </c>
      <c r="F2314" s="69">
        <f t="shared" si="92"/>
        <v>133.19999999999999</v>
      </c>
      <c r="G2314" s="113">
        <v>0.05</v>
      </c>
      <c r="H2314" s="101">
        <f t="shared" si="91"/>
        <v>6.66</v>
      </c>
      <c r="I2314" s="206"/>
      <c r="J2314" s="216"/>
      <c r="K2314" s="30"/>
      <c r="L2314" s="30"/>
      <c r="M2314" s="47"/>
      <c r="N2314" s="75"/>
    </row>
    <row r="2315" spans="1:14" ht="23.25" customHeight="1">
      <c r="A2315" s="247"/>
      <c r="B2315" s="251"/>
      <c r="C2315" s="68" t="s">
        <v>325</v>
      </c>
      <c r="D2315" s="31">
        <v>1</v>
      </c>
      <c r="E2315" s="69">
        <v>157.19999999999999</v>
      </c>
      <c r="F2315" s="69">
        <f t="shared" si="92"/>
        <v>157.19999999999999</v>
      </c>
      <c r="G2315" s="113">
        <v>0.05</v>
      </c>
      <c r="H2315" s="101">
        <f t="shared" si="91"/>
        <v>7.8599999999999994</v>
      </c>
      <c r="I2315" s="206"/>
      <c r="J2315" s="216"/>
      <c r="K2315" s="30"/>
      <c r="L2315" s="30"/>
      <c r="M2315" s="47"/>
      <c r="N2315" s="75"/>
    </row>
    <row r="2316" spans="1:14" ht="23.25" customHeight="1">
      <c r="A2316" s="247"/>
      <c r="B2316" s="251"/>
      <c r="C2316" s="68" t="s">
        <v>430</v>
      </c>
      <c r="D2316" s="31">
        <v>1</v>
      </c>
      <c r="E2316" s="69">
        <v>208.7</v>
      </c>
      <c r="F2316" s="69">
        <f t="shared" si="92"/>
        <v>208.7</v>
      </c>
      <c r="G2316" s="113">
        <v>0.05</v>
      </c>
      <c r="H2316" s="101">
        <f t="shared" si="91"/>
        <v>10.435</v>
      </c>
      <c r="I2316" s="206"/>
      <c r="J2316" s="216"/>
      <c r="K2316" s="30"/>
      <c r="L2316" s="30"/>
      <c r="M2316" s="47"/>
      <c r="N2316" s="75"/>
    </row>
    <row r="2317" spans="1:14" ht="23.25" customHeight="1">
      <c r="A2317" s="247"/>
      <c r="B2317" s="251" t="s">
        <v>3786</v>
      </c>
      <c r="C2317" s="68" t="s">
        <v>3284</v>
      </c>
      <c r="D2317" s="31">
        <v>0.2</v>
      </c>
      <c r="E2317" s="69">
        <v>159</v>
      </c>
      <c r="F2317" s="69">
        <f t="shared" si="92"/>
        <v>31.8</v>
      </c>
      <c r="G2317" s="113">
        <v>0.05</v>
      </c>
      <c r="H2317" s="101">
        <f t="shared" si="91"/>
        <v>1.59</v>
      </c>
      <c r="I2317" s="206"/>
      <c r="J2317" s="216"/>
      <c r="K2317" s="30"/>
      <c r="L2317" s="30"/>
      <c r="M2317" s="47"/>
      <c r="N2317" s="75"/>
    </row>
    <row r="2318" spans="1:14" ht="23.25" customHeight="1">
      <c r="A2318" s="247"/>
      <c r="B2318" s="251"/>
      <c r="C2318" s="68" t="s">
        <v>3285</v>
      </c>
      <c r="D2318" s="31">
        <v>0.5</v>
      </c>
      <c r="E2318" s="69">
        <v>252.7</v>
      </c>
      <c r="F2318" s="69">
        <f t="shared" si="92"/>
        <v>126.35</v>
      </c>
      <c r="G2318" s="113">
        <v>0.05</v>
      </c>
      <c r="H2318" s="101">
        <f t="shared" si="91"/>
        <v>6.3174999999999999</v>
      </c>
      <c r="I2318" s="206"/>
      <c r="J2318" s="216"/>
      <c r="K2318" s="30"/>
      <c r="L2318" s="30"/>
      <c r="M2318" s="47"/>
      <c r="N2318" s="75"/>
    </row>
    <row r="2319" spans="1:14" ht="23.25" customHeight="1" thickBot="1">
      <c r="A2319" s="247"/>
      <c r="B2319" s="251"/>
      <c r="C2319" s="68" t="s">
        <v>3286</v>
      </c>
      <c r="D2319" s="31">
        <v>0.5</v>
      </c>
      <c r="E2319" s="69">
        <v>301.39999999999998</v>
      </c>
      <c r="F2319" s="69">
        <f t="shared" si="92"/>
        <v>150.69999999999999</v>
      </c>
      <c r="G2319" s="113">
        <v>0.05</v>
      </c>
      <c r="H2319" s="101">
        <f t="shared" si="91"/>
        <v>7.5350000000000001</v>
      </c>
      <c r="I2319" s="206"/>
      <c r="J2319" s="216"/>
      <c r="K2319" s="30"/>
      <c r="L2319" s="30"/>
      <c r="M2319" s="47"/>
      <c r="N2319" s="76"/>
    </row>
    <row r="2320" spans="1:14" ht="23.25" customHeight="1">
      <c r="A2320" s="247"/>
      <c r="B2320" s="251"/>
      <c r="C2320" s="68" t="s">
        <v>2881</v>
      </c>
      <c r="D2320" s="31">
        <v>0.5</v>
      </c>
      <c r="E2320" s="69">
        <v>350.2</v>
      </c>
      <c r="F2320" s="69">
        <f t="shared" si="92"/>
        <v>175.1</v>
      </c>
      <c r="G2320" s="113">
        <v>0.05</v>
      </c>
      <c r="H2320" s="101">
        <f t="shared" si="91"/>
        <v>8.7550000000000008</v>
      </c>
      <c r="I2320" s="206"/>
      <c r="J2320" s="216"/>
      <c r="K2320" s="49"/>
      <c r="L2320" s="49"/>
      <c r="M2320" s="64"/>
      <c r="N2320" s="79"/>
    </row>
    <row r="2321" spans="1:14" ht="23.25" customHeight="1">
      <c r="A2321" s="247"/>
      <c r="B2321" s="251"/>
      <c r="C2321" s="68" t="s">
        <v>2882</v>
      </c>
      <c r="D2321" s="104">
        <f>1/3*1</f>
        <v>0.33333333333333331</v>
      </c>
      <c r="E2321" s="69">
        <v>234.1</v>
      </c>
      <c r="F2321" s="69">
        <f t="shared" si="92"/>
        <v>78.033333333333331</v>
      </c>
      <c r="G2321" s="113">
        <v>0.05</v>
      </c>
      <c r="H2321" s="101">
        <f t="shared" si="91"/>
        <v>3.9016666666666668</v>
      </c>
      <c r="I2321" s="206"/>
      <c r="J2321" s="216"/>
      <c r="K2321" s="49"/>
      <c r="L2321" s="49"/>
      <c r="M2321" s="64"/>
      <c r="N2321" s="80"/>
    </row>
    <row r="2322" spans="1:14" ht="23.25" customHeight="1">
      <c r="A2322" s="247"/>
      <c r="B2322" s="42" t="s">
        <v>1653</v>
      </c>
      <c r="C2322" s="68" t="s">
        <v>2883</v>
      </c>
      <c r="D2322" s="127">
        <f>1/3*2</f>
        <v>0.66666666666666663</v>
      </c>
      <c r="E2322" s="69">
        <v>193.2</v>
      </c>
      <c r="F2322" s="69">
        <f t="shared" si="92"/>
        <v>128.79999999999998</v>
      </c>
      <c r="G2322" s="113">
        <v>0.05</v>
      </c>
      <c r="H2322" s="101">
        <f t="shared" si="91"/>
        <v>6.4399999999999995</v>
      </c>
      <c r="I2322" s="206"/>
      <c r="J2322" s="216"/>
      <c r="K2322" s="49"/>
      <c r="L2322" s="49"/>
      <c r="M2322" s="64"/>
      <c r="N2322" s="80"/>
    </row>
    <row r="2323" spans="1:14" ht="23.25" customHeight="1">
      <c r="A2323" s="247"/>
      <c r="B2323" s="248" t="s">
        <v>424</v>
      </c>
      <c r="C2323" s="102" t="s">
        <v>3590</v>
      </c>
      <c r="D2323" s="31">
        <v>1</v>
      </c>
      <c r="E2323" s="69">
        <v>90.8</v>
      </c>
      <c r="F2323" s="69">
        <f t="shared" si="92"/>
        <v>90.8</v>
      </c>
      <c r="G2323" s="113">
        <v>0.05</v>
      </c>
      <c r="H2323" s="101">
        <f t="shared" si="91"/>
        <v>4.54</v>
      </c>
      <c r="I2323" s="206"/>
      <c r="J2323" s="216"/>
      <c r="K2323" s="49"/>
      <c r="L2323" s="49"/>
      <c r="M2323" s="64"/>
      <c r="N2323" s="80"/>
    </row>
    <row r="2324" spans="1:14" ht="23.25" customHeight="1">
      <c r="A2324" s="247"/>
      <c r="B2324" s="249"/>
      <c r="C2324" s="102" t="s">
        <v>3591</v>
      </c>
      <c r="D2324" s="31">
        <v>1</v>
      </c>
      <c r="E2324" s="69">
        <v>90.8</v>
      </c>
      <c r="F2324" s="69">
        <f t="shared" si="92"/>
        <v>90.8</v>
      </c>
      <c r="G2324" s="113">
        <v>0.05</v>
      </c>
      <c r="H2324" s="101">
        <f t="shared" si="91"/>
        <v>4.54</v>
      </c>
      <c r="I2324" s="206"/>
      <c r="J2324" s="216"/>
      <c r="K2324" s="49"/>
      <c r="L2324" s="49"/>
      <c r="M2324" s="64"/>
      <c r="N2324" s="80"/>
    </row>
    <row r="2325" spans="1:14" ht="23.25" customHeight="1">
      <c r="A2325" s="247"/>
      <c r="B2325" s="249"/>
      <c r="C2325" s="102" t="s">
        <v>3592</v>
      </c>
      <c r="D2325" s="31">
        <v>1</v>
      </c>
      <c r="E2325" s="69">
        <v>90.8</v>
      </c>
      <c r="F2325" s="69">
        <f t="shared" si="92"/>
        <v>90.8</v>
      </c>
      <c r="G2325" s="113">
        <v>0.05</v>
      </c>
      <c r="H2325" s="101">
        <f t="shared" si="91"/>
        <v>4.54</v>
      </c>
      <c r="I2325" s="206"/>
      <c r="J2325" s="216"/>
      <c r="K2325" s="49"/>
      <c r="L2325" s="49"/>
      <c r="M2325" s="64"/>
      <c r="N2325" s="80"/>
    </row>
    <row r="2326" spans="1:14" ht="23.25" customHeight="1">
      <c r="A2326" s="247"/>
      <c r="B2326" s="249"/>
      <c r="C2326" s="102" t="s">
        <v>3594</v>
      </c>
      <c r="D2326" s="31">
        <v>1</v>
      </c>
      <c r="E2326" s="69">
        <v>90.8</v>
      </c>
      <c r="F2326" s="69">
        <f t="shared" si="92"/>
        <v>90.8</v>
      </c>
      <c r="G2326" s="113">
        <v>0.05</v>
      </c>
      <c r="H2326" s="101">
        <f t="shared" si="91"/>
        <v>4.54</v>
      </c>
      <c r="I2326" s="206"/>
      <c r="J2326" s="216"/>
      <c r="K2326" s="49"/>
      <c r="L2326" s="49"/>
      <c r="M2326" s="64"/>
      <c r="N2326" s="80"/>
    </row>
    <row r="2327" spans="1:14" ht="23.25" customHeight="1">
      <c r="A2327" s="247"/>
      <c r="B2327" s="249"/>
      <c r="C2327" s="102" t="s">
        <v>808</v>
      </c>
      <c r="D2327" s="31">
        <v>1</v>
      </c>
      <c r="E2327" s="69">
        <v>104.4</v>
      </c>
      <c r="F2327" s="69">
        <f t="shared" si="92"/>
        <v>104.4</v>
      </c>
      <c r="G2327" s="113">
        <v>0.05</v>
      </c>
      <c r="H2327" s="101">
        <f t="shared" si="91"/>
        <v>5.2200000000000006</v>
      </c>
      <c r="I2327" s="206"/>
      <c r="J2327" s="216"/>
      <c r="K2327" s="49"/>
      <c r="L2327" s="49"/>
      <c r="M2327" s="64"/>
      <c r="N2327" s="80"/>
    </row>
    <row r="2328" spans="1:14" ht="23.25" customHeight="1">
      <c r="A2328" s="247"/>
      <c r="B2328" s="249"/>
      <c r="C2328" s="102" t="s">
        <v>3593</v>
      </c>
      <c r="D2328" s="31">
        <v>1</v>
      </c>
      <c r="E2328" s="69">
        <v>90.8</v>
      </c>
      <c r="F2328" s="69">
        <f t="shared" si="92"/>
        <v>90.8</v>
      </c>
      <c r="G2328" s="113">
        <v>0.05</v>
      </c>
      <c r="H2328" s="101">
        <f t="shared" si="91"/>
        <v>4.54</v>
      </c>
      <c r="I2328" s="206"/>
      <c r="J2328" s="216"/>
      <c r="K2328" s="49"/>
      <c r="L2328" s="49"/>
      <c r="M2328" s="64"/>
      <c r="N2328" s="80"/>
    </row>
    <row r="2329" spans="1:14" ht="23.25" customHeight="1">
      <c r="A2329" s="247"/>
      <c r="B2329" s="250"/>
      <c r="C2329" s="102" t="s">
        <v>3595</v>
      </c>
      <c r="D2329" s="31">
        <v>1</v>
      </c>
      <c r="E2329" s="69">
        <v>90.8</v>
      </c>
      <c r="F2329" s="69">
        <f t="shared" si="92"/>
        <v>90.8</v>
      </c>
      <c r="G2329" s="113">
        <v>0.05</v>
      </c>
      <c r="H2329" s="101">
        <f t="shared" si="91"/>
        <v>4.54</v>
      </c>
      <c r="I2329" s="206"/>
      <c r="J2329" s="216"/>
      <c r="K2329" s="49"/>
      <c r="L2329" s="49"/>
      <c r="M2329" s="64"/>
      <c r="N2329" s="80"/>
    </row>
    <row r="2330" spans="1:14" ht="23.25" customHeight="1">
      <c r="A2330" s="247"/>
      <c r="B2330" s="251" t="s">
        <v>2612</v>
      </c>
      <c r="C2330" s="68" t="s">
        <v>3346</v>
      </c>
      <c r="D2330" s="31">
        <v>0.8</v>
      </c>
      <c r="E2330" s="69">
        <v>167.1</v>
      </c>
      <c r="F2330" s="69">
        <f t="shared" si="92"/>
        <v>133.68</v>
      </c>
      <c r="G2330" s="113">
        <v>0.05</v>
      </c>
      <c r="H2330" s="101">
        <f t="shared" si="91"/>
        <v>6.6840000000000011</v>
      </c>
      <c r="I2330" s="206"/>
      <c r="J2330" s="216"/>
      <c r="K2330" s="49"/>
      <c r="L2330" s="49"/>
      <c r="M2330" s="64"/>
      <c r="N2330" s="80"/>
    </row>
    <row r="2331" spans="1:14" ht="23.25" customHeight="1">
      <c r="A2331" s="247"/>
      <c r="B2331" s="251"/>
      <c r="C2331" s="68" t="s">
        <v>3347</v>
      </c>
      <c r="D2331" s="31">
        <v>1</v>
      </c>
      <c r="E2331" s="69">
        <v>114.3</v>
      </c>
      <c r="F2331" s="69">
        <f t="shared" si="92"/>
        <v>114.3</v>
      </c>
      <c r="G2331" s="113">
        <v>0.05</v>
      </c>
      <c r="H2331" s="101">
        <f t="shared" si="91"/>
        <v>5.7149999999999999</v>
      </c>
      <c r="I2331" s="206"/>
      <c r="J2331" s="216"/>
      <c r="K2331" s="49"/>
      <c r="L2331" s="49"/>
      <c r="M2331" s="64"/>
      <c r="N2331" s="80"/>
    </row>
    <row r="2332" spans="1:14" ht="23.25" customHeight="1">
      <c r="A2332" s="247"/>
      <c r="B2332" s="251"/>
      <c r="C2332" s="68" t="s">
        <v>3348</v>
      </c>
      <c r="D2332" s="31">
        <v>0.4</v>
      </c>
      <c r="E2332" s="69">
        <v>246.2</v>
      </c>
      <c r="F2332" s="69">
        <f t="shared" si="92"/>
        <v>98.48</v>
      </c>
      <c r="G2332" s="113">
        <v>0.05</v>
      </c>
      <c r="H2332" s="101">
        <f t="shared" si="91"/>
        <v>4.9240000000000004</v>
      </c>
      <c r="I2332" s="206"/>
      <c r="J2332" s="216"/>
      <c r="K2332" s="49"/>
      <c r="L2332" s="49"/>
      <c r="M2332" s="64"/>
      <c r="N2332" s="80"/>
    </row>
    <row r="2333" spans="1:14" ht="23.25" customHeight="1">
      <c r="A2333" s="247"/>
      <c r="B2333" s="251"/>
      <c r="C2333" s="68" t="s">
        <v>3349</v>
      </c>
      <c r="D2333" s="31">
        <v>0.8</v>
      </c>
      <c r="E2333" s="69">
        <v>140.69999999999999</v>
      </c>
      <c r="F2333" s="69">
        <f t="shared" si="92"/>
        <v>112.56</v>
      </c>
      <c r="G2333" s="113">
        <v>0.05</v>
      </c>
      <c r="H2333" s="101">
        <f t="shared" si="91"/>
        <v>5.6280000000000001</v>
      </c>
      <c r="I2333" s="206"/>
      <c r="J2333" s="216"/>
      <c r="K2333" s="49"/>
      <c r="L2333" s="49"/>
      <c r="M2333" s="64"/>
      <c r="N2333" s="80"/>
    </row>
    <row r="2334" spans="1:14" ht="23.25" customHeight="1">
      <c r="A2334" s="247"/>
      <c r="B2334" s="251"/>
      <c r="C2334" s="68" t="s">
        <v>3350</v>
      </c>
      <c r="D2334" s="31">
        <v>0.6</v>
      </c>
      <c r="E2334" s="69">
        <v>198.7</v>
      </c>
      <c r="F2334" s="69">
        <f t="shared" si="92"/>
        <v>119.21999999999998</v>
      </c>
      <c r="G2334" s="113">
        <v>0.05</v>
      </c>
      <c r="H2334" s="101">
        <f t="shared" si="91"/>
        <v>5.9609999999999994</v>
      </c>
      <c r="I2334" s="206"/>
      <c r="J2334" s="216"/>
      <c r="K2334" s="49"/>
      <c r="L2334" s="49"/>
      <c r="M2334" s="64"/>
      <c r="N2334" s="80"/>
    </row>
    <row r="2335" spans="1:14" ht="23.25" customHeight="1">
      <c r="A2335" s="247"/>
      <c r="B2335" s="251"/>
      <c r="C2335" s="68" t="s">
        <v>3351</v>
      </c>
      <c r="D2335" s="31">
        <v>0.4</v>
      </c>
      <c r="E2335" s="69">
        <v>151.19999999999999</v>
      </c>
      <c r="F2335" s="69">
        <f t="shared" si="92"/>
        <v>60.48</v>
      </c>
      <c r="G2335" s="113">
        <v>0.05</v>
      </c>
      <c r="H2335" s="101">
        <f t="shared" si="91"/>
        <v>3.024</v>
      </c>
      <c r="I2335" s="206"/>
      <c r="J2335" s="216"/>
      <c r="K2335" s="49"/>
      <c r="L2335" s="49"/>
      <c r="M2335" s="64"/>
      <c r="N2335" s="80"/>
    </row>
    <row r="2336" spans="1:14" ht="23.25" customHeight="1">
      <c r="A2336" s="247"/>
      <c r="B2336" s="233" t="s">
        <v>2733</v>
      </c>
      <c r="C2336" s="68" t="s">
        <v>246</v>
      </c>
      <c r="D2336" s="104">
        <f>1/3*1</f>
        <v>0.33333333333333331</v>
      </c>
      <c r="E2336" s="69">
        <v>193.2</v>
      </c>
      <c r="F2336" s="69">
        <f t="shared" si="92"/>
        <v>64.399999999999991</v>
      </c>
      <c r="G2336" s="113">
        <v>0.05</v>
      </c>
      <c r="H2336" s="101">
        <f t="shared" si="91"/>
        <v>3.2199999999999998</v>
      </c>
      <c r="I2336" s="206"/>
      <c r="J2336" s="216"/>
      <c r="K2336" s="30"/>
      <c r="L2336" s="30"/>
      <c r="M2336" s="47"/>
      <c r="N2336" s="75"/>
    </row>
    <row r="2337" spans="1:14" ht="23.25" customHeight="1">
      <c r="A2337" s="247"/>
      <c r="B2337" s="233"/>
      <c r="C2337" s="68" t="s">
        <v>247</v>
      </c>
      <c r="D2337" s="104">
        <f>1/3*1</f>
        <v>0.33333333333333331</v>
      </c>
      <c r="E2337" s="69">
        <v>152.19999999999999</v>
      </c>
      <c r="F2337" s="69">
        <f t="shared" si="92"/>
        <v>50.733333333333327</v>
      </c>
      <c r="G2337" s="113">
        <v>0.05</v>
      </c>
      <c r="H2337" s="101">
        <f t="shared" si="91"/>
        <v>2.5366666666666666</v>
      </c>
      <c r="I2337" s="206"/>
      <c r="J2337" s="216"/>
      <c r="K2337" s="30"/>
      <c r="L2337" s="30"/>
      <c r="M2337" s="47"/>
      <c r="N2337" s="75"/>
    </row>
    <row r="2338" spans="1:14" ht="23.25" customHeight="1">
      <c r="A2338" s="247"/>
      <c r="B2338" s="233"/>
      <c r="C2338" s="68" t="s">
        <v>248</v>
      </c>
      <c r="D2338" s="104">
        <f>1/3*1</f>
        <v>0.33333333333333331</v>
      </c>
      <c r="E2338" s="69">
        <v>172.7</v>
      </c>
      <c r="F2338" s="69">
        <f t="shared" si="92"/>
        <v>57.566666666666663</v>
      </c>
      <c r="G2338" s="113">
        <v>0.05</v>
      </c>
      <c r="H2338" s="101">
        <f t="shared" si="91"/>
        <v>2.8783333333333334</v>
      </c>
      <c r="I2338" s="206"/>
      <c r="J2338" s="216"/>
      <c r="K2338" s="30"/>
      <c r="L2338" s="30"/>
      <c r="M2338" s="47"/>
      <c r="N2338" s="75"/>
    </row>
    <row r="2339" spans="1:14" ht="23.25" customHeight="1">
      <c r="A2339" s="247"/>
      <c r="B2339" s="233" t="s">
        <v>3198</v>
      </c>
      <c r="C2339" s="68" t="s">
        <v>3083</v>
      </c>
      <c r="D2339" s="104">
        <f>1/3*1</f>
        <v>0.33333333333333331</v>
      </c>
      <c r="E2339" s="69">
        <v>316.10000000000002</v>
      </c>
      <c r="F2339" s="69">
        <f t="shared" si="92"/>
        <v>105.36666666666667</v>
      </c>
      <c r="G2339" s="113">
        <v>0.05</v>
      </c>
      <c r="H2339" s="101">
        <f t="shared" si="91"/>
        <v>5.2683333333333344</v>
      </c>
      <c r="I2339" s="206"/>
      <c r="J2339" s="216"/>
      <c r="K2339" s="30"/>
      <c r="L2339" s="30"/>
      <c r="M2339" s="47"/>
      <c r="N2339" s="75"/>
    </row>
    <row r="2340" spans="1:14" ht="23.25" customHeight="1">
      <c r="A2340" s="247"/>
      <c r="B2340" s="233"/>
      <c r="C2340" s="68" t="s">
        <v>249</v>
      </c>
      <c r="D2340" s="104">
        <f>1/3*1</f>
        <v>0.33333333333333331</v>
      </c>
      <c r="E2340" s="69">
        <v>120</v>
      </c>
      <c r="F2340" s="69">
        <f t="shared" si="92"/>
        <v>40</v>
      </c>
      <c r="G2340" s="113">
        <v>0.05</v>
      </c>
      <c r="H2340" s="101">
        <f t="shared" si="91"/>
        <v>2</v>
      </c>
      <c r="I2340" s="206"/>
      <c r="J2340" s="216"/>
      <c r="K2340" s="30"/>
      <c r="L2340" s="30"/>
      <c r="M2340" s="47"/>
      <c r="N2340" s="78"/>
    </row>
    <row r="2341" spans="1:14" ht="23.25" customHeight="1">
      <c r="A2341" s="247"/>
      <c r="B2341" s="233"/>
      <c r="C2341" s="68" t="s">
        <v>250</v>
      </c>
      <c r="D2341" s="31">
        <v>0.5</v>
      </c>
      <c r="E2341" s="69">
        <v>131.69999999999999</v>
      </c>
      <c r="F2341" s="69">
        <f t="shared" si="92"/>
        <v>65.849999999999994</v>
      </c>
      <c r="G2341" s="113">
        <v>0.05</v>
      </c>
      <c r="H2341" s="101">
        <f t="shared" si="91"/>
        <v>3.2925</v>
      </c>
      <c r="I2341" s="206"/>
      <c r="J2341" s="216"/>
      <c r="K2341" s="30"/>
      <c r="L2341" s="30"/>
      <c r="M2341" s="47"/>
      <c r="N2341" s="75"/>
    </row>
    <row r="2342" spans="1:14" ht="23.25" customHeight="1">
      <c r="A2342" s="247"/>
      <c r="B2342" s="233"/>
      <c r="C2342" s="68" t="s">
        <v>251</v>
      </c>
      <c r="D2342" s="31">
        <v>0.5</v>
      </c>
      <c r="E2342" s="69">
        <v>227.3</v>
      </c>
      <c r="F2342" s="69">
        <f t="shared" si="92"/>
        <v>113.65</v>
      </c>
      <c r="G2342" s="113">
        <v>0.05</v>
      </c>
      <c r="H2342" s="101">
        <f t="shared" si="91"/>
        <v>5.682500000000001</v>
      </c>
      <c r="I2342" s="206"/>
      <c r="J2342" s="217"/>
      <c r="K2342" s="30"/>
      <c r="L2342" s="30"/>
      <c r="M2342" s="47"/>
      <c r="N2342" s="75"/>
    </row>
    <row r="2343" spans="1:14" ht="23.25" customHeight="1">
      <c r="A2343" s="247" t="s">
        <v>252</v>
      </c>
      <c r="B2343" s="233" t="s">
        <v>2612</v>
      </c>
      <c r="C2343" s="68" t="s">
        <v>253</v>
      </c>
      <c r="D2343" s="31">
        <v>0.2</v>
      </c>
      <c r="E2343" s="69">
        <v>272.60000000000002</v>
      </c>
      <c r="F2343" s="69">
        <f t="shared" si="92"/>
        <v>54.52000000000001</v>
      </c>
      <c r="G2343" s="113">
        <v>0.05</v>
      </c>
      <c r="H2343" s="101">
        <f t="shared" si="91"/>
        <v>2.7260000000000009</v>
      </c>
      <c r="I2343" s="223">
        <f>SUM(F2343:F2381)+SUM(H2343:H2381)</f>
        <v>2566.7425000000007</v>
      </c>
      <c r="J2343" s="223"/>
      <c r="K2343" s="30"/>
      <c r="L2343" s="30"/>
      <c r="M2343" s="47"/>
      <c r="N2343" s="75"/>
    </row>
    <row r="2344" spans="1:14" ht="23.25" customHeight="1">
      <c r="A2344" s="247"/>
      <c r="B2344" s="233"/>
      <c r="C2344" s="68" t="s">
        <v>254</v>
      </c>
      <c r="D2344" s="31">
        <v>0.2</v>
      </c>
      <c r="E2344" s="69">
        <v>193.4</v>
      </c>
      <c r="F2344" s="69">
        <f t="shared" si="92"/>
        <v>38.680000000000007</v>
      </c>
      <c r="G2344" s="113">
        <v>0.05</v>
      </c>
      <c r="H2344" s="101">
        <f t="shared" si="91"/>
        <v>1.9340000000000004</v>
      </c>
      <c r="I2344" s="224"/>
      <c r="J2344" s="224"/>
      <c r="K2344" s="30"/>
      <c r="L2344" s="30"/>
      <c r="M2344" s="47"/>
      <c r="N2344" s="75"/>
    </row>
    <row r="2345" spans="1:14" ht="23.25" customHeight="1">
      <c r="A2345" s="247"/>
      <c r="B2345" s="233"/>
      <c r="C2345" s="68" t="s">
        <v>255</v>
      </c>
      <c r="D2345" s="31">
        <v>0.4</v>
      </c>
      <c r="E2345" s="69">
        <v>124.9</v>
      </c>
      <c r="F2345" s="69">
        <f t="shared" si="92"/>
        <v>49.960000000000008</v>
      </c>
      <c r="G2345" s="113">
        <v>0.05</v>
      </c>
      <c r="H2345" s="101">
        <f t="shared" ref="H2345:H2408" si="93">F2345*G2345</f>
        <v>2.4980000000000007</v>
      </c>
      <c r="I2345" s="224"/>
      <c r="J2345" s="224"/>
      <c r="K2345" s="30"/>
      <c r="L2345" s="30"/>
      <c r="M2345" s="47"/>
      <c r="N2345" s="75"/>
    </row>
    <row r="2346" spans="1:14" ht="23.25" customHeight="1" thickBot="1">
      <c r="A2346" s="247"/>
      <c r="B2346" s="233"/>
      <c r="C2346" s="68" t="s">
        <v>256</v>
      </c>
      <c r="D2346" s="31">
        <v>0.2</v>
      </c>
      <c r="E2346" s="69">
        <v>167.1</v>
      </c>
      <c r="F2346" s="69">
        <f t="shared" si="92"/>
        <v>33.42</v>
      </c>
      <c r="G2346" s="113">
        <v>0.05</v>
      </c>
      <c r="H2346" s="101">
        <f t="shared" si="93"/>
        <v>1.6710000000000003</v>
      </c>
      <c r="I2346" s="224"/>
      <c r="J2346" s="224"/>
      <c r="K2346" s="30"/>
      <c r="L2346" s="30"/>
      <c r="M2346" s="47"/>
      <c r="N2346" s="76"/>
    </row>
    <row r="2347" spans="1:14" ht="23.25" customHeight="1">
      <c r="A2347" s="247"/>
      <c r="B2347" s="233"/>
      <c r="C2347" s="68" t="s">
        <v>1587</v>
      </c>
      <c r="D2347" s="31">
        <v>0.2</v>
      </c>
      <c r="E2347" s="69">
        <v>283.10000000000002</v>
      </c>
      <c r="F2347" s="69">
        <f t="shared" si="92"/>
        <v>56.620000000000005</v>
      </c>
      <c r="G2347" s="113">
        <v>0.05</v>
      </c>
      <c r="H2347" s="101">
        <f t="shared" si="93"/>
        <v>2.8310000000000004</v>
      </c>
      <c r="I2347" s="224"/>
      <c r="J2347" s="224"/>
      <c r="K2347" s="30"/>
      <c r="L2347" s="30"/>
      <c r="M2347" s="47"/>
      <c r="N2347" s="81"/>
    </row>
    <row r="2348" spans="1:14" ht="23.25" customHeight="1">
      <c r="A2348" s="247"/>
      <c r="B2348" s="233"/>
      <c r="C2348" s="68" t="s">
        <v>1588</v>
      </c>
      <c r="D2348" s="31">
        <v>0.2</v>
      </c>
      <c r="E2348" s="69">
        <v>283.10000000000002</v>
      </c>
      <c r="F2348" s="69">
        <f t="shared" si="92"/>
        <v>56.620000000000005</v>
      </c>
      <c r="G2348" s="113">
        <v>0.05</v>
      </c>
      <c r="H2348" s="101">
        <f t="shared" si="93"/>
        <v>2.8310000000000004</v>
      </c>
      <c r="I2348" s="224"/>
      <c r="J2348" s="224"/>
      <c r="K2348" s="30"/>
      <c r="L2348" s="30"/>
      <c r="M2348" s="47"/>
      <c r="N2348" s="73"/>
    </row>
    <row r="2349" spans="1:14" ht="23.25" customHeight="1">
      <c r="A2349" s="247"/>
      <c r="B2349" s="233"/>
      <c r="C2349" s="68" t="s">
        <v>2999</v>
      </c>
      <c r="D2349" s="31">
        <v>0.2</v>
      </c>
      <c r="E2349" s="69">
        <v>172.3</v>
      </c>
      <c r="F2349" s="69">
        <f t="shared" si="92"/>
        <v>34.46</v>
      </c>
      <c r="G2349" s="113">
        <v>0.05</v>
      </c>
      <c r="H2349" s="101">
        <f t="shared" si="93"/>
        <v>1.7230000000000001</v>
      </c>
      <c r="I2349" s="224"/>
      <c r="J2349" s="224"/>
      <c r="K2349" s="30"/>
      <c r="L2349" s="30"/>
      <c r="M2349" s="47"/>
      <c r="N2349" s="73"/>
    </row>
    <row r="2350" spans="1:14" ht="23.25" customHeight="1">
      <c r="A2350" s="247"/>
      <c r="B2350" s="233"/>
      <c r="C2350" s="68" t="s">
        <v>3000</v>
      </c>
      <c r="D2350" s="31">
        <v>0.2</v>
      </c>
      <c r="E2350" s="69">
        <v>272.60000000000002</v>
      </c>
      <c r="F2350" s="69">
        <f t="shared" si="92"/>
        <v>54.52000000000001</v>
      </c>
      <c r="G2350" s="113">
        <v>0.05</v>
      </c>
      <c r="H2350" s="101">
        <f t="shared" si="93"/>
        <v>2.7260000000000009</v>
      </c>
      <c r="I2350" s="224"/>
      <c r="J2350" s="224"/>
      <c r="K2350" s="30"/>
      <c r="L2350" s="30"/>
      <c r="M2350" s="47"/>
      <c r="N2350" s="73"/>
    </row>
    <row r="2351" spans="1:14" ht="23.25" customHeight="1">
      <c r="A2351" s="247"/>
      <c r="B2351" s="233"/>
      <c r="C2351" s="68" t="s">
        <v>3001</v>
      </c>
      <c r="D2351" s="31">
        <v>0.4</v>
      </c>
      <c r="E2351" s="69">
        <v>167.1</v>
      </c>
      <c r="F2351" s="69">
        <f t="shared" si="92"/>
        <v>66.84</v>
      </c>
      <c r="G2351" s="113">
        <v>0.05</v>
      </c>
      <c r="H2351" s="101">
        <f t="shared" si="93"/>
        <v>3.3420000000000005</v>
      </c>
      <c r="I2351" s="224"/>
      <c r="J2351" s="224"/>
      <c r="K2351" s="30"/>
      <c r="L2351" s="30"/>
      <c r="M2351" s="47"/>
    </row>
    <row r="2352" spans="1:14" ht="23.25" customHeight="1">
      <c r="A2352" s="247"/>
      <c r="B2352" s="233"/>
      <c r="C2352" s="68" t="s">
        <v>3002</v>
      </c>
      <c r="D2352" s="31">
        <v>0.4</v>
      </c>
      <c r="E2352" s="69">
        <v>132.30000000000001</v>
      </c>
      <c r="F2352" s="69">
        <f t="shared" si="92"/>
        <v>52.920000000000009</v>
      </c>
      <c r="G2352" s="113">
        <v>0.05</v>
      </c>
      <c r="H2352" s="101">
        <f t="shared" si="93"/>
        <v>2.6460000000000008</v>
      </c>
      <c r="I2352" s="224"/>
      <c r="J2352" s="224"/>
      <c r="K2352" s="30"/>
      <c r="L2352" s="30"/>
      <c r="M2352" s="47"/>
    </row>
    <row r="2353" spans="1:13" ht="23.25" customHeight="1">
      <c r="A2353" s="247"/>
      <c r="B2353" s="233"/>
      <c r="C2353" s="68" t="s">
        <v>3003</v>
      </c>
      <c r="D2353" s="31">
        <v>0.4</v>
      </c>
      <c r="E2353" s="69">
        <v>127.5</v>
      </c>
      <c r="F2353" s="69">
        <f t="shared" si="92"/>
        <v>51</v>
      </c>
      <c r="G2353" s="113">
        <v>0.05</v>
      </c>
      <c r="H2353" s="101">
        <f t="shared" si="93"/>
        <v>2.5500000000000003</v>
      </c>
      <c r="I2353" s="224"/>
      <c r="J2353" s="224"/>
      <c r="K2353" s="30"/>
      <c r="L2353" s="30"/>
      <c r="M2353" s="47"/>
    </row>
    <row r="2354" spans="1:13" ht="23.25" customHeight="1">
      <c r="A2354" s="247"/>
      <c r="B2354" s="233"/>
      <c r="C2354" s="68" t="s">
        <v>3004</v>
      </c>
      <c r="D2354" s="31">
        <v>0.2</v>
      </c>
      <c r="E2354" s="69">
        <v>159.69999999999999</v>
      </c>
      <c r="F2354" s="69">
        <f t="shared" si="92"/>
        <v>31.939999999999998</v>
      </c>
      <c r="G2354" s="113">
        <v>0.05</v>
      </c>
      <c r="H2354" s="101">
        <f t="shared" si="93"/>
        <v>1.597</v>
      </c>
      <c r="I2354" s="224"/>
      <c r="J2354" s="224"/>
      <c r="K2354" s="30"/>
      <c r="L2354" s="30"/>
      <c r="M2354" s="47"/>
    </row>
    <row r="2355" spans="1:13" ht="23.25" customHeight="1">
      <c r="A2355" s="247"/>
      <c r="B2355" s="233"/>
      <c r="C2355" s="68" t="s">
        <v>3005</v>
      </c>
      <c r="D2355" s="31">
        <v>0.4</v>
      </c>
      <c r="E2355" s="69">
        <v>127.5</v>
      </c>
      <c r="F2355" s="69">
        <f t="shared" si="92"/>
        <v>51</v>
      </c>
      <c r="G2355" s="113">
        <v>0.05</v>
      </c>
      <c r="H2355" s="101">
        <f t="shared" si="93"/>
        <v>2.5500000000000003</v>
      </c>
      <c r="I2355" s="224"/>
      <c r="J2355" s="224"/>
      <c r="K2355" s="30"/>
      <c r="L2355" s="30"/>
      <c r="M2355" s="47"/>
    </row>
    <row r="2356" spans="1:13" ht="23.25" customHeight="1">
      <c r="A2356" s="247"/>
      <c r="B2356" s="233"/>
      <c r="C2356" s="68" t="s">
        <v>2116</v>
      </c>
      <c r="D2356" s="31">
        <v>0.4</v>
      </c>
      <c r="E2356" s="69">
        <v>201.3</v>
      </c>
      <c r="F2356" s="69">
        <f t="shared" si="92"/>
        <v>80.52000000000001</v>
      </c>
      <c r="G2356" s="113">
        <v>0.05</v>
      </c>
      <c r="H2356" s="101">
        <f t="shared" si="93"/>
        <v>4.0260000000000007</v>
      </c>
      <c r="I2356" s="224"/>
      <c r="J2356" s="224"/>
      <c r="K2356" s="30"/>
      <c r="L2356" s="30"/>
      <c r="M2356" s="47"/>
    </row>
    <row r="2357" spans="1:13" ht="23.25" customHeight="1">
      <c r="A2357" s="247"/>
      <c r="B2357" s="233" t="s">
        <v>1736</v>
      </c>
      <c r="C2357" s="68" t="s">
        <v>2117</v>
      </c>
      <c r="D2357" s="31">
        <v>0.5</v>
      </c>
      <c r="E2357" s="69">
        <v>81</v>
      </c>
      <c r="F2357" s="69">
        <f t="shared" si="92"/>
        <v>40.5</v>
      </c>
      <c r="G2357" s="113">
        <v>0.05</v>
      </c>
      <c r="H2357" s="101">
        <f t="shared" si="93"/>
        <v>2.0249999999999999</v>
      </c>
      <c r="I2357" s="224"/>
      <c r="J2357" s="224"/>
      <c r="K2357" s="30"/>
      <c r="L2357" s="30"/>
      <c r="M2357" s="47"/>
    </row>
    <row r="2358" spans="1:13" ht="23.25" customHeight="1">
      <c r="A2358" s="247"/>
      <c r="B2358" s="233"/>
      <c r="C2358" s="68" t="s">
        <v>2118</v>
      </c>
      <c r="D2358" s="31">
        <v>0.5</v>
      </c>
      <c r="E2358" s="69">
        <v>81</v>
      </c>
      <c r="F2358" s="69">
        <f t="shared" si="92"/>
        <v>40.5</v>
      </c>
      <c r="G2358" s="113">
        <v>0.05</v>
      </c>
      <c r="H2358" s="101">
        <f t="shared" si="93"/>
        <v>2.0249999999999999</v>
      </c>
      <c r="I2358" s="224"/>
      <c r="J2358" s="224"/>
      <c r="K2358" s="30"/>
      <c r="L2358" s="30"/>
      <c r="M2358" s="47"/>
    </row>
    <row r="2359" spans="1:13" ht="23.25" customHeight="1">
      <c r="A2359" s="247"/>
      <c r="B2359" s="72" t="s">
        <v>3158</v>
      </c>
      <c r="C2359" s="105" t="s">
        <v>315</v>
      </c>
      <c r="D2359" s="104">
        <f>1/3*1</f>
        <v>0.33333333333333331</v>
      </c>
      <c r="E2359" s="69">
        <v>111.3</v>
      </c>
      <c r="F2359" s="69">
        <f t="shared" si="92"/>
        <v>37.099999999999994</v>
      </c>
      <c r="G2359" s="113">
        <v>0.05</v>
      </c>
      <c r="H2359" s="101">
        <f t="shared" si="93"/>
        <v>1.8549999999999998</v>
      </c>
      <c r="I2359" s="224"/>
      <c r="J2359" s="224"/>
      <c r="K2359" s="30"/>
      <c r="L2359" s="30"/>
      <c r="M2359" s="47"/>
    </row>
    <row r="2360" spans="1:13" ht="23.25" customHeight="1">
      <c r="A2360" s="247"/>
      <c r="B2360" s="233" t="s">
        <v>1221</v>
      </c>
      <c r="C2360" s="68" t="s">
        <v>1087</v>
      </c>
      <c r="D2360" s="104">
        <f>1/3*1</f>
        <v>0.33333333333333331</v>
      </c>
      <c r="E2360" s="69">
        <v>170.9</v>
      </c>
      <c r="F2360" s="69">
        <f t="shared" si="92"/>
        <v>56.966666666666669</v>
      </c>
      <c r="G2360" s="113">
        <v>0.05</v>
      </c>
      <c r="H2360" s="101">
        <f t="shared" si="93"/>
        <v>2.8483333333333336</v>
      </c>
      <c r="I2360" s="224"/>
      <c r="J2360" s="224"/>
      <c r="K2360" s="30"/>
      <c r="L2360" s="30"/>
      <c r="M2360" s="47"/>
    </row>
    <row r="2361" spans="1:13" ht="23.25" customHeight="1">
      <c r="A2361" s="247"/>
      <c r="B2361" s="233"/>
      <c r="C2361" s="68" t="s">
        <v>3685</v>
      </c>
      <c r="D2361" s="104">
        <f>1/3*1</f>
        <v>0.33333333333333331</v>
      </c>
      <c r="E2361" s="69">
        <v>157.19999999999999</v>
      </c>
      <c r="F2361" s="69">
        <f t="shared" si="92"/>
        <v>52.399999999999991</v>
      </c>
      <c r="G2361" s="113">
        <v>0.05</v>
      </c>
      <c r="H2361" s="101">
        <f t="shared" si="93"/>
        <v>2.6199999999999997</v>
      </c>
      <c r="I2361" s="224"/>
      <c r="J2361" s="224"/>
      <c r="K2361" s="30"/>
      <c r="L2361" s="30"/>
      <c r="M2361" s="47"/>
    </row>
    <row r="2362" spans="1:13" ht="23.25" customHeight="1">
      <c r="A2362" s="247"/>
      <c r="B2362" s="233"/>
      <c r="C2362" s="68" t="s">
        <v>3686</v>
      </c>
      <c r="D2362" s="104">
        <f>1/3*1</f>
        <v>0.33333333333333331</v>
      </c>
      <c r="E2362" s="69">
        <v>208.7</v>
      </c>
      <c r="F2362" s="69">
        <f t="shared" si="92"/>
        <v>69.566666666666663</v>
      </c>
      <c r="G2362" s="113">
        <v>0.05</v>
      </c>
      <c r="H2362" s="101">
        <f t="shared" si="93"/>
        <v>3.4783333333333335</v>
      </c>
      <c r="I2362" s="224"/>
      <c r="J2362" s="224"/>
      <c r="K2362" s="30"/>
      <c r="L2362" s="30"/>
      <c r="M2362" s="47"/>
    </row>
    <row r="2363" spans="1:13" ht="23.25" customHeight="1">
      <c r="A2363" s="247"/>
      <c r="B2363" s="218" t="s">
        <v>3786</v>
      </c>
      <c r="C2363" s="102" t="s">
        <v>1551</v>
      </c>
      <c r="D2363" s="31">
        <v>0.5</v>
      </c>
      <c r="E2363" s="69">
        <v>186.3</v>
      </c>
      <c r="F2363" s="69">
        <f t="shared" si="92"/>
        <v>93.15</v>
      </c>
      <c r="G2363" s="113">
        <v>0.05</v>
      </c>
      <c r="H2363" s="101">
        <f t="shared" si="93"/>
        <v>4.6575000000000006</v>
      </c>
      <c r="I2363" s="224"/>
      <c r="J2363" s="224"/>
      <c r="K2363" s="30"/>
      <c r="L2363" s="30"/>
      <c r="M2363" s="47"/>
    </row>
    <row r="2364" spans="1:13" ht="23.25" customHeight="1">
      <c r="A2364" s="247"/>
      <c r="B2364" s="219"/>
      <c r="C2364" s="102" t="s">
        <v>1691</v>
      </c>
      <c r="D2364" s="31">
        <v>0.5</v>
      </c>
      <c r="E2364" s="69">
        <v>350.2</v>
      </c>
      <c r="F2364" s="69">
        <f t="shared" si="92"/>
        <v>175.1</v>
      </c>
      <c r="G2364" s="113">
        <v>0.05</v>
      </c>
      <c r="H2364" s="101">
        <f t="shared" si="93"/>
        <v>8.7550000000000008</v>
      </c>
      <c r="I2364" s="224"/>
      <c r="J2364" s="224"/>
      <c r="K2364" s="30"/>
      <c r="L2364" s="30"/>
      <c r="M2364" s="47"/>
    </row>
    <row r="2365" spans="1:13" ht="23.25" customHeight="1">
      <c r="A2365" s="247"/>
      <c r="B2365" s="219"/>
      <c r="C2365" s="102" t="s">
        <v>3006</v>
      </c>
      <c r="D2365" s="31">
        <v>0.5</v>
      </c>
      <c r="E2365" s="69">
        <v>301.39999999999998</v>
      </c>
      <c r="F2365" s="69">
        <f t="shared" si="92"/>
        <v>150.69999999999999</v>
      </c>
      <c r="G2365" s="113">
        <v>0.05</v>
      </c>
      <c r="H2365" s="101">
        <f t="shared" si="93"/>
        <v>7.5350000000000001</v>
      </c>
      <c r="I2365" s="224"/>
      <c r="J2365" s="224"/>
      <c r="K2365" s="30"/>
      <c r="L2365" s="30"/>
      <c r="M2365" s="47"/>
    </row>
    <row r="2366" spans="1:13" ht="23.25" customHeight="1">
      <c r="A2366" s="247"/>
      <c r="B2366" s="219"/>
      <c r="C2366" s="102" t="s">
        <v>1174</v>
      </c>
      <c r="D2366" s="31">
        <v>0.5</v>
      </c>
      <c r="E2366" s="69">
        <v>301.39999999999998</v>
      </c>
      <c r="F2366" s="69">
        <f t="shared" ref="F2366:F2429" si="94">SUM(D2366*E2366)</f>
        <v>150.69999999999999</v>
      </c>
      <c r="G2366" s="113">
        <v>0.05</v>
      </c>
      <c r="H2366" s="101">
        <f t="shared" si="93"/>
        <v>7.5350000000000001</v>
      </c>
      <c r="I2366" s="224"/>
      <c r="J2366" s="224"/>
      <c r="K2366" s="30"/>
      <c r="L2366" s="30"/>
      <c r="M2366" s="47"/>
    </row>
    <row r="2367" spans="1:13" ht="23.25" customHeight="1">
      <c r="A2367" s="247"/>
      <c r="B2367" s="219"/>
      <c r="C2367" s="102" t="s">
        <v>1175</v>
      </c>
      <c r="D2367" s="31">
        <v>0.5</v>
      </c>
      <c r="E2367" s="69">
        <v>301.39999999999998</v>
      </c>
      <c r="F2367" s="69">
        <f t="shared" si="94"/>
        <v>150.69999999999999</v>
      </c>
      <c r="G2367" s="113">
        <v>0.05</v>
      </c>
      <c r="H2367" s="101">
        <f t="shared" si="93"/>
        <v>7.5350000000000001</v>
      </c>
      <c r="I2367" s="224"/>
      <c r="J2367" s="224"/>
      <c r="K2367" s="30"/>
      <c r="L2367" s="30"/>
      <c r="M2367" s="47"/>
    </row>
    <row r="2368" spans="1:13" ht="23.25" customHeight="1">
      <c r="A2368" s="247"/>
      <c r="B2368" s="220"/>
      <c r="C2368" s="102" t="s">
        <v>1176</v>
      </c>
      <c r="D2368" s="31">
        <v>0.2</v>
      </c>
      <c r="E2368" s="69">
        <v>159</v>
      </c>
      <c r="F2368" s="69">
        <f t="shared" si="94"/>
        <v>31.8</v>
      </c>
      <c r="G2368" s="113">
        <v>0.05</v>
      </c>
      <c r="H2368" s="101">
        <f t="shared" si="93"/>
        <v>1.59</v>
      </c>
      <c r="I2368" s="224"/>
      <c r="J2368" s="224"/>
      <c r="K2368" s="30"/>
      <c r="L2368" s="30"/>
      <c r="M2368" s="47"/>
    </row>
    <row r="2369" spans="1:13" ht="23.25" customHeight="1">
      <c r="A2369" s="247"/>
      <c r="B2369" s="218" t="s">
        <v>424</v>
      </c>
      <c r="C2369" s="102" t="s">
        <v>1177</v>
      </c>
      <c r="D2369" s="31">
        <v>0.2</v>
      </c>
      <c r="E2369" s="69">
        <v>90.8</v>
      </c>
      <c r="F2369" s="69">
        <f t="shared" si="94"/>
        <v>18.16</v>
      </c>
      <c r="G2369" s="113">
        <v>0.05</v>
      </c>
      <c r="H2369" s="101">
        <f t="shared" si="93"/>
        <v>0.90800000000000003</v>
      </c>
      <c r="I2369" s="224"/>
      <c r="J2369" s="224"/>
      <c r="K2369" s="30"/>
      <c r="L2369" s="30"/>
      <c r="M2369" s="47"/>
    </row>
    <row r="2370" spans="1:13" ht="23.25" customHeight="1">
      <c r="A2370" s="247"/>
      <c r="B2370" s="219"/>
      <c r="C2370" s="102" t="s">
        <v>1178</v>
      </c>
      <c r="D2370" s="31">
        <v>0.2</v>
      </c>
      <c r="E2370" s="69">
        <v>90.8</v>
      </c>
      <c r="F2370" s="69">
        <f t="shared" si="94"/>
        <v>18.16</v>
      </c>
      <c r="G2370" s="113">
        <v>0.05</v>
      </c>
      <c r="H2370" s="101">
        <f t="shared" si="93"/>
        <v>0.90800000000000003</v>
      </c>
      <c r="I2370" s="224"/>
      <c r="J2370" s="224"/>
      <c r="K2370" s="30"/>
      <c r="L2370" s="30"/>
      <c r="M2370" s="47"/>
    </row>
    <row r="2371" spans="1:13" ht="23.25" customHeight="1">
      <c r="A2371" s="247"/>
      <c r="B2371" s="219"/>
      <c r="C2371" s="102" t="s">
        <v>1179</v>
      </c>
      <c r="D2371" s="31">
        <v>0.2</v>
      </c>
      <c r="E2371" s="69">
        <v>104.4</v>
      </c>
      <c r="F2371" s="69">
        <f t="shared" si="94"/>
        <v>20.880000000000003</v>
      </c>
      <c r="G2371" s="113">
        <v>0.05</v>
      </c>
      <c r="H2371" s="101">
        <f t="shared" si="93"/>
        <v>1.0440000000000003</v>
      </c>
      <c r="I2371" s="224"/>
      <c r="J2371" s="224"/>
      <c r="K2371" s="30"/>
      <c r="L2371" s="30"/>
      <c r="M2371" s="47"/>
    </row>
    <row r="2372" spans="1:13" ht="23.25" customHeight="1">
      <c r="A2372" s="247"/>
      <c r="B2372" s="220"/>
      <c r="C2372" s="102" t="s">
        <v>3745</v>
      </c>
      <c r="D2372" s="31">
        <v>0.2</v>
      </c>
      <c r="E2372" s="69">
        <v>90.8</v>
      </c>
      <c r="F2372" s="69">
        <f t="shared" si="94"/>
        <v>18.16</v>
      </c>
      <c r="G2372" s="113">
        <v>0.05</v>
      </c>
      <c r="H2372" s="101">
        <f t="shared" si="93"/>
        <v>0.90800000000000003</v>
      </c>
      <c r="I2372" s="224"/>
      <c r="J2372" s="224"/>
      <c r="K2372" s="30"/>
      <c r="L2372" s="30"/>
      <c r="M2372" s="47"/>
    </row>
    <row r="2373" spans="1:13" ht="23.25" customHeight="1">
      <c r="A2373" s="247"/>
      <c r="B2373" s="218" t="s">
        <v>1653</v>
      </c>
      <c r="C2373" s="102" t="s">
        <v>1705</v>
      </c>
      <c r="D2373" s="31">
        <v>0.5</v>
      </c>
      <c r="E2373" s="69">
        <v>172.7</v>
      </c>
      <c r="F2373" s="69">
        <f t="shared" si="94"/>
        <v>86.35</v>
      </c>
      <c r="G2373" s="113">
        <v>0.05</v>
      </c>
      <c r="H2373" s="101">
        <f t="shared" si="93"/>
        <v>4.3174999999999999</v>
      </c>
      <c r="I2373" s="224"/>
      <c r="J2373" s="224"/>
      <c r="K2373" s="30"/>
      <c r="L2373" s="30"/>
      <c r="M2373" s="47"/>
    </row>
    <row r="2374" spans="1:13" ht="23.25" customHeight="1">
      <c r="A2374" s="247"/>
      <c r="B2374" s="219"/>
      <c r="C2374" s="102" t="s">
        <v>1604</v>
      </c>
      <c r="D2374" s="104">
        <f>1/3*1</f>
        <v>0.33333333333333331</v>
      </c>
      <c r="E2374" s="69">
        <v>193.2</v>
      </c>
      <c r="F2374" s="69">
        <f t="shared" si="94"/>
        <v>64.399999999999991</v>
      </c>
      <c r="G2374" s="113">
        <v>0.05</v>
      </c>
      <c r="H2374" s="101">
        <f t="shared" si="93"/>
        <v>3.2199999999999998</v>
      </c>
      <c r="I2374" s="224"/>
      <c r="J2374" s="224"/>
      <c r="K2374" s="30"/>
      <c r="L2374" s="30"/>
      <c r="M2374" s="47"/>
    </row>
    <row r="2375" spans="1:13" ht="23.25" customHeight="1">
      <c r="A2375" s="247"/>
      <c r="B2375" s="220"/>
      <c r="C2375" s="102" t="s">
        <v>1605</v>
      </c>
      <c r="D2375" s="31">
        <v>0.5</v>
      </c>
      <c r="E2375" s="69">
        <v>297.5</v>
      </c>
      <c r="F2375" s="69">
        <f t="shared" si="94"/>
        <v>148.75</v>
      </c>
      <c r="G2375" s="113">
        <v>0.05</v>
      </c>
      <c r="H2375" s="101">
        <f t="shared" si="93"/>
        <v>7.4375</v>
      </c>
      <c r="I2375" s="224"/>
      <c r="J2375" s="224"/>
      <c r="K2375" s="30"/>
      <c r="L2375" s="30"/>
      <c r="M2375" s="47"/>
    </row>
    <row r="2376" spans="1:13" ht="23.25" customHeight="1">
      <c r="A2376" s="247"/>
      <c r="B2376" s="218" t="s">
        <v>2607</v>
      </c>
      <c r="C2376" s="102" t="s">
        <v>2994</v>
      </c>
      <c r="D2376" s="31">
        <v>0.2</v>
      </c>
      <c r="E2376" s="69">
        <v>218.5</v>
      </c>
      <c r="F2376" s="69">
        <f t="shared" si="94"/>
        <v>43.7</v>
      </c>
      <c r="G2376" s="113">
        <v>0.05</v>
      </c>
      <c r="H2376" s="101">
        <f t="shared" si="93"/>
        <v>2.1850000000000001</v>
      </c>
      <c r="I2376" s="224"/>
      <c r="J2376" s="224"/>
      <c r="K2376" s="30"/>
      <c r="L2376" s="30"/>
      <c r="M2376" s="47"/>
    </row>
    <row r="2377" spans="1:13" ht="23.25" customHeight="1">
      <c r="A2377" s="247"/>
      <c r="B2377" s="220"/>
      <c r="C2377" s="102" t="s">
        <v>48</v>
      </c>
      <c r="D2377" s="104">
        <f>1/3*1</f>
        <v>0.33333333333333331</v>
      </c>
      <c r="E2377" s="69">
        <v>172.7</v>
      </c>
      <c r="F2377" s="69">
        <f t="shared" si="94"/>
        <v>57.566666666666663</v>
      </c>
      <c r="G2377" s="113">
        <v>0.05</v>
      </c>
      <c r="H2377" s="101">
        <f t="shared" si="93"/>
        <v>2.8783333333333334</v>
      </c>
      <c r="I2377" s="224"/>
      <c r="J2377" s="224"/>
      <c r="K2377" s="30"/>
      <c r="L2377" s="30"/>
      <c r="M2377" s="47"/>
    </row>
    <row r="2378" spans="1:13" ht="23.25" customHeight="1">
      <c r="A2378" s="247"/>
      <c r="B2378" s="84" t="s">
        <v>135</v>
      </c>
      <c r="C2378" s="102" t="s">
        <v>1606</v>
      </c>
      <c r="D2378" s="104">
        <f>1/3*1</f>
        <v>0.33333333333333331</v>
      </c>
      <c r="E2378" s="69">
        <v>193.2</v>
      </c>
      <c r="F2378" s="69">
        <f t="shared" si="94"/>
        <v>64.399999999999991</v>
      </c>
      <c r="G2378" s="113">
        <v>0.05</v>
      </c>
      <c r="H2378" s="101">
        <f t="shared" si="93"/>
        <v>3.2199999999999998</v>
      </c>
      <c r="I2378" s="224"/>
      <c r="J2378" s="224"/>
      <c r="K2378" s="30"/>
      <c r="L2378" s="30"/>
      <c r="M2378" s="47"/>
    </row>
    <row r="2379" spans="1:13" ht="23.25" customHeight="1">
      <c r="A2379" s="247"/>
      <c r="B2379" s="218" t="s">
        <v>3157</v>
      </c>
      <c r="C2379" s="102" t="s">
        <v>1607</v>
      </c>
      <c r="D2379" s="31">
        <v>0.4</v>
      </c>
      <c r="E2379" s="69">
        <v>90.8</v>
      </c>
      <c r="F2379" s="69">
        <f t="shared" si="94"/>
        <v>36.32</v>
      </c>
      <c r="G2379" s="113">
        <v>0.05</v>
      </c>
      <c r="H2379" s="101">
        <f t="shared" si="93"/>
        <v>1.8160000000000001</v>
      </c>
      <c r="I2379" s="224"/>
      <c r="J2379" s="224"/>
      <c r="K2379" s="30"/>
      <c r="L2379" s="30"/>
      <c r="M2379" s="47"/>
    </row>
    <row r="2380" spans="1:13" ht="23.25" customHeight="1">
      <c r="A2380" s="247"/>
      <c r="B2380" s="220"/>
      <c r="C2380" s="102" t="s">
        <v>3736</v>
      </c>
      <c r="D2380" s="31">
        <v>0.4</v>
      </c>
      <c r="E2380" s="69">
        <v>179.5</v>
      </c>
      <c r="F2380" s="69">
        <f t="shared" si="94"/>
        <v>71.8</v>
      </c>
      <c r="G2380" s="113">
        <v>0.05</v>
      </c>
      <c r="H2380" s="101">
        <f t="shared" si="93"/>
        <v>3.59</v>
      </c>
      <c r="I2380" s="224"/>
      <c r="J2380" s="224"/>
      <c r="K2380" s="30"/>
      <c r="L2380" s="30"/>
      <c r="M2380" s="47"/>
    </row>
    <row r="2381" spans="1:13" ht="23.25" customHeight="1">
      <c r="A2381" s="247"/>
      <c r="B2381" s="50" t="s">
        <v>3198</v>
      </c>
      <c r="C2381" s="68" t="s">
        <v>3687</v>
      </c>
      <c r="D2381" s="104">
        <f>1/3*1</f>
        <v>0.33333333333333331</v>
      </c>
      <c r="E2381" s="69">
        <v>101</v>
      </c>
      <c r="F2381" s="69">
        <f t="shared" si="94"/>
        <v>33.666666666666664</v>
      </c>
      <c r="G2381" s="113">
        <v>0.05</v>
      </c>
      <c r="H2381" s="101">
        <f t="shared" si="93"/>
        <v>1.6833333333333333</v>
      </c>
      <c r="I2381" s="225"/>
      <c r="J2381" s="225"/>
      <c r="K2381" s="30"/>
      <c r="L2381" s="30"/>
      <c r="M2381" s="47"/>
    </row>
    <row r="2382" spans="1:13" ht="23.25" customHeight="1">
      <c r="A2382" s="235" t="s">
        <v>3688</v>
      </c>
      <c r="B2382" s="219" t="s">
        <v>1736</v>
      </c>
      <c r="C2382" s="102" t="s">
        <v>3689</v>
      </c>
      <c r="D2382" s="110">
        <v>1</v>
      </c>
      <c r="E2382" s="111">
        <v>81</v>
      </c>
      <c r="F2382" s="69">
        <f t="shared" si="94"/>
        <v>81</v>
      </c>
      <c r="G2382" s="113">
        <v>0.05</v>
      </c>
      <c r="H2382" s="101">
        <f t="shared" si="93"/>
        <v>4.05</v>
      </c>
      <c r="I2382" s="200">
        <f>SUM(F2382:F2405)+SUM(H2382:H2405)</f>
        <v>1936.1685</v>
      </c>
      <c r="J2382" s="202">
        <v>1936</v>
      </c>
      <c r="K2382" s="40"/>
      <c r="L2382" s="40"/>
      <c r="M2382" s="45"/>
    </row>
    <row r="2383" spans="1:13" ht="23.25" customHeight="1">
      <c r="A2383" s="235"/>
      <c r="B2383" s="219"/>
      <c r="C2383" s="102" t="s">
        <v>3690</v>
      </c>
      <c r="D2383" s="31">
        <v>1</v>
      </c>
      <c r="E2383" s="69">
        <v>81</v>
      </c>
      <c r="F2383" s="69">
        <f t="shared" si="94"/>
        <v>81</v>
      </c>
      <c r="G2383" s="113">
        <v>0.05</v>
      </c>
      <c r="H2383" s="101">
        <f t="shared" si="93"/>
        <v>4.05</v>
      </c>
      <c r="I2383" s="206"/>
      <c r="J2383" s="207"/>
      <c r="K2383" s="30"/>
      <c r="L2383" s="30"/>
      <c r="M2383" s="45"/>
    </row>
    <row r="2384" spans="1:13" ht="23.25" customHeight="1">
      <c r="A2384" s="235"/>
      <c r="B2384" s="220"/>
      <c r="C2384" s="102" t="s">
        <v>3691</v>
      </c>
      <c r="D2384" s="31">
        <v>1</v>
      </c>
      <c r="E2384" s="69">
        <v>81</v>
      </c>
      <c r="F2384" s="69">
        <f t="shared" si="94"/>
        <v>81</v>
      </c>
      <c r="G2384" s="113">
        <v>0.05</v>
      </c>
      <c r="H2384" s="101">
        <f t="shared" si="93"/>
        <v>4.05</v>
      </c>
      <c r="I2384" s="206"/>
      <c r="J2384" s="207"/>
      <c r="K2384" s="30"/>
      <c r="L2384" s="30"/>
      <c r="M2384" s="45"/>
    </row>
    <row r="2385" spans="1:13" ht="23.25" customHeight="1">
      <c r="A2385" s="235"/>
      <c r="B2385" s="218" t="s">
        <v>686</v>
      </c>
      <c r="C2385" s="102" t="s">
        <v>3692</v>
      </c>
      <c r="D2385" s="104">
        <f>1/3*1</f>
        <v>0.33333333333333331</v>
      </c>
      <c r="E2385" s="69">
        <v>172.7</v>
      </c>
      <c r="F2385" s="69">
        <f t="shared" si="94"/>
        <v>57.566666666666663</v>
      </c>
      <c r="G2385" s="113">
        <v>0.05</v>
      </c>
      <c r="H2385" s="101">
        <f t="shared" si="93"/>
        <v>2.8783333333333334</v>
      </c>
      <c r="I2385" s="206"/>
      <c r="J2385" s="207"/>
      <c r="K2385" s="30"/>
      <c r="L2385" s="30"/>
      <c r="M2385" s="45"/>
    </row>
    <row r="2386" spans="1:13" ht="23.25" customHeight="1">
      <c r="A2386" s="235"/>
      <c r="B2386" s="220"/>
      <c r="C2386" s="102" t="s">
        <v>3693</v>
      </c>
      <c r="D2386" s="104">
        <f>1/3*1</f>
        <v>0.33333333333333331</v>
      </c>
      <c r="E2386" s="69">
        <v>103.1</v>
      </c>
      <c r="F2386" s="69">
        <f t="shared" si="94"/>
        <v>34.36666666666666</v>
      </c>
      <c r="G2386" s="113">
        <v>0.05</v>
      </c>
      <c r="H2386" s="101">
        <f t="shared" si="93"/>
        <v>1.718333333333333</v>
      </c>
      <c r="I2386" s="206"/>
      <c r="J2386" s="207"/>
      <c r="K2386" s="30"/>
      <c r="L2386" s="30"/>
      <c r="M2386" s="45"/>
    </row>
    <row r="2387" spans="1:13" ht="23.25" customHeight="1">
      <c r="A2387" s="235"/>
      <c r="B2387" s="218" t="s">
        <v>2607</v>
      </c>
      <c r="C2387" s="102" t="s">
        <v>144</v>
      </c>
      <c r="D2387" s="31">
        <v>0.2</v>
      </c>
      <c r="E2387" s="69">
        <v>145.4</v>
      </c>
      <c r="F2387" s="69">
        <f t="shared" si="94"/>
        <v>29.080000000000002</v>
      </c>
      <c r="G2387" s="113">
        <v>0.05</v>
      </c>
      <c r="H2387" s="101">
        <f t="shared" si="93"/>
        <v>1.4540000000000002</v>
      </c>
      <c r="I2387" s="206"/>
      <c r="J2387" s="207"/>
      <c r="K2387" s="30"/>
      <c r="L2387" s="30"/>
      <c r="M2387" s="45"/>
    </row>
    <row r="2388" spans="1:13" ht="23.25" customHeight="1">
      <c r="A2388" s="235"/>
      <c r="B2388" s="219"/>
      <c r="C2388" s="102" t="s">
        <v>1184</v>
      </c>
      <c r="D2388" s="104">
        <f>1/3*1</f>
        <v>0.33333333333333331</v>
      </c>
      <c r="E2388" s="69">
        <v>234.1</v>
      </c>
      <c r="F2388" s="69">
        <f t="shared" si="94"/>
        <v>78.033333333333331</v>
      </c>
      <c r="G2388" s="113">
        <v>0.05</v>
      </c>
      <c r="H2388" s="101">
        <f t="shared" si="93"/>
        <v>3.9016666666666668</v>
      </c>
      <c r="I2388" s="206"/>
      <c r="J2388" s="207"/>
      <c r="K2388" s="30"/>
      <c r="L2388" s="30"/>
      <c r="M2388" s="45"/>
    </row>
    <row r="2389" spans="1:13" ht="23.25" customHeight="1">
      <c r="A2389" s="235"/>
      <c r="B2389" s="219"/>
      <c r="C2389" s="102" t="s">
        <v>1185</v>
      </c>
      <c r="D2389" s="104">
        <f>1/3*1</f>
        <v>0.33333333333333331</v>
      </c>
      <c r="E2389" s="69">
        <v>433.1</v>
      </c>
      <c r="F2389" s="69">
        <f t="shared" si="94"/>
        <v>144.36666666666667</v>
      </c>
      <c r="G2389" s="113">
        <v>0.05</v>
      </c>
      <c r="H2389" s="101">
        <f t="shared" si="93"/>
        <v>7.2183333333333337</v>
      </c>
      <c r="I2389" s="206"/>
      <c r="J2389" s="207"/>
      <c r="K2389" s="30"/>
      <c r="L2389" s="30"/>
      <c r="M2389" s="45"/>
    </row>
    <row r="2390" spans="1:13" ht="23.25" customHeight="1">
      <c r="A2390" s="235"/>
      <c r="B2390" s="220"/>
      <c r="C2390" s="102" t="s">
        <v>1186</v>
      </c>
      <c r="D2390" s="31">
        <v>0.2</v>
      </c>
      <c r="E2390" s="69">
        <v>131.69999999999999</v>
      </c>
      <c r="F2390" s="69">
        <f t="shared" si="94"/>
        <v>26.34</v>
      </c>
      <c r="G2390" s="113">
        <v>0.05</v>
      </c>
      <c r="H2390" s="101">
        <f t="shared" si="93"/>
        <v>1.3170000000000002</v>
      </c>
      <c r="I2390" s="206"/>
      <c r="J2390" s="207"/>
      <c r="K2390" s="30"/>
      <c r="L2390" s="30"/>
      <c r="M2390" s="45"/>
    </row>
    <row r="2391" spans="1:13" ht="23.25" customHeight="1">
      <c r="A2391" s="235"/>
      <c r="B2391" s="218" t="s">
        <v>2747</v>
      </c>
      <c r="C2391" s="102" t="s">
        <v>1187</v>
      </c>
      <c r="D2391" s="104">
        <f t="shared" ref="D2391:D2398" si="95">1/3*1</f>
        <v>0.33333333333333331</v>
      </c>
      <c r="E2391" s="69">
        <v>152.19999999999999</v>
      </c>
      <c r="F2391" s="69">
        <f t="shared" si="94"/>
        <v>50.733333333333327</v>
      </c>
      <c r="G2391" s="113">
        <v>0.05</v>
      </c>
      <c r="H2391" s="101">
        <f t="shared" si="93"/>
        <v>2.5366666666666666</v>
      </c>
      <c r="I2391" s="206"/>
      <c r="J2391" s="207"/>
      <c r="K2391" s="30"/>
      <c r="L2391" s="30"/>
      <c r="M2391" s="45"/>
    </row>
    <row r="2392" spans="1:13" ht="23.25" customHeight="1">
      <c r="A2392" s="235"/>
      <c r="B2392" s="219"/>
      <c r="C2392" s="102" t="s">
        <v>1188</v>
      </c>
      <c r="D2392" s="104">
        <f t="shared" si="95"/>
        <v>0.33333333333333331</v>
      </c>
      <c r="E2392" s="69">
        <v>152.19999999999999</v>
      </c>
      <c r="F2392" s="69">
        <f t="shared" si="94"/>
        <v>50.733333333333327</v>
      </c>
      <c r="G2392" s="113">
        <v>0.05</v>
      </c>
      <c r="H2392" s="101">
        <f t="shared" si="93"/>
        <v>2.5366666666666666</v>
      </c>
      <c r="I2392" s="206"/>
      <c r="J2392" s="207"/>
      <c r="K2392" s="30"/>
      <c r="L2392" s="30"/>
      <c r="M2392" s="45"/>
    </row>
    <row r="2393" spans="1:13" ht="23.25" customHeight="1">
      <c r="A2393" s="235"/>
      <c r="B2393" s="219"/>
      <c r="C2393" s="102" t="s">
        <v>1189</v>
      </c>
      <c r="D2393" s="104">
        <f t="shared" si="95"/>
        <v>0.33333333333333331</v>
      </c>
      <c r="E2393" s="69">
        <v>152.19999999999999</v>
      </c>
      <c r="F2393" s="69">
        <f t="shared" si="94"/>
        <v>50.733333333333327</v>
      </c>
      <c r="G2393" s="113">
        <v>0.05</v>
      </c>
      <c r="H2393" s="101">
        <f t="shared" si="93"/>
        <v>2.5366666666666666</v>
      </c>
      <c r="I2393" s="206"/>
      <c r="J2393" s="207"/>
      <c r="K2393" s="30"/>
      <c r="L2393" s="30"/>
      <c r="M2393" s="45"/>
    </row>
    <row r="2394" spans="1:13" ht="23.25" customHeight="1">
      <c r="A2394" s="235"/>
      <c r="B2394" s="219"/>
      <c r="C2394" s="102" t="s">
        <v>1190</v>
      </c>
      <c r="D2394" s="104">
        <f t="shared" si="95"/>
        <v>0.33333333333333331</v>
      </c>
      <c r="E2394" s="69">
        <v>152.19999999999999</v>
      </c>
      <c r="F2394" s="69">
        <f t="shared" si="94"/>
        <v>50.733333333333327</v>
      </c>
      <c r="G2394" s="113">
        <v>0.05</v>
      </c>
      <c r="H2394" s="101">
        <f t="shared" si="93"/>
        <v>2.5366666666666666</v>
      </c>
      <c r="I2394" s="206"/>
      <c r="J2394" s="207"/>
      <c r="K2394" s="30"/>
      <c r="L2394" s="30"/>
      <c r="M2394" s="45"/>
    </row>
    <row r="2395" spans="1:13" ht="23.25" customHeight="1">
      <c r="A2395" s="235"/>
      <c r="B2395" s="220"/>
      <c r="C2395" s="102" t="s">
        <v>1191</v>
      </c>
      <c r="D2395" s="104">
        <f t="shared" si="95"/>
        <v>0.33333333333333331</v>
      </c>
      <c r="E2395" s="69">
        <v>152.19999999999999</v>
      </c>
      <c r="F2395" s="69">
        <f t="shared" si="94"/>
        <v>50.733333333333327</v>
      </c>
      <c r="G2395" s="113">
        <v>0.05</v>
      </c>
      <c r="H2395" s="101">
        <f t="shared" si="93"/>
        <v>2.5366666666666666</v>
      </c>
      <c r="I2395" s="206"/>
      <c r="J2395" s="207"/>
      <c r="K2395" s="30"/>
      <c r="L2395" s="30"/>
      <c r="M2395" s="45"/>
    </row>
    <row r="2396" spans="1:13" ht="23.25" customHeight="1">
      <c r="A2396" s="235"/>
      <c r="B2396" s="221" t="s">
        <v>3158</v>
      </c>
      <c r="C2396" s="85" t="s">
        <v>1192</v>
      </c>
      <c r="D2396" s="104">
        <f t="shared" si="95"/>
        <v>0.33333333333333331</v>
      </c>
      <c r="E2396" s="69">
        <v>119.4</v>
      </c>
      <c r="F2396" s="69">
        <f t="shared" si="94"/>
        <v>39.799999999999997</v>
      </c>
      <c r="G2396" s="113">
        <v>0.05</v>
      </c>
      <c r="H2396" s="101">
        <f t="shared" si="93"/>
        <v>1.99</v>
      </c>
      <c r="I2396" s="206"/>
      <c r="J2396" s="207"/>
      <c r="K2396" s="30"/>
      <c r="L2396" s="30"/>
      <c r="M2396" s="45"/>
    </row>
    <row r="2397" spans="1:13" ht="23.25" customHeight="1">
      <c r="A2397" s="235"/>
      <c r="B2397" s="242"/>
      <c r="C2397" s="85" t="s">
        <v>1193</v>
      </c>
      <c r="D2397" s="104">
        <f t="shared" si="95"/>
        <v>0.33333333333333331</v>
      </c>
      <c r="E2397" s="69">
        <v>172.7</v>
      </c>
      <c r="F2397" s="69">
        <f t="shared" si="94"/>
        <v>57.566666666666663</v>
      </c>
      <c r="G2397" s="113">
        <v>0.05</v>
      </c>
      <c r="H2397" s="101">
        <f t="shared" si="93"/>
        <v>2.8783333333333334</v>
      </c>
      <c r="I2397" s="206"/>
      <c r="J2397" s="207"/>
      <c r="K2397" s="30"/>
      <c r="L2397" s="30"/>
      <c r="M2397" s="45"/>
    </row>
    <row r="2398" spans="1:13" ht="23.25" customHeight="1">
      <c r="A2398" s="235"/>
      <c r="B2398" s="222"/>
      <c r="C2398" s="85" t="s">
        <v>1194</v>
      </c>
      <c r="D2398" s="104">
        <f t="shared" si="95"/>
        <v>0.33333333333333331</v>
      </c>
      <c r="E2398" s="69">
        <v>119.4</v>
      </c>
      <c r="F2398" s="69">
        <f t="shared" si="94"/>
        <v>39.799999999999997</v>
      </c>
      <c r="G2398" s="113">
        <v>0.05</v>
      </c>
      <c r="H2398" s="101">
        <f t="shared" si="93"/>
        <v>1.99</v>
      </c>
      <c r="I2398" s="206"/>
      <c r="J2398" s="207"/>
      <c r="K2398" s="30"/>
      <c r="L2398" s="30"/>
      <c r="M2398" s="45"/>
    </row>
    <row r="2399" spans="1:13" ht="23.25" customHeight="1">
      <c r="A2399" s="235"/>
      <c r="B2399" s="218" t="s">
        <v>3786</v>
      </c>
      <c r="C2399" s="102" t="s">
        <v>1195</v>
      </c>
      <c r="D2399" s="31">
        <v>0.5</v>
      </c>
      <c r="E2399" s="69">
        <v>301.39999999999998</v>
      </c>
      <c r="F2399" s="69">
        <f t="shared" si="94"/>
        <v>150.69999999999999</v>
      </c>
      <c r="G2399" s="113">
        <v>0.05</v>
      </c>
      <c r="H2399" s="101">
        <f t="shared" si="93"/>
        <v>7.5350000000000001</v>
      </c>
      <c r="I2399" s="206"/>
      <c r="J2399" s="207"/>
      <c r="K2399" s="30"/>
      <c r="L2399" s="30"/>
      <c r="M2399" s="45"/>
    </row>
    <row r="2400" spans="1:13" ht="23.25" customHeight="1">
      <c r="A2400" s="235"/>
      <c r="B2400" s="219"/>
      <c r="C2400" s="102" t="s">
        <v>1196</v>
      </c>
      <c r="D2400" s="31">
        <v>0.5</v>
      </c>
      <c r="E2400" s="69">
        <v>350.2</v>
      </c>
      <c r="F2400" s="69">
        <f t="shared" si="94"/>
        <v>175.1</v>
      </c>
      <c r="G2400" s="113">
        <v>0.05</v>
      </c>
      <c r="H2400" s="101">
        <f t="shared" si="93"/>
        <v>8.7550000000000008</v>
      </c>
      <c r="I2400" s="206"/>
      <c r="J2400" s="207"/>
      <c r="K2400" s="30"/>
      <c r="L2400" s="30"/>
      <c r="M2400" s="45"/>
    </row>
    <row r="2401" spans="1:13" ht="23.25" customHeight="1">
      <c r="A2401" s="235"/>
      <c r="B2401" s="220"/>
      <c r="C2401" s="102" t="s">
        <v>1197</v>
      </c>
      <c r="D2401" s="104">
        <f>1/3*1</f>
        <v>0.33333333333333331</v>
      </c>
      <c r="E2401" s="69">
        <v>234.1</v>
      </c>
      <c r="F2401" s="69">
        <f t="shared" si="94"/>
        <v>78.033333333333331</v>
      </c>
      <c r="G2401" s="113">
        <v>0.05</v>
      </c>
      <c r="H2401" s="101">
        <f t="shared" si="93"/>
        <v>3.9016666666666668</v>
      </c>
      <c r="I2401" s="206"/>
      <c r="J2401" s="207"/>
      <c r="K2401" s="30"/>
      <c r="L2401" s="30"/>
      <c r="M2401" s="45"/>
    </row>
    <row r="2402" spans="1:13" ht="23.25" customHeight="1">
      <c r="A2402" s="235"/>
      <c r="B2402" s="218" t="s">
        <v>684</v>
      </c>
      <c r="C2402" s="102" t="s">
        <v>1198</v>
      </c>
      <c r="D2402" s="104">
        <f>1/3*1</f>
        <v>0.33333333333333331</v>
      </c>
      <c r="E2402" s="69">
        <v>213.7</v>
      </c>
      <c r="F2402" s="69">
        <f t="shared" si="94"/>
        <v>71.23333333333332</v>
      </c>
      <c r="G2402" s="113">
        <v>0.05</v>
      </c>
      <c r="H2402" s="101">
        <f t="shared" si="93"/>
        <v>3.5616666666666661</v>
      </c>
      <c r="I2402" s="206"/>
      <c r="J2402" s="207"/>
      <c r="K2402" s="30"/>
      <c r="L2402" s="30"/>
      <c r="M2402" s="45"/>
    </row>
    <row r="2403" spans="1:13" ht="23.25" customHeight="1">
      <c r="A2403" s="235"/>
      <c r="B2403" s="219"/>
      <c r="C2403" s="102" t="s">
        <v>1199</v>
      </c>
      <c r="D2403" s="104">
        <f>1/3*1</f>
        <v>0.33333333333333331</v>
      </c>
      <c r="E2403" s="69">
        <v>316.10000000000002</v>
      </c>
      <c r="F2403" s="69">
        <f t="shared" si="94"/>
        <v>105.36666666666667</v>
      </c>
      <c r="G2403" s="113">
        <v>0.05</v>
      </c>
      <c r="H2403" s="101">
        <f t="shared" si="93"/>
        <v>5.2683333333333344</v>
      </c>
      <c r="I2403" s="206"/>
      <c r="J2403" s="207"/>
      <c r="K2403" s="30"/>
      <c r="L2403" s="30"/>
      <c r="M2403" s="45"/>
    </row>
    <row r="2404" spans="1:13" ht="23.25" customHeight="1">
      <c r="A2404" s="235"/>
      <c r="B2404" s="219"/>
      <c r="C2404" s="102" t="s">
        <v>1200</v>
      </c>
      <c r="D2404" s="104">
        <f>1/3*1</f>
        <v>0.33333333333333331</v>
      </c>
      <c r="E2404" s="69">
        <v>357</v>
      </c>
      <c r="F2404" s="69">
        <f t="shared" si="94"/>
        <v>119</v>
      </c>
      <c r="G2404" s="113">
        <v>0.05</v>
      </c>
      <c r="H2404" s="101">
        <f t="shared" si="93"/>
        <v>5.95</v>
      </c>
      <c r="I2404" s="206"/>
      <c r="J2404" s="207"/>
      <c r="K2404" s="30"/>
      <c r="L2404" s="30"/>
      <c r="M2404" s="45"/>
    </row>
    <row r="2405" spans="1:13" ht="23.25" customHeight="1">
      <c r="A2405" s="236"/>
      <c r="B2405" s="220"/>
      <c r="C2405" s="102" t="s">
        <v>885</v>
      </c>
      <c r="D2405" s="31">
        <v>0.5</v>
      </c>
      <c r="E2405" s="69">
        <v>281.89999999999998</v>
      </c>
      <c r="F2405" s="69">
        <f t="shared" si="94"/>
        <v>140.94999999999999</v>
      </c>
      <c r="G2405" s="113">
        <v>0.05</v>
      </c>
      <c r="H2405" s="101">
        <f t="shared" si="93"/>
        <v>7.0474999999999994</v>
      </c>
      <c r="I2405" s="201"/>
      <c r="J2405" s="203"/>
      <c r="K2405" s="30"/>
      <c r="L2405" s="30"/>
      <c r="M2405" s="45"/>
    </row>
    <row r="2406" spans="1:13" ht="23.25" customHeight="1">
      <c r="A2406" s="311" t="s">
        <v>347</v>
      </c>
      <c r="B2406" s="218" t="s">
        <v>1736</v>
      </c>
      <c r="C2406" s="102" t="s">
        <v>3500</v>
      </c>
      <c r="D2406" s="31">
        <v>0.5</v>
      </c>
      <c r="E2406" s="69">
        <v>81</v>
      </c>
      <c r="F2406" s="69">
        <f t="shared" si="94"/>
        <v>40.5</v>
      </c>
      <c r="G2406" s="113">
        <v>0.05</v>
      </c>
      <c r="H2406" s="101">
        <f t="shared" si="93"/>
        <v>2.0249999999999999</v>
      </c>
      <c r="I2406" s="200">
        <f>SUM(F2406:F2467)</f>
        <v>4817.5499999999993</v>
      </c>
      <c r="J2406" s="202">
        <v>4850</v>
      </c>
      <c r="K2406" s="30"/>
      <c r="L2406" s="30"/>
      <c r="M2406" s="45"/>
    </row>
    <row r="2407" spans="1:13" ht="23.25" customHeight="1">
      <c r="A2407" s="262"/>
      <c r="B2407" s="219"/>
      <c r="C2407" s="102" t="s">
        <v>348</v>
      </c>
      <c r="D2407" s="31">
        <v>0.5</v>
      </c>
      <c r="E2407" s="69">
        <v>81</v>
      </c>
      <c r="F2407" s="69">
        <f t="shared" si="94"/>
        <v>40.5</v>
      </c>
      <c r="G2407" s="113">
        <v>0.05</v>
      </c>
      <c r="H2407" s="101">
        <f t="shared" si="93"/>
        <v>2.0249999999999999</v>
      </c>
      <c r="I2407" s="206"/>
      <c r="J2407" s="207"/>
      <c r="K2407" s="30"/>
      <c r="L2407" s="30"/>
      <c r="M2407" s="45"/>
    </row>
    <row r="2408" spans="1:13" ht="23.25" customHeight="1">
      <c r="A2408" s="262"/>
      <c r="B2408" s="219"/>
      <c r="C2408" s="102" t="s">
        <v>2797</v>
      </c>
      <c r="D2408" s="31">
        <v>0.5</v>
      </c>
      <c r="E2408" s="69">
        <v>81</v>
      </c>
      <c r="F2408" s="69">
        <f t="shared" si="94"/>
        <v>40.5</v>
      </c>
      <c r="G2408" s="113">
        <v>0.05</v>
      </c>
      <c r="H2408" s="101">
        <f t="shared" si="93"/>
        <v>2.0249999999999999</v>
      </c>
      <c r="I2408" s="206"/>
      <c r="J2408" s="207"/>
      <c r="K2408" s="30"/>
      <c r="L2408" s="30"/>
      <c r="M2408" s="45"/>
    </row>
    <row r="2409" spans="1:13" ht="23.25" customHeight="1">
      <c r="A2409" s="262"/>
      <c r="B2409" s="220"/>
      <c r="C2409" s="102" t="s">
        <v>349</v>
      </c>
      <c r="D2409" s="31">
        <v>0.5</v>
      </c>
      <c r="E2409" s="69">
        <v>81</v>
      </c>
      <c r="F2409" s="69">
        <f t="shared" si="94"/>
        <v>40.5</v>
      </c>
      <c r="G2409" s="113">
        <v>0.05</v>
      </c>
      <c r="H2409" s="101">
        <f t="shared" ref="H2409:H2472" si="96">F2409*G2409</f>
        <v>2.0249999999999999</v>
      </c>
      <c r="I2409" s="206"/>
      <c r="J2409" s="207"/>
      <c r="K2409" s="30"/>
      <c r="L2409" s="30"/>
      <c r="M2409" s="45"/>
    </row>
    <row r="2410" spans="1:13" ht="23.25" customHeight="1">
      <c r="A2410" s="262"/>
      <c r="B2410" s="218" t="s">
        <v>2006</v>
      </c>
      <c r="C2410" s="102" t="s">
        <v>350</v>
      </c>
      <c r="D2410" s="31">
        <v>0.5</v>
      </c>
      <c r="E2410" s="69">
        <v>350.2</v>
      </c>
      <c r="F2410" s="69">
        <f t="shared" si="94"/>
        <v>175.1</v>
      </c>
      <c r="G2410" s="113">
        <v>0.05</v>
      </c>
      <c r="H2410" s="101">
        <f t="shared" si="96"/>
        <v>8.7550000000000008</v>
      </c>
      <c r="I2410" s="206"/>
      <c r="J2410" s="207"/>
      <c r="K2410" s="30"/>
      <c r="L2410" s="30"/>
      <c r="M2410" s="45"/>
    </row>
    <row r="2411" spans="1:13" ht="23.25" customHeight="1">
      <c r="A2411" s="262"/>
      <c r="B2411" s="219"/>
      <c r="C2411" s="102" t="s">
        <v>351</v>
      </c>
      <c r="D2411" s="31">
        <v>0.5</v>
      </c>
      <c r="E2411" s="69">
        <v>322.89999999999998</v>
      </c>
      <c r="F2411" s="69">
        <f t="shared" si="94"/>
        <v>161.44999999999999</v>
      </c>
      <c r="G2411" s="113">
        <v>0.05</v>
      </c>
      <c r="H2411" s="101">
        <f t="shared" si="96"/>
        <v>8.0724999999999998</v>
      </c>
      <c r="I2411" s="206"/>
      <c r="J2411" s="207"/>
      <c r="K2411" s="30"/>
      <c r="L2411" s="30"/>
      <c r="M2411" s="45"/>
    </row>
    <row r="2412" spans="1:13" ht="23.25" customHeight="1">
      <c r="A2412" s="262"/>
      <c r="B2412" s="220"/>
      <c r="C2412" s="102" t="s">
        <v>352</v>
      </c>
      <c r="D2412" s="31">
        <v>0.5</v>
      </c>
      <c r="E2412" s="69">
        <v>404.8</v>
      </c>
      <c r="F2412" s="69">
        <f t="shared" si="94"/>
        <v>202.4</v>
      </c>
      <c r="G2412" s="113">
        <v>0.05</v>
      </c>
      <c r="H2412" s="101">
        <f t="shared" si="96"/>
        <v>10.120000000000001</v>
      </c>
      <c r="I2412" s="206"/>
      <c r="J2412" s="207"/>
      <c r="K2412" s="30"/>
      <c r="L2412" s="30"/>
      <c r="M2412" s="45"/>
    </row>
    <row r="2413" spans="1:13" ht="23.25" customHeight="1">
      <c r="A2413" s="262"/>
      <c r="B2413" s="218" t="s">
        <v>3782</v>
      </c>
      <c r="C2413" s="102" t="s">
        <v>353</v>
      </c>
      <c r="D2413" s="31">
        <v>0.2</v>
      </c>
      <c r="E2413" s="69">
        <v>438.9</v>
      </c>
      <c r="F2413" s="69">
        <f t="shared" si="94"/>
        <v>87.78</v>
      </c>
      <c r="G2413" s="113">
        <v>0.05</v>
      </c>
      <c r="H2413" s="101">
        <f t="shared" si="96"/>
        <v>4.3890000000000002</v>
      </c>
      <c r="I2413" s="206"/>
      <c r="J2413" s="207"/>
      <c r="K2413" s="30"/>
      <c r="L2413" s="30"/>
      <c r="M2413" s="45"/>
    </row>
    <row r="2414" spans="1:13" ht="23.25" customHeight="1">
      <c r="A2414" s="262"/>
      <c r="B2414" s="219"/>
      <c r="C2414" s="102" t="s">
        <v>354</v>
      </c>
      <c r="D2414" s="31">
        <v>0.2</v>
      </c>
      <c r="E2414" s="69">
        <v>691.5</v>
      </c>
      <c r="F2414" s="69">
        <f t="shared" si="94"/>
        <v>138.30000000000001</v>
      </c>
      <c r="G2414" s="113">
        <v>0.05</v>
      </c>
      <c r="H2414" s="101">
        <f t="shared" si="96"/>
        <v>6.9150000000000009</v>
      </c>
      <c r="I2414" s="206"/>
      <c r="J2414" s="207"/>
      <c r="K2414" s="30"/>
      <c r="L2414" s="30"/>
      <c r="M2414" s="45"/>
    </row>
    <row r="2415" spans="1:13" ht="23.25" customHeight="1">
      <c r="A2415" s="262"/>
      <c r="B2415" s="219"/>
      <c r="C2415" s="102" t="s">
        <v>355</v>
      </c>
      <c r="D2415" s="31">
        <v>0.2</v>
      </c>
      <c r="E2415" s="69">
        <v>438.9</v>
      </c>
      <c r="F2415" s="69">
        <f t="shared" si="94"/>
        <v>87.78</v>
      </c>
      <c r="G2415" s="113">
        <v>0.05</v>
      </c>
      <c r="H2415" s="101">
        <f t="shared" si="96"/>
        <v>4.3890000000000002</v>
      </c>
      <c r="I2415" s="206"/>
      <c r="J2415" s="207"/>
      <c r="K2415" s="30"/>
      <c r="L2415" s="30"/>
      <c r="M2415" s="45"/>
    </row>
    <row r="2416" spans="1:13" ht="23.25" customHeight="1">
      <c r="A2416" s="262"/>
      <c r="B2416" s="220"/>
      <c r="C2416" s="102" t="s">
        <v>2182</v>
      </c>
      <c r="D2416" s="31">
        <v>0.2</v>
      </c>
      <c r="E2416" s="69">
        <v>370.7</v>
      </c>
      <c r="F2416" s="69">
        <f t="shared" si="94"/>
        <v>74.14</v>
      </c>
      <c r="G2416" s="113">
        <v>0.05</v>
      </c>
      <c r="H2416" s="101">
        <f t="shared" si="96"/>
        <v>3.7070000000000003</v>
      </c>
      <c r="I2416" s="206"/>
      <c r="J2416" s="207"/>
      <c r="K2416" s="30"/>
      <c r="L2416" s="30"/>
      <c r="M2416" s="45"/>
    </row>
    <row r="2417" spans="1:13" ht="23.25" customHeight="1">
      <c r="A2417" s="262"/>
      <c r="B2417" s="218" t="s">
        <v>1221</v>
      </c>
      <c r="C2417" s="102" t="s">
        <v>356</v>
      </c>
      <c r="D2417" s="127">
        <f t="shared" ref="D2417:D2426" si="97">1/3*2</f>
        <v>0.66666666666666663</v>
      </c>
      <c r="E2417" s="69">
        <v>214.2</v>
      </c>
      <c r="F2417" s="69">
        <f t="shared" si="94"/>
        <v>142.79999999999998</v>
      </c>
      <c r="G2417" s="113">
        <v>0.05</v>
      </c>
      <c r="H2417" s="101">
        <f t="shared" si="96"/>
        <v>7.14</v>
      </c>
      <c r="I2417" s="206"/>
      <c r="J2417" s="207"/>
      <c r="K2417" s="30"/>
      <c r="L2417" s="30"/>
      <c r="M2417" s="45"/>
    </row>
    <row r="2418" spans="1:13" ht="23.25" customHeight="1">
      <c r="A2418" s="262"/>
      <c r="B2418" s="219"/>
      <c r="C2418" s="102" t="s">
        <v>357</v>
      </c>
      <c r="D2418" s="127">
        <f t="shared" si="97"/>
        <v>0.66666666666666663</v>
      </c>
      <c r="E2418" s="69">
        <v>123.5</v>
      </c>
      <c r="F2418" s="69">
        <f t="shared" si="94"/>
        <v>82.333333333333329</v>
      </c>
      <c r="G2418" s="113">
        <v>0.05</v>
      </c>
      <c r="H2418" s="101">
        <f t="shared" si="96"/>
        <v>4.1166666666666663</v>
      </c>
      <c r="I2418" s="206"/>
      <c r="J2418" s="207"/>
      <c r="K2418" s="30"/>
      <c r="L2418" s="30"/>
      <c r="M2418" s="45"/>
    </row>
    <row r="2419" spans="1:13" ht="23.25" customHeight="1">
      <c r="A2419" s="262"/>
      <c r="B2419" s="219"/>
      <c r="C2419" s="102" t="s">
        <v>358</v>
      </c>
      <c r="D2419" s="127">
        <f t="shared" si="97"/>
        <v>0.66666666666666663</v>
      </c>
      <c r="E2419" s="69">
        <v>157.19999999999999</v>
      </c>
      <c r="F2419" s="69">
        <f t="shared" si="94"/>
        <v>104.79999999999998</v>
      </c>
      <c r="G2419" s="113">
        <v>0.05</v>
      </c>
      <c r="H2419" s="101">
        <f t="shared" si="96"/>
        <v>5.2399999999999993</v>
      </c>
      <c r="I2419" s="206"/>
      <c r="J2419" s="207"/>
      <c r="K2419" s="30"/>
      <c r="L2419" s="30"/>
      <c r="M2419" s="45"/>
    </row>
    <row r="2420" spans="1:13" ht="23.25" customHeight="1">
      <c r="A2420" s="262"/>
      <c r="B2420" s="219"/>
      <c r="C2420" s="102" t="s">
        <v>359</v>
      </c>
      <c r="D2420" s="127">
        <f t="shared" si="97"/>
        <v>0.66666666666666663</v>
      </c>
      <c r="E2420" s="69">
        <v>138.19999999999999</v>
      </c>
      <c r="F2420" s="69">
        <f t="shared" si="94"/>
        <v>92.133333333333326</v>
      </c>
      <c r="G2420" s="113">
        <v>0.05</v>
      </c>
      <c r="H2420" s="101">
        <f t="shared" si="96"/>
        <v>4.6066666666666665</v>
      </c>
      <c r="I2420" s="206"/>
      <c r="J2420" s="207"/>
      <c r="K2420" s="30"/>
      <c r="L2420" s="30"/>
      <c r="M2420" s="45"/>
    </row>
    <row r="2421" spans="1:13" ht="23.25" customHeight="1">
      <c r="A2421" s="262"/>
      <c r="B2421" s="219"/>
      <c r="C2421" s="102" t="s">
        <v>360</v>
      </c>
      <c r="D2421" s="127">
        <f t="shared" si="97"/>
        <v>0.66666666666666663</v>
      </c>
      <c r="E2421" s="69">
        <v>133.19999999999999</v>
      </c>
      <c r="F2421" s="69">
        <f t="shared" si="94"/>
        <v>88.799999999999983</v>
      </c>
      <c r="G2421" s="113">
        <v>0.05</v>
      </c>
      <c r="H2421" s="101">
        <f t="shared" si="96"/>
        <v>4.4399999999999995</v>
      </c>
      <c r="I2421" s="206"/>
      <c r="J2421" s="207"/>
      <c r="K2421" s="30"/>
      <c r="L2421" s="30"/>
      <c r="M2421" s="45"/>
    </row>
    <row r="2422" spans="1:13" ht="23.25" customHeight="1">
      <c r="A2422" s="262"/>
      <c r="B2422" s="219"/>
      <c r="C2422" s="102" t="s">
        <v>361</v>
      </c>
      <c r="D2422" s="127">
        <f t="shared" si="97"/>
        <v>0.66666666666666663</v>
      </c>
      <c r="E2422" s="69">
        <v>157.19999999999999</v>
      </c>
      <c r="F2422" s="69">
        <f t="shared" si="94"/>
        <v>104.79999999999998</v>
      </c>
      <c r="G2422" s="113">
        <v>0.05</v>
      </c>
      <c r="H2422" s="101">
        <f t="shared" si="96"/>
        <v>5.2399999999999993</v>
      </c>
      <c r="I2422" s="206"/>
      <c r="J2422" s="207"/>
      <c r="K2422" s="30"/>
      <c r="L2422" s="30"/>
      <c r="M2422" s="45"/>
    </row>
    <row r="2423" spans="1:13" ht="23.25" customHeight="1">
      <c r="A2423" s="262"/>
      <c r="B2423" s="219"/>
      <c r="C2423" s="102" t="s">
        <v>362</v>
      </c>
      <c r="D2423" s="127">
        <f t="shared" si="97"/>
        <v>0.66666666666666663</v>
      </c>
      <c r="E2423" s="69">
        <v>170.9</v>
      </c>
      <c r="F2423" s="69">
        <f t="shared" si="94"/>
        <v>113.93333333333334</v>
      </c>
      <c r="G2423" s="113">
        <v>0.05</v>
      </c>
      <c r="H2423" s="101">
        <f t="shared" si="96"/>
        <v>5.6966666666666672</v>
      </c>
      <c r="I2423" s="206"/>
      <c r="J2423" s="207"/>
      <c r="K2423" s="30"/>
      <c r="L2423" s="30"/>
      <c r="M2423" s="45"/>
    </row>
    <row r="2424" spans="1:13" ht="23.25" customHeight="1">
      <c r="A2424" s="262"/>
      <c r="B2424" s="219"/>
      <c r="C2424" s="102" t="s">
        <v>1089</v>
      </c>
      <c r="D2424" s="127">
        <f t="shared" si="97"/>
        <v>0.66666666666666663</v>
      </c>
      <c r="E2424" s="69">
        <v>136.69999999999999</v>
      </c>
      <c r="F2424" s="69">
        <f t="shared" si="94"/>
        <v>91.133333333333326</v>
      </c>
      <c r="G2424" s="113">
        <v>0.05</v>
      </c>
      <c r="H2424" s="101">
        <f t="shared" si="96"/>
        <v>4.5566666666666666</v>
      </c>
      <c r="I2424" s="206"/>
      <c r="J2424" s="207"/>
      <c r="K2424" s="30"/>
      <c r="L2424" s="30"/>
      <c r="M2424" s="45"/>
    </row>
    <row r="2425" spans="1:13" ht="23.25" customHeight="1">
      <c r="A2425" s="262"/>
      <c r="B2425" s="219"/>
      <c r="C2425" s="102" t="s">
        <v>363</v>
      </c>
      <c r="D2425" s="127">
        <f t="shared" si="97"/>
        <v>0.66666666666666663</v>
      </c>
      <c r="E2425" s="69">
        <v>163.30000000000001</v>
      </c>
      <c r="F2425" s="69">
        <f t="shared" si="94"/>
        <v>108.86666666666667</v>
      </c>
      <c r="G2425" s="113">
        <v>0.05</v>
      </c>
      <c r="H2425" s="101">
        <f t="shared" si="96"/>
        <v>5.4433333333333342</v>
      </c>
      <c r="I2425" s="206"/>
      <c r="J2425" s="207"/>
      <c r="K2425" s="30"/>
      <c r="L2425" s="30"/>
      <c r="M2425" s="45"/>
    </row>
    <row r="2426" spans="1:13" ht="23.25" customHeight="1">
      <c r="A2426" s="262"/>
      <c r="B2426" s="220"/>
      <c r="C2426" s="102" t="s">
        <v>364</v>
      </c>
      <c r="D2426" s="127">
        <f t="shared" si="97"/>
        <v>0.66666666666666663</v>
      </c>
      <c r="E2426" s="69">
        <v>208.7</v>
      </c>
      <c r="F2426" s="69">
        <f t="shared" si="94"/>
        <v>139.13333333333333</v>
      </c>
      <c r="G2426" s="113">
        <v>0.05</v>
      </c>
      <c r="H2426" s="101">
        <f t="shared" si="96"/>
        <v>6.956666666666667</v>
      </c>
      <c r="I2426" s="206"/>
      <c r="J2426" s="207"/>
      <c r="K2426" s="30"/>
      <c r="L2426" s="30"/>
      <c r="M2426" s="45"/>
    </row>
    <row r="2427" spans="1:13" ht="23.25" customHeight="1">
      <c r="A2427" s="262"/>
      <c r="B2427" s="218" t="s">
        <v>676</v>
      </c>
      <c r="C2427" s="102" t="s">
        <v>365</v>
      </c>
      <c r="D2427" s="31">
        <v>0.2</v>
      </c>
      <c r="E2427" s="69">
        <v>175.6</v>
      </c>
      <c r="F2427" s="69">
        <f t="shared" si="94"/>
        <v>35.119999999999997</v>
      </c>
      <c r="G2427" s="113">
        <v>0.05</v>
      </c>
      <c r="H2427" s="101">
        <f t="shared" si="96"/>
        <v>1.756</v>
      </c>
      <c r="I2427" s="206"/>
      <c r="J2427" s="207"/>
      <c r="K2427" s="30"/>
      <c r="L2427" s="30"/>
      <c r="M2427" s="45"/>
    </row>
    <row r="2428" spans="1:13" ht="23.25" customHeight="1">
      <c r="A2428" s="262"/>
      <c r="B2428" s="219"/>
      <c r="C2428" s="102" t="s">
        <v>366</v>
      </c>
      <c r="D2428" s="31">
        <v>0.2</v>
      </c>
      <c r="E2428" s="69">
        <v>175.6</v>
      </c>
      <c r="F2428" s="69">
        <f t="shared" si="94"/>
        <v>35.119999999999997</v>
      </c>
      <c r="G2428" s="113">
        <v>0.05</v>
      </c>
      <c r="H2428" s="101">
        <f t="shared" si="96"/>
        <v>1.756</v>
      </c>
      <c r="I2428" s="206"/>
      <c r="J2428" s="207"/>
      <c r="K2428" s="30"/>
      <c r="L2428" s="30"/>
      <c r="M2428" s="45"/>
    </row>
    <row r="2429" spans="1:13" ht="23.25" customHeight="1">
      <c r="A2429" s="262"/>
      <c r="B2429" s="219"/>
      <c r="C2429" s="102" t="s">
        <v>367</v>
      </c>
      <c r="D2429" s="31">
        <v>0.2</v>
      </c>
      <c r="E2429" s="69">
        <v>175.6</v>
      </c>
      <c r="F2429" s="69">
        <f t="shared" si="94"/>
        <v>35.119999999999997</v>
      </c>
      <c r="G2429" s="113">
        <v>0.05</v>
      </c>
      <c r="H2429" s="101">
        <f t="shared" si="96"/>
        <v>1.756</v>
      </c>
      <c r="I2429" s="206"/>
      <c r="J2429" s="207"/>
      <c r="K2429" s="30"/>
      <c r="L2429" s="30"/>
      <c r="M2429" s="45"/>
    </row>
    <row r="2430" spans="1:13" ht="23.25" customHeight="1">
      <c r="A2430" s="262"/>
      <c r="B2430" s="219"/>
      <c r="C2430" s="102" t="s">
        <v>368</v>
      </c>
      <c r="D2430" s="31">
        <v>0.2</v>
      </c>
      <c r="E2430" s="69">
        <v>175.6</v>
      </c>
      <c r="F2430" s="69">
        <f t="shared" ref="F2430:F2493" si="98">SUM(D2430*E2430)</f>
        <v>35.119999999999997</v>
      </c>
      <c r="G2430" s="113">
        <v>0.05</v>
      </c>
      <c r="H2430" s="101">
        <f t="shared" si="96"/>
        <v>1.756</v>
      </c>
      <c r="I2430" s="206"/>
      <c r="J2430" s="207"/>
      <c r="K2430" s="30"/>
      <c r="L2430" s="30"/>
      <c r="M2430" s="45"/>
    </row>
    <row r="2431" spans="1:13" ht="23.25" customHeight="1">
      <c r="A2431" s="262"/>
      <c r="B2431" s="220"/>
      <c r="C2431" s="102" t="s">
        <v>369</v>
      </c>
      <c r="D2431" s="31">
        <v>0.2</v>
      </c>
      <c r="E2431" s="69">
        <v>175.6</v>
      </c>
      <c r="F2431" s="69">
        <f t="shared" si="98"/>
        <v>35.119999999999997</v>
      </c>
      <c r="G2431" s="113">
        <v>0.05</v>
      </c>
      <c r="H2431" s="101">
        <f t="shared" si="96"/>
        <v>1.756</v>
      </c>
      <c r="I2431" s="206"/>
      <c r="J2431" s="207"/>
      <c r="K2431" s="30"/>
      <c r="L2431" s="30"/>
      <c r="M2431" s="45"/>
    </row>
    <row r="2432" spans="1:13" ht="23.25" customHeight="1">
      <c r="A2432" s="262"/>
      <c r="B2432" s="218" t="s">
        <v>2607</v>
      </c>
      <c r="C2432" s="102" t="s">
        <v>370</v>
      </c>
      <c r="D2432" s="31">
        <v>0.2</v>
      </c>
      <c r="E2432" s="69">
        <v>138.6</v>
      </c>
      <c r="F2432" s="69">
        <f t="shared" si="98"/>
        <v>27.72</v>
      </c>
      <c r="G2432" s="113">
        <v>0.05</v>
      </c>
      <c r="H2432" s="101">
        <f t="shared" si="96"/>
        <v>1.3860000000000001</v>
      </c>
      <c r="I2432" s="206"/>
      <c r="J2432" s="207"/>
      <c r="K2432" s="30"/>
      <c r="L2432" s="30"/>
      <c r="M2432" s="45"/>
    </row>
    <row r="2433" spans="1:13" ht="23.25" customHeight="1">
      <c r="A2433" s="262"/>
      <c r="B2433" s="219"/>
      <c r="C2433" s="102" t="s">
        <v>371</v>
      </c>
      <c r="D2433" s="31">
        <v>0.2</v>
      </c>
      <c r="E2433" s="69">
        <v>145.4</v>
      </c>
      <c r="F2433" s="69">
        <f t="shared" si="98"/>
        <v>29.080000000000002</v>
      </c>
      <c r="G2433" s="113">
        <v>0.05</v>
      </c>
      <c r="H2433" s="101">
        <f t="shared" si="96"/>
        <v>1.4540000000000002</v>
      </c>
      <c r="I2433" s="206"/>
      <c r="J2433" s="207"/>
      <c r="K2433" s="30"/>
      <c r="L2433" s="30"/>
      <c r="M2433" s="45"/>
    </row>
    <row r="2434" spans="1:13" ht="23.25" customHeight="1">
      <c r="A2434" s="262"/>
      <c r="B2434" s="220"/>
      <c r="C2434" s="102" t="s">
        <v>372</v>
      </c>
      <c r="D2434" s="31">
        <v>0.2</v>
      </c>
      <c r="E2434" s="69">
        <v>247.8</v>
      </c>
      <c r="F2434" s="69">
        <f t="shared" si="98"/>
        <v>49.56</v>
      </c>
      <c r="G2434" s="113">
        <v>0.05</v>
      </c>
      <c r="H2434" s="101">
        <f t="shared" si="96"/>
        <v>2.4780000000000002</v>
      </c>
      <c r="I2434" s="206"/>
      <c r="J2434" s="207"/>
      <c r="K2434" s="30"/>
      <c r="L2434" s="30"/>
      <c r="M2434" s="45"/>
    </row>
    <row r="2435" spans="1:13" ht="23.25" customHeight="1">
      <c r="A2435" s="262"/>
      <c r="B2435" s="218" t="s">
        <v>3786</v>
      </c>
      <c r="C2435" s="102" t="s">
        <v>373</v>
      </c>
      <c r="D2435" s="104">
        <f>1/3*1</f>
        <v>0.33333333333333331</v>
      </c>
      <c r="E2435" s="69">
        <v>234.1</v>
      </c>
      <c r="F2435" s="69">
        <f t="shared" si="98"/>
        <v>78.033333333333331</v>
      </c>
      <c r="G2435" s="113">
        <v>0.05</v>
      </c>
      <c r="H2435" s="101">
        <f t="shared" si="96"/>
        <v>3.9016666666666668</v>
      </c>
      <c r="I2435" s="206"/>
      <c r="J2435" s="207"/>
      <c r="K2435" s="30"/>
      <c r="L2435" s="30"/>
      <c r="M2435" s="45"/>
    </row>
    <row r="2436" spans="1:13" ht="23.25" customHeight="1">
      <c r="A2436" s="262"/>
      <c r="B2436" s="219"/>
      <c r="C2436" s="102" t="s">
        <v>374</v>
      </c>
      <c r="D2436" s="104">
        <f>1/3*1</f>
        <v>0.33333333333333331</v>
      </c>
      <c r="E2436" s="69">
        <v>152.19999999999999</v>
      </c>
      <c r="F2436" s="69">
        <f t="shared" si="98"/>
        <v>50.733333333333327</v>
      </c>
      <c r="G2436" s="113">
        <v>0.05</v>
      </c>
      <c r="H2436" s="101">
        <f t="shared" si="96"/>
        <v>2.5366666666666666</v>
      </c>
      <c r="I2436" s="206"/>
      <c r="J2436" s="207"/>
      <c r="K2436" s="30"/>
      <c r="L2436" s="30"/>
      <c r="M2436" s="45"/>
    </row>
    <row r="2437" spans="1:13" ht="23.25" customHeight="1">
      <c r="A2437" s="262"/>
      <c r="B2437" s="219"/>
      <c r="C2437" s="102" t="s">
        <v>3091</v>
      </c>
      <c r="D2437" s="31">
        <v>0.5</v>
      </c>
      <c r="E2437" s="69">
        <v>301.39999999999998</v>
      </c>
      <c r="F2437" s="69">
        <f t="shared" si="98"/>
        <v>150.69999999999999</v>
      </c>
      <c r="G2437" s="113">
        <v>0.05</v>
      </c>
      <c r="H2437" s="101">
        <f t="shared" si="96"/>
        <v>7.5350000000000001</v>
      </c>
      <c r="I2437" s="206"/>
      <c r="J2437" s="207"/>
      <c r="K2437" s="30"/>
      <c r="L2437" s="30"/>
      <c r="M2437" s="45"/>
    </row>
    <row r="2438" spans="1:13" ht="23.25" customHeight="1">
      <c r="A2438" s="262"/>
      <c r="B2438" s="219"/>
      <c r="C2438" s="102" t="s">
        <v>3092</v>
      </c>
      <c r="D2438" s="31">
        <v>0.5</v>
      </c>
      <c r="E2438" s="69">
        <v>350.2</v>
      </c>
      <c r="F2438" s="69">
        <f t="shared" si="98"/>
        <v>175.1</v>
      </c>
      <c r="G2438" s="113">
        <v>0.05</v>
      </c>
      <c r="H2438" s="101">
        <f t="shared" si="96"/>
        <v>8.7550000000000008</v>
      </c>
      <c r="I2438" s="206"/>
      <c r="J2438" s="207"/>
      <c r="K2438" s="30"/>
      <c r="L2438" s="30"/>
      <c r="M2438" s="45"/>
    </row>
    <row r="2439" spans="1:13" ht="23.25" customHeight="1">
      <c r="A2439" s="262"/>
      <c r="B2439" s="219"/>
      <c r="C2439" s="102" t="s">
        <v>3093</v>
      </c>
      <c r="D2439" s="31">
        <v>0.5</v>
      </c>
      <c r="E2439" s="69">
        <v>252.7</v>
      </c>
      <c r="F2439" s="69">
        <f t="shared" si="98"/>
        <v>126.35</v>
      </c>
      <c r="G2439" s="113">
        <v>0.05</v>
      </c>
      <c r="H2439" s="101">
        <f t="shared" si="96"/>
        <v>6.3174999999999999</v>
      </c>
      <c r="I2439" s="206"/>
      <c r="J2439" s="207"/>
      <c r="K2439" s="30"/>
      <c r="L2439" s="30"/>
      <c r="M2439" s="45"/>
    </row>
    <row r="2440" spans="1:13" ht="23.25" customHeight="1">
      <c r="A2440" s="262"/>
      <c r="B2440" s="219"/>
      <c r="C2440" s="102" t="s">
        <v>3094</v>
      </c>
      <c r="D2440" s="31">
        <v>0.5</v>
      </c>
      <c r="E2440" s="69">
        <v>264.39999999999998</v>
      </c>
      <c r="F2440" s="69">
        <f t="shared" si="98"/>
        <v>132.19999999999999</v>
      </c>
      <c r="G2440" s="113">
        <v>0.05</v>
      </c>
      <c r="H2440" s="101">
        <f t="shared" si="96"/>
        <v>6.6099999999999994</v>
      </c>
      <c r="I2440" s="206"/>
      <c r="J2440" s="207"/>
      <c r="K2440" s="30"/>
      <c r="L2440" s="30"/>
      <c r="M2440" s="45"/>
    </row>
    <row r="2441" spans="1:13" ht="23.25" customHeight="1">
      <c r="A2441" s="262"/>
      <c r="B2441" s="219"/>
      <c r="C2441" s="102" t="s">
        <v>3095</v>
      </c>
      <c r="D2441" s="31">
        <v>0.5</v>
      </c>
      <c r="E2441" s="69">
        <v>281.89999999999998</v>
      </c>
      <c r="F2441" s="69">
        <f t="shared" si="98"/>
        <v>140.94999999999999</v>
      </c>
      <c r="G2441" s="113">
        <v>0.05</v>
      </c>
      <c r="H2441" s="101">
        <f t="shared" si="96"/>
        <v>7.0474999999999994</v>
      </c>
      <c r="I2441" s="206"/>
      <c r="J2441" s="207"/>
      <c r="K2441" s="30"/>
      <c r="L2441" s="30"/>
      <c r="M2441" s="45"/>
    </row>
    <row r="2442" spans="1:13" ht="23.25" customHeight="1">
      <c r="A2442" s="262"/>
      <c r="B2442" s="219"/>
      <c r="C2442" s="102" t="s">
        <v>3287</v>
      </c>
      <c r="D2442" s="31">
        <v>0.5</v>
      </c>
      <c r="E2442" s="69">
        <v>301.39999999999998</v>
      </c>
      <c r="F2442" s="69">
        <f t="shared" si="98"/>
        <v>150.69999999999999</v>
      </c>
      <c r="G2442" s="113">
        <v>0.05</v>
      </c>
      <c r="H2442" s="101">
        <f t="shared" si="96"/>
        <v>7.5350000000000001</v>
      </c>
      <c r="I2442" s="206"/>
      <c r="J2442" s="207"/>
      <c r="K2442" s="30"/>
      <c r="L2442" s="30"/>
      <c r="M2442" s="45"/>
    </row>
    <row r="2443" spans="1:13" ht="23.25" customHeight="1">
      <c r="A2443" s="262"/>
      <c r="B2443" s="219"/>
      <c r="C2443" s="102" t="s">
        <v>3288</v>
      </c>
      <c r="D2443" s="31">
        <v>0.5</v>
      </c>
      <c r="E2443" s="69">
        <v>301.39999999999998</v>
      </c>
      <c r="F2443" s="69">
        <f t="shared" si="98"/>
        <v>150.69999999999999</v>
      </c>
      <c r="G2443" s="113">
        <v>0.05</v>
      </c>
      <c r="H2443" s="101">
        <f t="shared" si="96"/>
        <v>7.5350000000000001</v>
      </c>
      <c r="I2443" s="206"/>
      <c r="J2443" s="207"/>
      <c r="K2443" s="30"/>
      <c r="L2443" s="30"/>
      <c r="M2443" s="45"/>
    </row>
    <row r="2444" spans="1:13" ht="23.25" customHeight="1">
      <c r="A2444" s="262"/>
      <c r="B2444" s="219"/>
      <c r="C2444" s="102" t="s">
        <v>3289</v>
      </c>
      <c r="D2444" s="31">
        <v>0.5</v>
      </c>
      <c r="E2444" s="69">
        <v>252.7</v>
      </c>
      <c r="F2444" s="69">
        <f t="shared" si="98"/>
        <v>126.35</v>
      </c>
      <c r="G2444" s="113">
        <v>0.05</v>
      </c>
      <c r="H2444" s="101">
        <f t="shared" si="96"/>
        <v>6.3174999999999999</v>
      </c>
      <c r="I2444" s="206"/>
      <c r="J2444" s="207"/>
      <c r="K2444" s="30"/>
      <c r="L2444" s="30"/>
      <c r="M2444" s="45"/>
    </row>
    <row r="2445" spans="1:13" ht="23.25" customHeight="1">
      <c r="A2445" s="262"/>
      <c r="B2445" s="220"/>
      <c r="C2445" s="102" t="s">
        <v>3290</v>
      </c>
      <c r="D2445" s="31">
        <v>0.5</v>
      </c>
      <c r="E2445" s="69">
        <v>301.39999999999998</v>
      </c>
      <c r="F2445" s="69">
        <f t="shared" si="98"/>
        <v>150.69999999999999</v>
      </c>
      <c r="G2445" s="113">
        <v>0.05</v>
      </c>
      <c r="H2445" s="101">
        <f t="shared" si="96"/>
        <v>7.5350000000000001</v>
      </c>
      <c r="I2445" s="206"/>
      <c r="J2445" s="207"/>
      <c r="K2445" s="30"/>
      <c r="L2445" s="30"/>
      <c r="M2445" s="45"/>
    </row>
    <row r="2446" spans="1:13" ht="23.25" customHeight="1">
      <c r="A2446" s="262"/>
      <c r="B2446" s="218" t="s">
        <v>2612</v>
      </c>
      <c r="C2446" s="102" t="s">
        <v>3291</v>
      </c>
      <c r="D2446" s="31">
        <v>0.2</v>
      </c>
      <c r="E2446" s="69">
        <v>140.69999999999999</v>
      </c>
      <c r="F2446" s="69">
        <f t="shared" si="98"/>
        <v>28.14</v>
      </c>
      <c r="G2446" s="113">
        <v>0.05</v>
      </c>
      <c r="H2446" s="101">
        <f t="shared" si="96"/>
        <v>1.407</v>
      </c>
      <c r="I2446" s="206"/>
      <c r="J2446" s="207"/>
      <c r="K2446" s="30"/>
      <c r="L2446" s="30"/>
      <c r="M2446" s="45"/>
    </row>
    <row r="2447" spans="1:13" ht="23.25" customHeight="1">
      <c r="A2447" s="262"/>
      <c r="B2447" s="219"/>
      <c r="C2447" s="102" t="s">
        <v>3292</v>
      </c>
      <c r="D2447" s="31">
        <v>0.2</v>
      </c>
      <c r="E2447" s="69">
        <v>140.69999999999999</v>
      </c>
      <c r="F2447" s="69">
        <f t="shared" si="98"/>
        <v>28.14</v>
      </c>
      <c r="G2447" s="113">
        <v>0.05</v>
      </c>
      <c r="H2447" s="101">
        <f t="shared" si="96"/>
        <v>1.407</v>
      </c>
      <c r="I2447" s="206"/>
      <c r="J2447" s="207"/>
      <c r="K2447" s="30"/>
      <c r="L2447" s="30"/>
      <c r="M2447" s="45"/>
    </row>
    <row r="2448" spans="1:13" ht="23.25" customHeight="1">
      <c r="A2448" s="262"/>
      <c r="B2448" s="219"/>
      <c r="C2448" s="102" t="s">
        <v>3293</v>
      </c>
      <c r="D2448" s="31">
        <v>0.2</v>
      </c>
      <c r="E2448" s="69">
        <v>333.2</v>
      </c>
      <c r="F2448" s="69">
        <f t="shared" si="98"/>
        <v>66.64</v>
      </c>
      <c r="G2448" s="113">
        <v>0.05</v>
      </c>
      <c r="H2448" s="101">
        <f t="shared" si="96"/>
        <v>3.3320000000000003</v>
      </c>
      <c r="I2448" s="206"/>
      <c r="J2448" s="207"/>
      <c r="K2448" s="30"/>
      <c r="L2448" s="30"/>
      <c r="M2448" s="45"/>
    </row>
    <row r="2449" spans="1:13" ht="23.25" customHeight="1">
      <c r="A2449" s="262"/>
      <c r="B2449" s="219"/>
      <c r="C2449" s="25" t="s">
        <v>3294</v>
      </c>
      <c r="D2449" s="31">
        <v>0.4</v>
      </c>
      <c r="E2449" s="69">
        <v>117</v>
      </c>
      <c r="F2449" s="69">
        <f t="shared" si="98"/>
        <v>46.800000000000004</v>
      </c>
      <c r="G2449" s="113">
        <v>0.05</v>
      </c>
      <c r="H2449" s="101">
        <f t="shared" si="96"/>
        <v>2.3400000000000003</v>
      </c>
      <c r="I2449" s="206"/>
      <c r="J2449" s="207"/>
      <c r="K2449" s="30"/>
      <c r="L2449" s="30"/>
      <c r="M2449" s="45"/>
    </row>
    <row r="2450" spans="1:13" ht="23.25" customHeight="1">
      <c r="A2450" s="262"/>
      <c r="B2450" s="219"/>
      <c r="C2450" s="102" t="s">
        <v>3295</v>
      </c>
      <c r="D2450" s="31">
        <v>0.2</v>
      </c>
      <c r="E2450" s="69">
        <v>193.4</v>
      </c>
      <c r="F2450" s="69">
        <f t="shared" si="98"/>
        <v>38.680000000000007</v>
      </c>
      <c r="G2450" s="113">
        <v>0.05</v>
      </c>
      <c r="H2450" s="101">
        <f t="shared" si="96"/>
        <v>1.9340000000000004</v>
      </c>
      <c r="I2450" s="206"/>
      <c r="J2450" s="207"/>
      <c r="K2450" s="30"/>
      <c r="L2450" s="30"/>
      <c r="M2450" s="45"/>
    </row>
    <row r="2451" spans="1:13" ht="23.25" customHeight="1">
      <c r="A2451" s="262"/>
      <c r="B2451" s="219"/>
      <c r="C2451" s="102" t="s">
        <v>1252</v>
      </c>
      <c r="D2451" s="31">
        <v>0.2</v>
      </c>
      <c r="E2451" s="69">
        <v>167.1</v>
      </c>
      <c r="F2451" s="69">
        <f t="shared" si="98"/>
        <v>33.42</v>
      </c>
      <c r="G2451" s="113">
        <v>0.05</v>
      </c>
      <c r="H2451" s="101">
        <f t="shared" si="96"/>
        <v>1.6710000000000003</v>
      </c>
      <c r="I2451" s="206"/>
      <c r="J2451" s="207"/>
      <c r="K2451" s="30"/>
      <c r="L2451" s="30"/>
      <c r="M2451" s="45"/>
    </row>
    <row r="2452" spans="1:13" ht="23.25" customHeight="1">
      <c r="A2452" s="262"/>
      <c r="B2452" s="220"/>
      <c r="C2452" s="102" t="s">
        <v>1253</v>
      </c>
      <c r="D2452" s="31">
        <v>0.2</v>
      </c>
      <c r="E2452" s="69">
        <v>167.1</v>
      </c>
      <c r="F2452" s="69">
        <f t="shared" si="98"/>
        <v>33.42</v>
      </c>
      <c r="G2452" s="113">
        <v>0.05</v>
      </c>
      <c r="H2452" s="101">
        <f t="shared" si="96"/>
        <v>1.6710000000000003</v>
      </c>
      <c r="I2452" s="206"/>
      <c r="J2452" s="207"/>
      <c r="K2452" s="30"/>
      <c r="L2452" s="30"/>
      <c r="M2452" s="45"/>
    </row>
    <row r="2453" spans="1:13" ht="23.25" customHeight="1">
      <c r="A2453" s="262"/>
      <c r="B2453" s="218" t="s">
        <v>424</v>
      </c>
      <c r="C2453" s="102" t="s">
        <v>1254</v>
      </c>
      <c r="D2453" s="31">
        <v>0.2</v>
      </c>
      <c r="E2453" s="69">
        <v>90.8</v>
      </c>
      <c r="F2453" s="69">
        <f t="shared" si="98"/>
        <v>18.16</v>
      </c>
      <c r="G2453" s="113">
        <v>0.05</v>
      </c>
      <c r="H2453" s="101">
        <f t="shared" si="96"/>
        <v>0.90800000000000003</v>
      </c>
      <c r="I2453" s="206"/>
      <c r="J2453" s="207"/>
      <c r="K2453" s="30"/>
      <c r="L2453" s="30"/>
      <c r="M2453" s="45"/>
    </row>
    <row r="2454" spans="1:13" ht="23.25" customHeight="1">
      <c r="A2454" s="262"/>
      <c r="B2454" s="219"/>
      <c r="C2454" s="102" t="s">
        <v>1255</v>
      </c>
      <c r="D2454" s="31">
        <v>0.2</v>
      </c>
      <c r="E2454" s="69">
        <v>104.4</v>
      </c>
      <c r="F2454" s="69">
        <f t="shared" si="98"/>
        <v>20.880000000000003</v>
      </c>
      <c r="G2454" s="113">
        <v>0.05</v>
      </c>
      <c r="H2454" s="101">
        <f t="shared" si="96"/>
        <v>1.0440000000000003</v>
      </c>
      <c r="I2454" s="206"/>
      <c r="J2454" s="207"/>
      <c r="K2454" s="30"/>
      <c r="L2454" s="30"/>
      <c r="M2454" s="45"/>
    </row>
    <row r="2455" spans="1:13" ht="23.25" customHeight="1">
      <c r="A2455" s="262"/>
      <c r="B2455" s="220"/>
      <c r="C2455" s="102" t="s">
        <v>1256</v>
      </c>
      <c r="D2455" s="31">
        <v>0.2</v>
      </c>
      <c r="E2455" s="69">
        <v>90.8</v>
      </c>
      <c r="F2455" s="69">
        <f t="shared" si="98"/>
        <v>18.16</v>
      </c>
      <c r="G2455" s="113">
        <v>0.05</v>
      </c>
      <c r="H2455" s="101">
        <f t="shared" si="96"/>
        <v>0.90800000000000003</v>
      </c>
      <c r="I2455" s="206"/>
      <c r="J2455" s="207"/>
      <c r="K2455" s="30"/>
      <c r="L2455" s="30"/>
      <c r="M2455" s="45"/>
    </row>
    <row r="2456" spans="1:13" ht="23.25" customHeight="1">
      <c r="A2456" s="262"/>
      <c r="B2456" s="218" t="s">
        <v>3789</v>
      </c>
      <c r="C2456" s="102" t="s">
        <v>1257</v>
      </c>
      <c r="D2456" s="31">
        <v>0.5</v>
      </c>
      <c r="E2456" s="69">
        <v>47.1</v>
      </c>
      <c r="F2456" s="69">
        <f t="shared" si="98"/>
        <v>23.55</v>
      </c>
      <c r="G2456" s="113">
        <v>0.05</v>
      </c>
      <c r="H2456" s="101">
        <f t="shared" si="96"/>
        <v>1.1775</v>
      </c>
      <c r="I2456" s="206"/>
      <c r="J2456" s="207"/>
      <c r="K2456" s="30"/>
      <c r="L2456" s="30"/>
      <c r="M2456" s="45"/>
    </row>
    <row r="2457" spans="1:13" ht="23.25" customHeight="1">
      <c r="A2457" s="262"/>
      <c r="B2457" s="219"/>
      <c r="C2457" s="102" t="s">
        <v>1258</v>
      </c>
      <c r="D2457" s="31">
        <v>0.5</v>
      </c>
      <c r="E2457" s="69">
        <v>82.1</v>
      </c>
      <c r="F2457" s="69">
        <f t="shared" si="98"/>
        <v>41.05</v>
      </c>
      <c r="G2457" s="113">
        <v>0.05</v>
      </c>
      <c r="H2457" s="101">
        <f t="shared" si="96"/>
        <v>2.0524999999999998</v>
      </c>
      <c r="I2457" s="206"/>
      <c r="J2457" s="207"/>
      <c r="K2457" s="30"/>
      <c r="L2457" s="30"/>
      <c r="M2457" s="45"/>
    </row>
    <row r="2458" spans="1:13" ht="23.25" customHeight="1">
      <c r="A2458" s="262"/>
      <c r="B2458" s="219"/>
      <c r="C2458" s="102" t="s">
        <v>1259</v>
      </c>
      <c r="D2458" s="31">
        <v>0.5</v>
      </c>
      <c r="E2458" s="69">
        <v>51.5</v>
      </c>
      <c r="F2458" s="69">
        <f t="shared" si="98"/>
        <v>25.75</v>
      </c>
      <c r="G2458" s="113">
        <v>0.05</v>
      </c>
      <c r="H2458" s="101">
        <f t="shared" si="96"/>
        <v>1.2875000000000001</v>
      </c>
      <c r="I2458" s="206"/>
      <c r="J2458" s="207"/>
      <c r="K2458" s="30"/>
      <c r="L2458" s="30"/>
      <c r="M2458" s="45"/>
    </row>
    <row r="2459" spans="1:13" ht="23.25" customHeight="1">
      <c r="A2459" s="262"/>
      <c r="B2459" s="219"/>
      <c r="C2459" s="102" t="s">
        <v>1260</v>
      </c>
      <c r="D2459" s="31">
        <v>0.5</v>
      </c>
      <c r="E2459" s="69">
        <v>47.1</v>
      </c>
      <c r="F2459" s="69">
        <f t="shared" si="98"/>
        <v>23.55</v>
      </c>
      <c r="G2459" s="113">
        <v>0.05</v>
      </c>
      <c r="H2459" s="101">
        <f t="shared" si="96"/>
        <v>1.1775</v>
      </c>
      <c r="I2459" s="206"/>
      <c r="J2459" s="207"/>
      <c r="K2459" s="30"/>
      <c r="L2459" s="30"/>
      <c r="M2459" s="45"/>
    </row>
    <row r="2460" spans="1:13" ht="23.25" customHeight="1">
      <c r="A2460" s="262"/>
      <c r="B2460" s="219"/>
      <c r="C2460" s="102" t="s">
        <v>1261</v>
      </c>
      <c r="D2460" s="31">
        <v>1</v>
      </c>
      <c r="E2460" s="69">
        <v>41.1</v>
      </c>
      <c r="F2460" s="69">
        <f t="shared" si="98"/>
        <v>41.1</v>
      </c>
      <c r="G2460" s="113">
        <v>0.05</v>
      </c>
      <c r="H2460" s="101">
        <f t="shared" si="96"/>
        <v>2.0550000000000002</v>
      </c>
      <c r="I2460" s="206"/>
      <c r="J2460" s="207"/>
      <c r="K2460" s="30"/>
      <c r="L2460" s="30"/>
      <c r="M2460" s="45"/>
    </row>
    <row r="2461" spans="1:13" ht="23.25" customHeight="1">
      <c r="A2461" s="262"/>
      <c r="B2461" s="219"/>
      <c r="C2461" s="102" t="s">
        <v>1262</v>
      </c>
      <c r="D2461" s="31">
        <v>0.5</v>
      </c>
      <c r="E2461" s="69">
        <v>71.2</v>
      </c>
      <c r="F2461" s="69">
        <f t="shared" si="98"/>
        <v>35.6</v>
      </c>
      <c r="G2461" s="113">
        <v>0.05</v>
      </c>
      <c r="H2461" s="101">
        <f t="shared" si="96"/>
        <v>1.7800000000000002</v>
      </c>
      <c r="I2461" s="206"/>
      <c r="J2461" s="207"/>
      <c r="K2461" s="30"/>
      <c r="L2461" s="30"/>
      <c r="M2461" s="45"/>
    </row>
    <row r="2462" spans="1:13" ht="23.25" customHeight="1">
      <c r="A2462" s="262"/>
      <c r="B2462" s="219"/>
      <c r="C2462" s="102" t="s">
        <v>1263</v>
      </c>
      <c r="D2462" s="31">
        <v>0.5</v>
      </c>
      <c r="E2462" s="69">
        <v>47.1</v>
      </c>
      <c r="F2462" s="69">
        <f t="shared" si="98"/>
        <v>23.55</v>
      </c>
      <c r="G2462" s="113">
        <v>0.05</v>
      </c>
      <c r="H2462" s="101">
        <f t="shared" si="96"/>
        <v>1.1775</v>
      </c>
      <c r="I2462" s="206"/>
      <c r="J2462" s="207"/>
      <c r="K2462" s="30"/>
      <c r="L2462" s="30"/>
      <c r="M2462" s="45"/>
    </row>
    <row r="2463" spans="1:13" ht="23.25" customHeight="1">
      <c r="A2463" s="262"/>
      <c r="B2463" s="220"/>
      <c r="C2463" s="102" t="s">
        <v>1264</v>
      </c>
      <c r="D2463" s="31">
        <v>0.5</v>
      </c>
      <c r="E2463" s="69">
        <v>71.2</v>
      </c>
      <c r="F2463" s="69">
        <f t="shared" si="98"/>
        <v>35.6</v>
      </c>
      <c r="G2463" s="113">
        <v>0.05</v>
      </c>
      <c r="H2463" s="101">
        <f t="shared" si="96"/>
        <v>1.7800000000000002</v>
      </c>
      <c r="I2463" s="206"/>
      <c r="J2463" s="207"/>
      <c r="K2463" s="30"/>
      <c r="L2463" s="30"/>
      <c r="M2463" s="45"/>
    </row>
    <row r="2464" spans="1:13" ht="23.25" customHeight="1">
      <c r="A2464" s="262"/>
      <c r="B2464" s="218" t="s">
        <v>3156</v>
      </c>
      <c r="C2464" s="102" t="s">
        <v>1265</v>
      </c>
      <c r="D2464" s="31">
        <v>1</v>
      </c>
      <c r="E2464" s="69">
        <v>90.8</v>
      </c>
      <c r="F2464" s="69">
        <f t="shared" si="98"/>
        <v>90.8</v>
      </c>
      <c r="G2464" s="113">
        <v>0.05</v>
      </c>
      <c r="H2464" s="101">
        <f t="shared" si="96"/>
        <v>4.54</v>
      </c>
      <c r="I2464" s="206"/>
      <c r="J2464" s="207"/>
      <c r="K2464" s="30"/>
      <c r="L2464" s="30"/>
      <c r="M2464" s="45"/>
    </row>
    <row r="2465" spans="1:13" ht="23.25" customHeight="1">
      <c r="A2465" s="262"/>
      <c r="B2465" s="219"/>
      <c r="C2465" s="102" t="s">
        <v>1266</v>
      </c>
      <c r="D2465" s="31">
        <v>1</v>
      </c>
      <c r="E2465" s="69">
        <v>90.8</v>
      </c>
      <c r="F2465" s="69">
        <f t="shared" si="98"/>
        <v>90.8</v>
      </c>
      <c r="G2465" s="113">
        <v>0.05</v>
      </c>
      <c r="H2465" s="101">
        <f t="shared" si="96"/>
        <v>4.54</v>
      </c>
      <c r="I2465" s="206"/>
      <c r="J2465" s="207"/>
      <c r="K2465" s="30"/>
      <c r="L2465" s="30"/>
      <c r="M2465" s="45"/>
    </row>
    <row r="2466" spans="1:13" ht="23.25" customHeight="1">
      <c r="A2466" s="262"/>
      <c r="B2466" s="219"/>
      <c r="C2466" s="102" t="s">
        <v>1267</v>
      </c>
      <c r="D2466" s="31">
        <v>1</v>
      </c>
      <c r="E2466" s="69">
        <v>90.8</v>
      </c>
      <c r="F2466" s="69">
        <f t="shared" si="98"/>
        <v>90.8</v>
      </c>
      <c r="G2466" s="113">
        <v>0.05</v>
      </c>
      <c r="H2466" s="101">
        <f t="shared" si="96"/>
        <v>4.54</v>
      </c>
      <c r="I2466" s="206"/>
      <c r="J2466" s="207"/>
      <c r="K2466" s="30"/>
      <c r="L2466" s="30"/>
      <c r="M2466" s="45"/>
    </row>
    <row r="2467" spans="1:13" ht="23.25" customHeight="1">
      <c r="A2467" s="262"/>
      <c r="B2467" s="220"/>
      <c r="C2467" s="102" t="s">
        <v>375</v>
      </c>
      <c r="D2467" s="31">
        <v>1</v>
      </c>
      <c r="E2467" s="69">
        <v>90.8</v>
      </c>
      <c r="F2467" s="69">
        <f t="shared" si="98"/>
        <v>90.8</v>
      </c>
      <c r="G2467" s="113">
        <v>0.05</v>
      </c>
      <c r="H2467" s="101">
        <f t="shared" si="96"/>
        <v>4.54</v>
      </c>
      <c r="I2467" s="201"/>
      <c r="J2467" s="203"/>
      <c r="K2467" s="30"/>
      <c r="L2467" s="30"/>
      <c r="M2467" s="45"/>
    </row>
    <row r="2468" spans="1:13" ht="23.25" customHeight="1">
      <c r="A2468" s="262" t="s">
        <v>376</v>
      </c>
      <c r="B2468" s="218" t="s">
        <v>2612</v>
      </c>
      <c r="C2468" s="102" t="s">
        <v>377</v>
      </c>
      <c r="D2468" s="31">
        <v>0.2</v>
      </c>
      <c r="E2468" s="69">
        <v>167.1</v>
      </c>
      <c r="F2468" s="69">
        <f t="shared" si="98"/>
        <v>33.42</v>
      </c>
      <c r="G2468" s="113">
        <v>0.05</v>
      </c>
      <c r="H2468" s="101">
        <f t="shared" si="96"/>
        <v>1.6710000000000003</v>
      </c>
      <c r="I2468" s="200">
        <f>SUM(F2468:F2481)+SUM(H2468:H2481)</f>
        <v>647.31799999999998</v>
      </c>
      <c r="J2468" s="202">
        <v>720</v>
      </c>
      <c r="K2468" s="30"/>
      <c r="L2468" s="30"/>
      <c r="M2468" s="45"/>
    </row>
    <row r="2469" spans="1:13" ht="23.25" customHeight="1">
      <c r="A2469" s="262"/>
      <c r="B2469" s="219"/>
      <c r="C2469" s="102" t="s">
        <v>378</v>
      </c>
      <c r="D2469" s="31">
        <v>0.2</v>
      </c>
      <c r="E2469" s="69">
        <v>198.7</v>
      </c>
      <c r="F2469" s="69">
        <f t="shared" si="98"/>
        <v>39.74</v>
      </c>
      <c r="G2469" s="113">
        <v>0.05</v>
      </c>
      <c r="H2469" s="101">
        <f t="shared" si="96"/>
        <v>1.9870000000000001</v>
      </c>
      <c r="I2469" s="206"/>
      <c r="J2469" s="207"/>
      <c r="K2469" s="30"/>
      <c r="L2469" s="30"/>
      <c r="M2469" s="45"/>
    </row>
    <row r="2470" spans="1:13" ht="23.25" customHeight="1">
      <c r="A2470" s="262"/>
      <c r="B2470" s="219"/>
      <c r="C2470" s="102" t="s">
        <v>2551</v>
      </c>
      <c r="D2470" s="31">
        <v>0.2</v>
      </c>
      <c r="E2470" s="69">
        <v>159.69999999999999</v>
      </c>
      <c r="F2470" s="69">
        <f t="shared" si="98"/>
        <v>31.939999999999998</v>
      </c>
      <c r="G2470" s="113">
        <v>0.05</v>
      </c>
      <c r="H2470" s="101">
        <f t="shared" si="96"/>
        <v>1.597</v>
      </c>
      <c r="I2470" s="206"/>
      <c r="J2470" s="207"/>
      <c r="K2470" s="30"/>
      <c r="L2470" s="30"/>
      <c r="M2470" s="45"/>
    </row>
    <row r="2471" spans="1:13" ht="23.25" customHeight="1">
      <c r="A2471" s="262"/>
      <c r="B2471" s="220"/>
      <c r="C2471" s="102" t="s">
        <v>2024</v>
      </c>
      <c r="D2471" s="31">
        <v>0.4</v>
      </c>
      <c r="E2471" s="69">
        <v>140.69999999999999</v>
      </c>
      <c r="F2471" s="69">
        <f t="shared" si="98"/>
        <v>56.28</v>
      </c>
      <c r="G2471" s="113">
        <v>0.05</v>
      </c>
      <c r="H2471" s="101">
        <f t="shared" si="96"/>
        <v>2.8140000000000001</v>
      </c>
      <c r="I2471" s="206"/>
      <c r="J2471" s="207"/>
      <c r="K2471" s="30"/>
      <c r="L2471" s="30"/>
      <c r="M2471" s="45"/>
    </row>
    <row r="2472" spans="1:13" ht="23.25" customHeight="1">
      <c r="A2472" s="262"/>
      <c r="B2472" s="86" t="s">
        <v>3794</v>
      </c>
      <c r="C2472" s="102" t="s">
        <v>2025</v>
      </c>
      <c r="D2472" s="31">
        <v>0.5</v>
      </c>
      <c r="E2472" s="69">
        <v>118.1</v>
      </c>
      <c r="F2472" s="69">
        <f t="shared" si="98"/>
        <v>59.05</v>
      </c>
      <c r="G2472" s="113">
        <v>0.05</v>
      </c>
      <c r="H2472" s="101">
        <f t="shared" si="96"/>
        <v>2.9525000000000001</v>
      </c>
      <c r="I2472" s="206"/>
      <c r="J2472" s="207"/>
      <c r="K2472" s="30"/>
      <c r="L2472" s="30"/>
      <c r="M2472" s="45"/>
    </row>
    <row r="2473" spans="1:13" ht="23.25" customHeight="1">
      <c r="A2473" s="262"/>
      <c r="B2473" s="219" t="s">
        <v>3198</v>
      </c>
      <c r="C2473" s="102" t="s">
        <v>2026</v>
      </c>
      <c r="D2473" s="31">
        <v>0.5</v>
      </c>
      <c r="E2473" s="69">
        <v>131.69999999999999</v>
      </c>
      <c r="F2473" s="69">
        <f t="shared" si="98"/>
        <v>65.849999999999994</v>
      </c>
      <c r="G2473" s="113">
        <v>0.05</v>
      </c>
      <c r="H2473" s="101">
        <f t="shared" ref="H2473:H2537" si="99">F2473*G2473</f>
        <v>3.2925</v>
      </c>
      <c r="I2473" s="206"/>
      <c r="J2473" s="207"/>
      <c r="K2473" s="30"/>
      <c r="L2473" s="30"/>
      <c r="M2473" s="45"/>
    </row>
    <row r="2474" spans="1:13" ht="23.25" customHeight="1">
      <c r="A2474" s="262"/>
      <c r="B2474" s="219"/>
      <c r="C2474" s="102" t="s">
        <v>2027</v>
      </c>
      <c r="D2474" s="104">
        <f>1/3*1</f>
        <v>0.33333333333333331</v>
      </c>
      <c r="E2474" s="69">
        <v>172.7</v>
      </c>
      <c r="F2474" s="69">
        <f t="shared" si="98"/>
        <v>57.566666666666663</v>
      </c>
      <c r="G2474" s="113">
        <v>0.05</v>
      </c>
      <c r="H2474" s="101">
        <f t="shared" si="99"/>
        <v>2.8783333333333334</v>
      </c>
      <c r="I2474" s="206"/>
      <c r="J2474" s="207"/>
      <c r="K2474" s="30"/>
      <c r="L2474" s="30"/>
      <c r="M2474" s="45"/>
    </row>
    <row r="2475" spans="1:13" ht="23.25" customHeight="1">
      <c r="A2475" s="262"/>
      <c r="B2475" s="219"/>
      <c r="C2475" s="102" t="s">
        <v>2028</v>
      </c>
      <c r="D2475" s="104">
        <f>1/3*1</f>
        <v>0.33333333333333331</v>
      </c>
      <c r="E2475" s="69">
        <v>193.2</v>
      </c>
      <c r="F2475" s="69">
        <f t="shared" si="98"/>
        <v>64.399999999999991</v>
      </c>
      <c r="G2475" s="113">
        <v>0.05</v>
      </c>
      <c r="H2475" s="101">
        <f t="shared" si="99"/>
        <v>3.2199999999999998</v>
      </c>
      <c r="I2475" s="206"/>
      <c r="J2475" s="207"/>
      <c r="K2475" s="30"/>
      <c r="L2475" s="30"/>
      <c r="M2475" s="45"/>
    </row>
    <row r="2476" spans="1:13" ht="23.25" customHeight="1">
      <c r="A2476" s="262"/>
      <c r="B2476" s="219"/>
      <c r="C2476" s="102" t="s">
        <v>2029</v>
      </c>
      <c r="D2476" s="104">
        <f>1/3*1</f>
        <v>0.33333333333333331</v>
      </c>
      <c r="E2476" s="69">
        <v>131.69999999999999</v>
      </c>
      <c r="F2476" s="69">
        <f t="shared" si="98"/>
        <v>43.899999999999991</v>
      </c>
      <c r="G2476" s="113">
        <v>0.05</v>
      </c>
      <c r="H2476" s="101">
        <f t="shared" si="99"/>
        <v>2.1949999999999998</v>
      </c>
      <c r="I2476" s="206"/>
      <c r="J2476" s="207"/>
      <c r="K2476" s="30"/>
      <c r="L2476" s="30"/>
      <c r="M2476" s="45"/>
    </row>
    <row r="2477" spans="1:13" ht="23.25" customHeight="1">
      <c r="A2477" s="262"/>
      <c r="B2477" s="220"/>
      <c r="C2477" s="102" t="s">
        <v>2030</v>
      </c>
      <c r="D2477" s="31">
        <v>0.2</v>
      </c>
      <c r="E2477" s="69">
        <v>165.9</v>
      </c>
      <c r="F2477" s="69">
        <f t="shared" si="98"/>
        <v>33.18</v>
      </c>
      <c r="G2477" s="113">
        <v>0.05</v>
      </c>
      <c r="H2477" s="101">
        <f t="shared" si="99"/>
        <v>1.659</v>
      </c>
      <c r="I2477" s="206"/>
      <c r="J2477" s="207"/>
      <c r="K2477" s="30"/>
      <c r="L2477" s="30"/>
      <c r="M2477" s="45"/>
    </row>
    <row r="2478" spans="1:13" ht="23.25" customHeight="1">
      <c r="A2478" s="262"/>
      <c r="B2478" s="50" t="s">
        <v>1542</v>
      </c>
      <c r="C2478" s="102" t="s">
        <v>2031</v>
      </c>
      <c r="D2478" s="31">
        <v>0.2</v>
      </c>
      <c r="E2478" s="69">
        <v>213.7</v>
      </c>
      <c r="F2478" s="69">
        <f t="shared" si="98"/>
        <v>42.74</v>
      </c>
      <c r="G2478" s="113">
        <v>0.05</v>
      </c>
      <c r="H2478" s="101">
        <f t="shared" si="99"/>
        <v>2.137</v>
      </c>
      <c r="I2478" s="206"/>
      <c r="J2478" s="207"/>
      <c r="K2478" s="30"/>
      <c r="L2478" s="30"/>
      <c r="M2478" s="45"/>
    </row>
    <row r="2479" spans="1:13" ht="23.25" customHeight="1">
      <c r="A2479" s="262"/>
      <c r="B2479" s="50"/>
      <c r="C2479" s="102" t="s">
        <v>2032</v>
      </c>
      <c r="D2479" s="31">
        <v>0.2</v>
      </c>
      <c r="E2479" s="69">
        <v>241</v>
      </c>
      <c r="F2479" s="69">
        <f t="shared" si="98"/>
        <v>48.2</v>
      </c>
      <c r="G2479" s="113">
        <v>0.05</v>
      </c>
      <c r="H2479" s="101">
        <f t="shared" si="99"/>
        <v>2.41</v>
      </c>
      <c r="I2479" s="206"/>
      <c r="J2479" s="207"/>
      <c r="K2479" s="30"/>
      <c r="L2479" s="30"/>
      <c r="M2479" s="45"/>
    </row>
    <row r="2480" spans="1:13" ht="23.25" customHeight="1">
      <c r="A2480" s="262"/>
      <c r="B2480" s="218" t="s">
        <v>3198</v>
      </c>
      <c r="C2480" s="102" t="s">
        <v>2033</v>
      </c>
      <c r="D2480" s="104">
        <f>1/3*1</f>
        <v>0.33333333333333331</v>
      </c>
      <c r="E2480" s="69">
        <v>66.2</v>
      </c>
      <c r="F2480" s="69">
        <f t="shared" si="98"/>
        <v>22.066666666666666</v>
      </c>
      <c r="G2480" s="113">
        <v>0.05</v>
      </c>
      <c r="H2480" s="101">
        <f t="shared" si="99"/>
        <v>1.1033333333333333</v>
      </c>
      <c r="I2480" s="206"/>
      <c r="J2480" s="207"/>
      <c r="K2480" s="30"/>
      <c r="L2480" s="30"/>
      <c r="M2480" s="45"/>
    </row>
    <row r="2481" spans="1:13" ht="23.25" customHeight="1">
      <c r="A2481" s="262"/>
      <c r="B2481" s="220"/>
      <c r="C2481" s="102" t="s">
        <v>2034</v>
      </c>
      <c r="D2481" s="31">
        <v>0.2</v>
      </c>
      <c r="E2481" s="69">
        <v>90.8</v>
      </c>
      <c r="F2481" s="69">
        <f t="shared" si="98"/>
        <v>18.16</v>
      </c>
      <c r="G2481" s="113">
        <v>0.05</v>
      </c>
      <c r="H2481" s="101">
        <f t="shared" si="99"/>
        <v>0.90800000000000003</v>
      </c>
      <c r="I2481" s="201"/>
      <c r="J2481" s="203"/>
      <c r="K2481" s="30"/>
      <c r="L2481" s="30"/>
      <c r="M2481" s="45"/>
    </row>
    <row r="2482" spans="1:13" ht="23.25" customHeight="1">
      <c r="A2482" s="262" t="s">
        <v>2035</v>
      </c>
      <c r="B2482" s="218" t="s">
        <v>2607</v>
      </c>
      <c r="C2482" s="102" t="s">
        <v>2036</v>
      </c>
      <c r="D2482" s="31">
        <v>0.2</v>
      </c>
      <c r="E2482" s="69">
        <v>138.6</v>
      </c>
      <c r="F2482" s="69">
        <f t="shared" si="98"/>
        <v>27.72</v>
      </c>
      <c r="G2482" s="113">
        <v>0.05</v>
      </c>
      <c r="H2482" s="101">
        <f t="shared" si="99"/>
        <v>1.3860000000000001</v>
      </c>
      <c r="I2482" s="200">
        <f>SUM(F2482:F2498)+SUM(H2482:H2498)</f>
        <v>1123.6084999999998</v>
      </c>
      <c r="J2482" s="202">
        <v>1330</v>
      </c>
      <c r="K2482" s="30"/>
      <c r="L2482" s="30"/>
      <c r="M2482" s="45"/>
    </row>
    <row r="2483" spans="1:13" ht="23.25" customHeight="1">
      <c r="A2483" s="262"/>
      <c r="B2483" s="219"/>
      <c r="C2483" s="102" t="s">
        <v>2037</v>
      </c>
      <c r="D2483" s="31">
        <v>0.2</v>
      </c>
      <c r="E2483" s="69">
        <v>145.4</v>
      </c>
      <c r="F2483" s="69">
        <f t="shared" si="98"/>
        <v>29.080000000000002</v>
      </c>
      <c r="G2483" s="113">
        <v>0.05</v>
      </c>
      <c r="H2483" s="101">
        <f t="shared" si="99"/>
        <v>1.4540000000000002</v>
      </c>
      <c r="I2483" s="206"/>
      <c r="J2483" s="207"/>
      <c r="K2483" s="30"/>
      <c r="L2483" s="30"/>
      <c r="M2483" s="45"/>
    </row>
    <row r="2484" spans="1:13" ht="23.25" customHeight="1">
      <c r="A2484" s="262"/>
      <c r="B2484" s="219"/>
      <c r="C2484" s="102" t="s">
        <v>2994</v>
      </c>
      <c r="D2484" s="31">
        <v>0.2</v>
      </c>
      <c r="E2484" s="69">
        <v>218.5</v>
      </c>
      <c r="F2484" s="69">
        <f t="shared" si="98"/>
        <v>43.7</v>
      </c>
      <c r="G2484" s="113">
        <v>0.05</v>
      </c>
      <c r="H2484" s="101">
        <f t="shared" si="99"/>
        <v>2.1850000000000001</v>
      </c>
      <c r="I2484" s="206"/>
      <c r="J2484" s="207"/>
      <c r="K2484" s="30"/>
      <c r="L2484" s="30"/>
      <c r="M2484" s="45"/>
    </row>
    <row r="2485" spans="1:13" ht="23.25" customHeight="1">
      <c r="A2485" s="262"/>
      <c r="B2485" s="219"/>
      <c r="C2485" s="102" t="s">
        <v>2038</v>
      </c>
      <c r="D2485" s="104">
        <f>1/3*1</f>
        <v>0.33333333333333331</v>
      </c>
      <c r="E2485" s="69">
        <v>172.7</v>
      </c>
      <c r="F2485" s="69">
        <f t="shared" si="98"/>
        <v>57.566666666666663</v>
      </c>
      <c r="G2485" s="113">
        <v>0.05</v>
      </c>
      <c r="H2485" s="101">
        <f t="shared" si="99"/>
        <v>2.8783333333333334</v>
      </c>
      <c r="I2485" s="206"/>
      <c r="J2485" s="207"/>
      <c r="K2485" s="30"/>
      <c r="L2485" s="30"/>
      <c r="M2485" s="45"/>
    </row>
    <row r="2486" spans="1:13" ht="23.25" customHeight="1">
      <c r="A2486" s="262"/>
      <c r="B2486" s="220"/>
      <c r="C2486" s="102" t="s">
        <v>1120</v>
      </c>
      <c r="D2486" s="31">
        <v>0.2</v>
      </c>
      <c r="E2486" s="69">
        <v>165.9</v>
      </c>
      <c r="F2486" s="69">
        <f t="shared" si="98"/>
        <v>33.18</v>
      </c>
      <c r="G2486" s="113">
        <v>0.05</v>
      </c>
      <c r="H2486" s="101">
        <f t="shared" si="99"/>
        <v>1.659</v>
      </c>
      <c r="I2486" s="206"/>
      <c r="J2486" s="207"/>
      <c r="K2486" s="30"/>
      <c r="L2486" s="30"/>
      <c r="M2486" s="45"/>
    </row>
    <row r="2487" spans="1:13" ht="23.25" customHeight="1">
      <c r="A2487" s="262"/>
      <c r="B2487" s="50" t="s">
        <v>3786</v>
      </c>
      <c r="C2487" s="102" t="s">
        <v>2039</v>
      </c>
      <c r="D2487" s="31">
        <v>0.5</v>
      </c>
      <c r="E2487" s="69">
        <v>252.7</v>
      </c>
      <c r="F2487" s="69">
        <f t="shared" si="98"/>
        <v>126.35</v>
      </c>
      <c r="G2487" s="113">
        <v>0.05</v>
      </c>
      <c r="H2487" s="101">
        <f t="shared" si="99"/>
        <v>6.3174999999999999</v>
      </c>
      <c r="I2487" s="206"/>
      <c r="J2487" s="207"/>
      <c r="K2487" s="30"/>
      <c r="L2487" s="30"/>
      <c r="M2487" s="45"/>
    </row>
    <row r="2488" spans="1:13" ht="23.25" customHeight="1">
      <c r="A2488" s="262"/>
      <c r="B2488" s="50" t="s">
        <v>1653</v>
      </c>
      <c r="C2488" s="102" t="s">
        <v>1390</v>
      </c>
      <c r="D2488" s="31">
        <v>0.5</v>
      </c>
      <c r="E2488" s="69">
        <v>172.7</v>
      </c>
      <c r="F2488" s="69">
        <f t="shared" si="98"/>
        <v>86.35</v>
      </c>
      <c r="G2488" s="113">
        <v>0.05</v>
      </c>
      <c r="H2488" s="101">
        <f t="shared" si="99"/>
        <v>4.3174999999999999</v>
      </c>
      <c r="I2488" s="206"/>
      <c r="J2488" s="207"/>
      <c r="K2488" s="30"/>
      <c r="L2488" s="30"/>
      <c r="M2488" s="45"/>
    </row>
    <row r="2489" spans="1:13" ht="23.25" customHeight="1">
      <c r="A2489" s="262"/>
      <c r="B2489" s="218" t="s">
        <v>3198</v>
      </c>
      <c r="C2489" s="102" t="s">
        <v>1391</v>
      </c>
      <c r="D2489" s="31">
        <v>0.5</v>
      </c>
      <c r="E2489" s="69">
        <v>281.89999999999998</v>
      </c>
      <c r="F2489" s="69">
        <f t="shared" si="98"/>
        <v>140.94999999999999</v>
      </c>
      <c r="G2489" s="113">
        <v>0.05</v>
      </c>
      <c r="H2489" s="101">
        <f t="shared" si="99"/>
        <v>7.0474999999999994</v>
      </c>
      <c r="I2489" s="206"/>
      <c r="J2489" s="207"/>
      <c r="K2489" s="30"/>
      <c r="L2489" s="30"/>
      <c r="M2489" s="45"/>
    </row>
    <row r="2490" spans="1:13" ht="23.25" customHeight="1">
      <c r="A2490" s="262"/>
      <c r="B2490" s="219"/>
      <c r="C2490" s="102" t="s">
        <v>1392</v>
      </c>
      <c r="D2490" s="31">
        <v>0.2</v>
      </c>
      <c r="E2490" s="69">
        <v>83.9</v>
      </c>
      <c r="F2490" s="69">
        <f t="shared" si="98"/>
        <v>16.78</v>
      </c>
      <c r="G2490" s="113">
        <v>0.05</v>
      </c>
      <c r="H2490" s="101">
        <f t="shared" si="99"/>
        <v>0.83900000000000008</v>
      </c>
      <c r="I2490" s="206"/>
      <c r="J2490" s="207"/>
      <c r="K2490" s="30"/>
      <c r="L2490" s="30"/>
      <c r="M2490" s="45"/>
    </row>
    <row r="2491" spans="1:13" ht="23.25" customHeight="1">
      <c r="A2491" s="262"/>
      <c r="B2491" s="219"/>
      <c r="C2491" s="102" t="s">
        <v>1393</v>
      </c>
      <c r="D2491" s="31">
        <v>0.5</v>
      </c>
      <c r="E2491" s="69">
        <v>168.8</v>
      </c>
      <c r="F2491" s="69">
        <f t="shared" si="98"/>
        <v>84.4</v>
      </c>
      <c r="G2491" s="113">
        <v>0.05</v>
      </c>
      <c r="H2491" s="101">
        <f t="shared" si="99"/>
        <v>4.2200000000000006</v>
      </c>
      <c r="I2491" s="206"/>
      <c r="J2491" s="207"/>
      <c r="K2491" s="30"/>
      <c r="L2491" s="30"/>
      <c r="M2491" s="45"/>
    </row>
    <row r="2492" spans="1:13" ht="23.25" customHeight="1">
      <c r="A2492" s="262"/>
      <c r="B2492" s="220"/>
      <c r="C2492" s="102" t="s">
        <v>3676</v>
      </c>
      <c r="D2492" s="31">
        <v>0.5</v>
      </c>
      <c r="E2492" s="69">
        <v>227.3</v>
      </c>
      <c r="F2492" s="69">
        <f t="shared" si="98"/>
        <v>113.65</v>
      </c>
      <c r="G2492" s="113">
        <v>0.05</v>
      </c>
      <c r="H2492" s="101">
        <f t="shared" si="99"/>
        <v>5.682500000000001</v>
      </c>
      <c r="I2492" s="206"/>
      <c r="J2492" s="207"/>
      <c r="K2492" s="30"/>
      <c r="L2492" s="30"/>
      <c r="M2492" s="45"/>
    </row>
    <row r="2493" spans="1:13" ht="23.25" customHeight="1">
      <c r="A2493" s="262"/>
      <c r="B2493" s="50" t="s">
        <v>3794</v>
      </c>
      <c r="C2493" s="102" t="s">
        <v>2280</v>
      </c>
      <c r="D2493" s="31">
        <v>0.5</v>
      </c>
      <c r="E2493" s="69">
        <v>227.3</v>
      </c>
      <c r="F2493" s="69">
        <f t="shared" si="98"/>
        <v>113.65</v>
      </c>
      <c r="G2493" s="113">
        <v>0.05</v>
      </c>
      <c r="H2493" s="101">
        <f t="shared" si="99"/>
        <v>5.682500000000001</v>
      </c>
      <c r="I2493" s="206"/>
      <c r="J2493" s="207"/>
      <c r="K2493" s="30"/>
      <c r="L2493" s="30"/>
      <c r="M2493" s="45"/>
    </row>
    <row r="2494" spans="1:13" ht="23.25" customHeight="1">
      <c r="A2494" s="262"/>
      <c r="B2494" s="218" t="s">
        <v>2612</v>
      </c>
      <c r="C2494" s="102" t="s">
        <v>1589</v>
      </c>
      <c r="D2494" s="31">
        <v>0.2</v>
      </c>
      <c r="E2494" s="69">
        <v>93.2</v>
      </c>
      <c r="F2494" s="69">
        <f t="shared" ref="F2494:F2560" si="100">SUM(D2494*E2494)</f>
        <v>18.64</v>
      </c>
      <c r="G2494" s="113">
        <v>0.05</v>
      </c>
      <c r="H2494" s="101">
        <f t="shared" si="99"/>
        <v>0.93200000000000005</v>
      </c>
      <c r="I2494" s="206"/>
      <c r="J2494" s="207"/>
      <c r="K2494" s="30"/>
      <c r="L2494" s="30"/>
      <c r="M2494" s="45"/>
    </row>
    <row r="2495" spans="1:13" ht="23.25" customHeight="1">
      <c r="A2495" s="262"/>
      <c r="B2495" s="219"/>
      <c r="C2495" s="102" t="s">
        <v>1590</v>
      </c>
      <c r="D2495" s="31">
        <v>0.2</v>
      </c>
      <c r="E2495" s="69">
        <v>127.5</v>
      </c>
      <c r="F2495" s="69">
        <f t="shared" si="100"/>
        <v>25.5</v>
      </c>
      <c r="G2495" s="113">
        <v>0.05</v>
      </c>
      <c r="H2495" s="101">
        <f t="shared" si="99"/>
        <v>1.2750000000000001</v>
      </c>
      <c r="I2495" s="206"/>
      <c r="J2495" s="207"/>
      <c r="K2495" s="30"/>
      <c r="L2495" s="30"/>
      <c r="M2495" s="45"/>
    </row>
    <row r="2496" spans="1:13" ht="23.25" customHeight="1">
      <c r="A2496" s="262"/>
      <c r="B2496" s="220"/>
      <c r="C2496" s="102" t="s">
        <v>2954</v>
      </c>
      <c r="D2496" s="31">
        <v>0.2</v>
      </c>
      <c r="E2496" s="69">
        <v>272.60000000000002</v>
      </c>
      <c r="F2496" s="69">
        <f t="shared" si="100"/>
        <v>54.52000000000001</v>
      </c>
      <c r="G2496" s="113">
        <v>0.05</v>
      </c>
      <c r="H2496" s="101">
        <f t="shared" si="99"/>
        <v>2.7260000000000009</v>
      </c>
      <c r="I2496" s="206"/>
      <c r="J2496" s="207"/>
      <c r="K2496" s="30"/>
      <c r="L2496" s="30"/>
      <c r="M2496" s="45"/>
    </row>
    <row r="2497" spans="1:13" ht="23.25" customHeight="1">
      <c r="A2497" s="262"/>
      <c r="B2497" s="50" t="s">
        <v>758</v>
      </c>
      <c r="C2497" s="102" t="s">
        <v>1591</v>
      </c>
      <c r="D2497" s="104">
        <f>1/3*1</f>
        <v>0.33333333333333331</v>
      </c>
      <c r="E2497" s="69">
        <v>172.7</v>
      </c>
      <c r="F2497" s="69">
        <f t="shared" si="100"/>
        <v>57.566666666666663</v>
      </c>
      <c r="G2497" s="113">
        <v>0.05</v>
      </c>
      <c r="H2497" s="101">
        <f t="shared" si="99"/>
        <v>2.8783333333333334</v>
      </c>
      <c r="I2497" s="206"/>
      <c r="J2497" s="207"/>
      <c r="K2497" s="30"/>
      <c r="L2497" s="30"/>
      <c r="M2497" s="45"/>
    </row>
    <row r="2498" spans="1:13" ht="23.25" customHeight="1">
      <c r="A2498" s="262"/>
      <c r="B2498" s="50" t="s">
        <v>1736</v>
      </c>
      <c r="C2498" s="102" t="s">
        <v>1592</v>
      </c>
      <c r="D2498" s="31">
        <v>0.5</v>
      </c>
      <c r="E2498" s="69">
        <v>81</v>
      </c>
      <c r="F2498" s="69">
        <f t="shared" si="100"/>
        <v>40.5</v>
      </c>
      <c r="G2498" s="113">
        <v>0.05</v>
      </c>
      <c r="H2498" s="101">
        <f t="shared" si="99"/>
        <v>2.0249999999999999</v>
      </c>
      <c r="I2498" s="201"/>
      <c r="J2498" s="203"/>
      <c r="K2498" s="30"/>
      <c r="L2498" s="30"/>
      <c r="M2498" s="45"/>
    </row>
    <row r="2499" spans="1:13" ht="23.25" customHeight="1">
      <c r="A2499" s="262" t="s">
        <v>1593</v>
      </c>
      <c r="B2499" s="218" t="s">
        <v>2612</v>
      </c>
      <c r="C2499" s="102" t="s">
        <v>2914</v>
      </c>
      <c r="D2499" s="31">
        <v>0.2</v>
      </c>
      <c r="E2499" s="69">
        <v>151.19999999999999</v>
      </c>
      <c r="F2499" s="69">
        <f t="shared" si="100"/>
        <v>30.24</v>
      </c>
      <c r="G2499" s="113">
        <v>0.05</v>
      </c>
      <c r="H2499" s="101">
        <f t="shared" si="99"/>
        <v>1.512</v>
      </c>
      <c r="I2499" s="200">
        <f>SUM(F2499:F2536)+SUM(H2499:H2536)</f>
        <v>2169.328</v>
      </c>
      <c r="J2499" s="202">
        <v>1100</v>
      </c>
      <c r="K2499" s="30"/>
      <c r="L2499" s="30"/>
      <c r="M2499" s="45"/>
    </row>
    <row r="2500" spans="1:13" ht="23.25" customHeight="1">
      <c r="A2500" s="262"/>
      <c r="B2500" s="219"/>
      <c r="C2500" s="102" t="s">
        <v>2915</v>
      </c>
      <c r="D2500" s="31">
        <v>0.2</v>
      </c>
      <c r="E2500" s="69">
        <v>198.7</v>
      </c>
      <c r="F2500" s="69">
        <f t="shared" si="100"/>
        <v>39.74</v>
      </c>
      <c r="G2500" s="113">
        <v>0.05</v>
      </c>
      <c r="H2500" s="101">
        <f t="shared" si="99"/>
        <v>1.9870000000000001</v>
      </c>
      <c r="I2500" s="206"/>
      <c r="J2500" s="207"/>
      <c r="K2500" s="30"/>
      <c r="L2500" s="30"/>
      <c r="M2500" s="45"/>
    </row>
    <row r="2501" spans="1:13" ht="23.25" customHeight="1">
      <c r="A2501" s="262"/>
      <c r="B2501" s="219"/>
      <c r="C2501" s="102" t="s">
        <v>2916</v>
      </c>
      <c r="D2501" s="31">
        <v>0.2</v>
      </c>
      <c r="E2501" s="69">
        <v>198.7</v>
      </c>
      <c r="F2501" s="69">
        <f t="shared" si="100"/>
        <v>39.74</v>
      </c>
      <c r="G2501" s="113">
        <v>0.05</v>
      </c>
      <c r="H2501" s="101">
        <f t="shared" si="99"/>
        <v>1.9870000000000001</v>
      </c>
      <c r="I2501" s="206"/>
      <c r="J2501" s="207"/>
      <c r="K2501" s="30"/>
      <c r="L2501" s="30"/>
      <c r="M2501" s="45"/>
    </row>
    <row r="2502" spans="1:13" ht="23.25" customHeight="1">
      <c r="A2502" s="262"/>
      <c r="B2502" s="219"/>
      <c r="C2502" s="102" t="s">
        <v>2014</v>
      </c>
      <c r="D2502" s="31">
        <v>0.4</v>
      </c>
      <c r="E2502" s="69">
        <v>93.2</v>
      </c>
      <c r="F2502" s="69">
        <f t="shared" si="100"/>
        <v>37.28</v>
      </c>
      <c r="G2502" s="113">
        <v>0.05</v>
      </c>
      <c r="H2502" s="101">
        <f t="shared" si="99"/>
        <v>1.8640000000000001</v>
      </c>
      <c r="I2502" s="206"/>
      <c r="J2502" s="207"/>
      <c r="K2502" s="30"/>
      <c r="L2502" s="30"/>
      <c r="M2502" s="45"/>
    </row>
    <row r="2503" spans="1:13" ht="23.25" customHeight="1">
      <c r="A2503" s="262"/>
      <c r="B2503" s="219"/>
      <c r="C2503" s="102" t="s">
        <v>2015</v>
      </c>
      <c r="D2503" s="31">
        <v>0.4</v>
      </c>
      <c r="E2503" s="69">
        <v>93.2</v>
      </c>
      <c r="F2503" s="69">
        <f t="shared" si="100"/>
        <v>37.28</v>
      </c>
      <c r="G2503" s="113">
        <v>0.05</v>
      </c>
      <c r="H2503" s="101">
        <f t="shared" si="99"/>
        <v>1.8640000000000001</v>
      </c>
      <c r="I2503" s="206"/>
      <c r="J2503" s="207"/>
      <c r="K2503" s="30"/>
      <c r="L2503" s="30"/>
      <c r="M2503" s="45"/>
    </row>
    <row r="2504" spans="1:13" ht="23.25" customHeight="1">
      <c r="A2504" s="262"/>
      <c r="B2504" s="219"/>
      <c r="C2504" s="102" t="s">
        <v>2016</v>
      </c>
      <c r="D2504" s="31">
        <v>0.2</v>
      </c>
      <c r="E2504" s="69">
        <v>161.80000000000001</v>
      </c>
      <c r="F2504" s="69">
        <f t="shared" si="100"/>
        <v>32.360000000000007</v>
      </c>
      <c r="G2504" s="113">
        <v>0.05</v>
      </c>
      <c r="H2504" s="101">
        <f t="shared" si="99"/>
        <v>1.6180000000000003</v>
      </c>
      <c r="I2504" s="206"/>
      <c r="J2504" s="207"/>
      <c r="K2504" s="30"/>
      <c r="L2504" s="30"/>
      <c r="M2504" s="45"/>
    </row>
    <row r="2505" spans="1:13" ht="23.25" customHeight="1">
      <c r="A2505" s="262"/>
      <c r="B2505" s="219"/>
      <c r="C2505" s="102" t="s">
        <v>2017</v>
      </c>
      <c r="D2505" s="31">
        <v>0.2</v>
      </c>
      <c r="E2505" s="69">
        <v>151.19999999999999</v>
      </c>
      <c r="F2505" s="69">
        <f t="shared" si="100"/>
        <v>30.24</v>
      </c>
      <c r="G2505" s="113">
        <v>0.05</v>
      </c>
      <c r="H2505" s="101">
        <f t="shared" si="99"/>
        <v>1.512</v>
      </c>
      <c r="I2505" s="206"/>
      <c r="J2505" s="207"/>
      <c r="K2505" s="30"/>
      <c r="L2505" s="30"/>
      <c r="M2505" s="45"/>
    </row>
    <row r="2506" spans="1:13" ht="23.25" customHeight="1">
      <c r="A2506" s="262"/>
      <c r="B2506" s="219"/>
      <c r="C2506" s="102" t="s">
        <v>2018</v>
      </c>
      <c r="D2506" s="31">
        <v>0.4</v>
      </c>
      <c r="E2506" s="69">
        <v>93.2</v>
      </c>
      <c r="F2506" s="69">
        <f t="shared" si="100"/>
        <v>37.28</v>
      </c>
      <c r="G2506" s="113">
        <v>0.05</v>
      </c>
      <c r="H2506" s="101">
        <f t="shared" si="99"/>
        <v>1.8640000000000001</v>
      </c>
      <c r="I2506" s="206"/>
      <c r="J2506" s="207"/>
      <c r="K2506" s="30"/>
      <c r="L2506" s="30"/>
      <c r="M2506" s="45"/>
    </row>
    <row r="2507" spans="1:13" ht="23.25" customHeight="1">
      <c r="A2507" s="262"/>
      <c r="B2507" s="219"/>
      <c r="C2507" s="102" t="s">
        <v>2114</v>
      </c>
      <c r="D2507" s="31">
        <v>0.2</v>
      </c>
      <c r="E2507" s="69">
        <v>283.10000000000002</v>
      </c>
      <c r="F2507" s="69">
        <f t="shared" si="100"/>
        <v>56.620000000000005</v>
      </c>
      <c r="G2507" s="113">
        <v>0.05</v>
      </c>
      <c r="H2507" s="101">
        <f t="shared" si="99"/>
        <v>2.8310000000000004</v>
      </c>
      <c r="I2507" s="206"/>
      <c r="J2507" s="207"/>
      <c r="K2507" s="30"/>
      <c r="L2507" s="30"/>
      <c r="M2507" s="45"/>
    </row>
    <row r="2508" spans="1:13" ht="23.25" customHeight="1">
      <c r="A2508" s="262"/>
      <c r="B2508" s="219"/>
      <c r="C2508" s="102" t="s">
        <v>2019</v>
      </c>
      <c r="D2508" s="31">
        <v>0.2</v>
      </c>
      <c r="E2508" s="69">
        <v>272.60000000000002</v>
      </c>
      <c r="F2508" s="69">
        <f t="shared" si="100"/>
        <v>54.52000000000001</v>
      </c>
      <c r="G2508" s="113">
        <v>0.05</v>
      </c>
      <c r="H2508" s="101">
        <f t="shared" si="99"/>
        <v>2.7260000000000009</v>
      </c>
      <c r="I2508" s="206"/>
      <c r="J2508" s="207"/>
      <c r="K2508" s="30"/>
      <c r="L2508" s="30"/>
      <c r="M2508" s="45"/>
    </row>
    <row r="2509" spans="1:13" ht="23.25" customHeight="1">
      <c r="A2509" s="262"/>
      <c r="B2509" s="219"/>
      <c r="C2509" s="102" t="s">
        <v>2020</v>
      </c>
      <c r="D2509" s="31">
        <v>0.4</v>
      </c>
      <c r="E2509" s="69">
        <v>322.7</v>
      </c>
      <c r="F2509" s="69">
        <f t="shared" si="100"/>
        <v>129.08000000000001</v>
      </c>
      <c r="G2509" s="113">
        <v>0.05</v>
      </c>
      <c r="H2509" s="101">
        <f t="shared" si="99"/>
        <v>6.4540000000000006</v>
      </c>
      <c r="I2509" s="206"/>
      <c r="J2509" s="207"/>
      <c r="K2509" s="30"/>
      <c r="L2509" s="30"/>
      <c r="M2509" s="45"/>
    </row>
    <row r="2510" spans="1:13" ht="23.25" customHeight="1">
      <c r="A2510" s="262"/>
      <c r="B2510" s="219"/>
      <c r="C2510" s="102" t="s">
        <v>2021</v>
      </c>
      <c r="D2510" s="95">
        <v>0.4</v>
      </c>
      <c r="E2510" s="96">
        <v>322.7</v>
      </c>
      <c r="F2510" s="69">
        <f t="shared" si="100"/>
        <v>129.08000000000001</v>
      </c>
      <c r="G2510" s="113">
        <v>0.05</v>
      </c>
      <c r="H2510" s="101">
        <f t="shared" si="99"/>
        <v>6.4540000000000006</v>
      </c>
      <c r="I2510" s="206"/>
      <c r="J2510" s="207"/>
      <c r="K2510" s="91"/>
      <c r="L2510" s="91"/>
      <c r="M2510" s="45"/>
    </row>
    <row r="2511" spans="1:13" ht="23.25" customHeight="1">
      <c r="A2511" s="262"/>
      <c r="B2511" s="219"/>
      <c r="C2511" s="68" t="s">
        <v>2022</v>
      </c>
      <c r="D2511" s="31">
        <v>1</v>
      </c>
      <c r="E2511" s="69">
        <v>146</v>
      </c>
      <c r="F2511" s="69">
        <f t="shared" si="100"/>
        <v>146</v>
      </c>
      <c r="G2511" s="113">
        <v>0.05</v>
      </c>
      <c r="H2511" s="101">
        <f t="shared" si="99"/>
        <v>7.3000000000000007</v>
      </c>
      <c r="I2511" s="206"/>
      <c r="J2511" s="207"/>
      <c r="K2511" s="30"/>
      <c r="L2511" s="30"/>
      <c r="M2511" s="45"/>
    </row>
    <row r="2512" spans="1:13" ht="23.25" customHeight="1">
      <c r="A2512" s="262"/>
      <c r="B2512" s="50" t="s">
        <v>684</v>
      </c>
      <c r="C2512" s="68" t="s">
        <v>3666</v>
      </c>
      <c r="D2512" s="104">
        <f t="shared" ref="D2512:D2519" si="101">1/3*1</f>
        <v>0.33333333333333331</v>
      </c>
      <c r="E2512" s="69">
        <v>295.60000000000002</v>
      </c>
      <c r="F2512" s="69">
        <f t="shared" si="100"/>
        <v>98.533333333333331</v>
      </c>
      <c r="G2512" s="113">
        <v>0.05</v>
      </c>
      <c r="H2512" s="101">
        <f t="shared" si="99"/>
        <v>4.9266666666666667</v>
      </c>
      <c r="I2512" s="206"/>
      <c r="J2512" s="207"/>
      <c r="K2512" s="30"/>
      <c r="L2512" s="30"/>
      <c r="M2512" s="45"/>
    </row>
    <row r="2513" spans="1:13" ht="23.25" customHeight="1">
      <c r="A2513" s="262"/>
      <c r="B2513" s="179" t="s">
        <v>698</v>
      </c>
      <c r="C2513" s="82" t="s">
        <v>3229</v>
      </c>
      <c r="D2513" s="104">
        <f t="shared" si="101"/>
        <v>0.33333333333333331</v>
      </c>
      <c r="E2513" s="69">
        <v>336.5</v>
      </c>
      <c r="F2513" s="69">
        <f t="shared" si="100"/>
        <v>112.16666666666666</v>
      </c>
      <c r="G2513" s="113">
        <v>0.05</v>
      </c>
      <c r="H2513" s="101">
        <f t="shared" si="99"/>
        <v>5.6083333333333334</v>
      </c>
      <c r="I2513" s="206"/>
      <c r="J2513" s="207"/>
      <c r="K2513" s="30"/>
      <c r="L2513" s="30"/>
      <c r="M2513" s="45"/>
    </row>
    <row r="2514" spans="1:13" ht="23.25" customHeight="1">
      <c r="A2514" s="262"/>
      <c r="B2514" s="233" t="s">
        <v>2467</v>
      </c>
      <c r="C2514" s="68" t="s">
        <v>3667</v>
      </c>
      <c r="D2514" s="104">
        <f t="shared" si="101"/>
        <v>0.33333333333333331</v>
      </c>
      <c r="E2514" s="69">
        <v>172.7</v>
      </c>
      <c r="F2514" s="69">
        <f t="shared" si="100"/>
        <v>57.566666666666663</v>
      </c>
      <c r="G2514" s="113">
        <v>0.05</v>
      </c>
      <c r="H2514" s="101">
        <f t="shared" si="99"/>
        <v>2.8783333333333334</v>
      </c>
      <c r="I2514" s="206"/>
      <c r="J2514" s="207"/>
      <c r="K2514" s="30"/>
      <c r="L2514" s="30"/>
      <c r="M2514" s="45"/>
    </row>
    <row r="2515" spans="1:13" ht="23.25" customHeight="1">
      <c r="A2515" s="262"/>
      <c r="B2515" s="233"/>
      <c r="C2515" s="68" t="s">
        <v>3668</v>
      </c>
      <c r="D2515" s="104">
        <f t="shared" si="101"/>
        <v>0.33333333333333331</v>
      </c>
      <c r="E2515" s="69">
        <v>119.4</v>
      </c>
      <c r="F2515" s="69">
        <f t="shared" si="100"/>
        <v>39.799999999999997</v>
      </c>
      <c r="G2515" s="113">
        <v>0.05</v>
      </c>
      <c r="H2515" s="101">
        <f t="shared" si="99"/>
        <v>1.99</v>
      </c>
      <c r="I2515" s="206"/>
      <c r="J2515" s="207"/>
      <c r="K2515" s="30"/>
      <c r="L2515" s="30"/>
      <c r="M2515" s="45"/>
    </row>
    <row r="2516" spans="1:13" ht="23.25" customHeight="1">
      <c r="A2516" s="262"/>
      <c r="B2516" s="233"/>
      <c r="C2516" s="68" t="s">
        <v>3669</v>
      </c>
      <c r="D2516" s="104">
        <f t="shared" si="101"/>
        <v>0.33333333333333331</v>
      </c>
      <c r="E2516" s="69">
        <v>111.3</v>
      </c>
      <c r="F2516" s="69">
        <f t="shared" si="100"/>
        <v>37.099999999999994</v>
      </c>
      <c r="G2516" s="113">
        <v>0.05</v>
      </c>
      <c r="H2516" s="101">
        <f t="shared" si="99"/>
        <v>1.8549999999999998</v>
      </c>
      <c r="I2516" s="206"/>
      <c r="J2516" s="207"/>
      <c r="K2516" s="30"/>
      <c r="L2516" s="30"/>
      <c r="M2516" s="45"/>
    </row>
    <row r="2517" spans="1:13" ht="23.25" customHeight="1">
      <c r="A2517" s="262"/>
      <c r="B2517" s="233" t="s">
        <v>686</v>
      </c>
      <c r="C2517" s="68" t="s">
        <v>3670</v>
      </c>
      <c r="D2517" s="104">
        <f t="shared" si="101"/>
        <v>0.33333333333333331</v>
      </c>
      <c r="E2517" s="69">
        <v>176.8</v>
      </c>
      <c r="F2517" s="69">
        <f t="shared" si="100"/>
        <v>58.933333333333337</v>
      </c>
      <c r="G2517" s="113">
        <v>0.05</v>
      </c>
      <c r="H2517" s="101">
        <f t="shared" si="99"/>
        <v>2.9466666666666672</v>
      </c>
      <c r="I2517" s="206"/>
      <c r="J2517" s="207"/>
      <c r="K2517" s="30"/>
      <c r="L2517" s="30"/>
      <c r="M2517" s="45"/>
    </row>
    <row r="2518" spans="1:13" ht="23.25" customHeight="1">
      <c r="A2518" s="262"/>
      <c r="B2518" s="233"/>
      <c r="C2518" s="68" t="s">
        <v>176</v>
      </c>
      <c r="D2518" s="104">
        <f t="shared" si="101"/>
        <v>0.33333333333333331</v>
      </c>
      <c r="E2518" s="69">
        <v>156.30000000000001</v>
      </c>
      <c r="F2518" s="69">
        <f t="shared" si="100"/>
        <v>52.1</v>
      </c>
      <c r="G2518" s="113">
        <v>0.05</v>
      </c>
      <c r="H2518" s="101">
        <f t="shared" si="99"/>
        <v>2.6050000000000004</v>
      </c>
      <c r="I2518" s="206"/>
      <c r="J2518" s="207"/>
      <c r="K2518" s="30"/>
      <c r="L2518" s="30"/>
      <c r="M2518" s="45"/>
    </row>
    <row r="2519" spans="1:13" ht="23.25" customHeight="1">
      <c r="A2519" s="262"/>
      <c r="B2519" s="233"/>
      <c r="C2519" s="68" t="s">
        <v>3671</v>
      </c>
      <c r="D2519" s="104">
        <f t="shared" si="101"/>
        <v>0.33333333333333331</v>
      </c>
      <c r="E2519" s="69">
        <v>156.30000000000001</v>
      </c>
      <c r="F2519" s="69">
        <f t="shared" si="100"/>
        <v>52.1</v>
      </c>
      <c r="G2519" s="113">
        <v>0.05</v>
      </c>
      <c r="H2519" s="101">
        <f t="shared" si="99"/>
        <v>2.6050000000000004</v>
      </c>
      <c r="I2519" s="206"/>
      <c r="J2519" s="207"/>
      <c r="K2519" s="30"/>
      <c r="L2519" s="30"/>
      <c r="M2519" s="45"/>
    </row>
    <row r="2520" spans="1:13" ht="23.25" customHeight="1">
      <c r="A2520" s="262"/>
      <c r="B2520" s="233" t="s">
        <v>1736</v>
      </c>
      <c r="C2520" s="68" t="s">
        <v>1832</v>
      </c>
      <c r="D2520" s="31">
        <v>0.5</v>
      </c>
      <c r="E2520" s="69">
        <v>81</v>
      </c>
      <c r="F2520" s="69">
        <f t="shared" si="100"/>
        <v>40.5</v>
      </c>
      <c r="G2520" s="113">
        <v>0.05</v>
      </c>
      <c r="H2520" s="101">
        <f t="shared" si="99"/>
        <v>2.0249999999999999</v>
      </c>
      <c r="I2520" s="206"/>
      <c r="J2520" s="207"/>
      <c r="K2520" s="30"/>
      <c r="L2520" s="30"/>
      <c r="M2520" s="45"/>
    </row>
    <row r="2521" spans="1:13" ht="23.25" customHeight="1">
      <c r="A2521" s="262"/>
      <c r="B2521" s="233"/>
      <c r="C2521" s="68" t="s">
        <v>1833</v>
      </c>
      <c r="D2521" s="31">
        <v>0.5</v>
      </c>
      <c r="E2521" s="69">
        <v>81</v>
      </c>
      <c r="F2521" s="69">
        <f t="shared" si="100"/>
        <v>40.5</v>
      </c>
      <c r="G2521" s="113">
        <v>0.05</v>
      </c>
      <c r="H2521" s="101">
        <f t="shared" si="99"/>
        <v>2.0249999999999999</v>
      </c>
      <c r="I2521" s="206"/>
      <c r="J2521" s="207"/>
      <c r="K2521" s="30"/>
      <c r="L2521" s="30"/>
      <c r="M2521" s="45"/>
    </row>
    <row r="2522" spans="1:13" ht="23.25" customHeight="1">
      <c r="A2522" s="262"/>
      <c r="B2522" s="233"/>
      <c r="C2522" s="68" t="s">
        <v>1834</v>
      </c>
      <c r="D2522" s="31">
        <v>0.5</v>
      </c>
      <c r="E2522" s="69">
        <v>81</v>
      </c>
      <c r="F2522" s="69">
        <f t="shared" si="100"/>
        <v>40.5</v>
      </c>
      <c r="G2522" s="113">
        <v>0.05</v>
      </c>
      <c r="H2522" s="101">
        <f t="shared" si="99"/>
        <v>2.0249999999999999</v>
      </c>
      <c r="I2522" s="206"/>
      <c r="J2522" s="207"/>
      <c r="K2522" s="30"/>
      <c r="L2522" s="30"/>
      <c r="M2522" s="45"/>
    </row>
    <row r="2523" spans="1:13" ht="23.25" customHeight="1">
      <c r="A2523" s="262"/>
      <c r="B2523" s="218" t="s">
        <v>2747</v>
      </c>
      <c r="C2523" s="68" t="s">
        <v>1835</v>
      </c>
      <c r="D2523" s="104">
        <f t="shared" ref="D2523:D2529" si="102">1/3*1</f>
        <v>0.33333333333333331</v>
      </c>
      <c r="E2523" s="69">
        <v>152.19999999999999</v>
      </c>
      <c r="F2523" s="69">
        <f t="shared" si="100"/>
        <v>50.733333333333327</v>
      </c>
      <c r="G2523" s="113">
        <v>0.05</v>
      </c>
      <c r="H2523" s="101">
        <f t="shared" si="99"/>
        <v>2.5366666666666666</v>
      </c>
      <c r="I2523" s="206"/>
      <c r="J2523" s="207"/>
      <c r="K2523" s="30"/>
      <c r="L2523" s="30"/>
      <c r="M2523" s="45"/>
    </row>
    <row r="2524" spans="1:13" ht="23.25" customHeight="1">
      <c r="A2524" s="262"/>
      <c r="B2524" s="219"/>
      <c r="C2524" s="102" t="s">
        <v>2112</v>
      </c>
      <c r="D2524" s="104">
        <f t="shared" si="102"/>
        <v>0.33333333333333331</v>
      </c>
      <c r="E2524" s="69">
        <v>152.19999999999999</v>
      </c>
      <c r="F2524" s="69">
        <f t="shared" si="100"/>
        <v>50.733333333333327</v>
      </c>
      <c r="G2524" s="113">
        <v>0.05</v>
      </c>
      <c r="H2524" s="101">
        <f t="shared" si="99"/>
        <v>2.5366666666666666</v>
      </c>
      <c r="I2524" s="206"/>
      <c r="J2524" s="207"/>
      <c r="K2524" s="30"/>
      <c r="L2524" s="30"/>
      <c r="M2524" s="45"/>
    </row>
    <row r="2525" spans="1:13" ht="23.25" customHeight="1">
      <c r="A2525" s="262"/>
      <c r="B2525" s="219"/>
      <c r="C2525" s="102" t="s">
        <v>2113</v>
      </c>
      <c r="D2525" s="104">
        <f t="shared" si="102"/>
        <v>0.33333333333333331</v>
      </c>
      <c r="E2525" s="69">
        <v>152.19999999999999</v>
      </c>
      <c r="F2525" s="69">
        <f t="shared" si="100"/>
        <v>50.733333333333327</v>
      </c>
      <c r="G2525" s="113">
        <v>0.05</v>
      </c>
      <c r="H2525" s="101">
        <f t="shared" si="99"/>
        <v>2.5366666666666666</v>
      </c>
      <c r="I2525" s="206"/>
      <c r="J2525" s="207"/>
      <c r="K2525" s="30"/>
      <c r="L2525" s="30"/>
      <c r="M2525" s="45"/>
    </row>
    <row r="2526" spans="1:13" ht="23.25" customHeight="1">
      <c r="A2526" s="262"/>
      <c r="B2526" s="219"/>
      <c r="C2526" s="102" t="s">
        <v>2459</v>
      </c>
      <c r="D2526" s="104">
        <f t="shared" si="102"/>
        <v>0.33333333333333331</v>
      </c>
      <c r="E2526" s="69">
        <v>152.19999999999999</v>
      </c>
      <c r="F2526" s="69">
        <f t="shared" si="100"/>
        <v>50.733333333333327</v>
      </c>
      <c r="G2526" s="113">
        <v>0.05</v>
      </c>
      <c r="H2526" s="101">
        <f t="shared" si="99"/>
        <v>2.5366666666666666</v>
      </c>
      <c r="I2526" s="206"/>
      <c r="J2526" s="207"/>
      <c r="K2526" s="30"/>
      <c r="L2526" s="30"/>
      <c r="M2526" s="45"/>
    </row>
    <row r="2527" spans="1:13" ht="23.25" customHeight="1">
      <c r="A2527" s="262"/>
      <c r="B2527" s="219"/>
      <c r="C2527" s="102" t="s">
        <v>2460</v>
      </c>
      <c r="D2527" s="104">
        <f t="shared" si="102"/>
        <v>0.33333333333333331</v>
      </c>
      <c r="E2527" s="69">
        <v>152.19999999999999</v>
      </c>
      <c r="F2527" s="69">
        <f t="shared" si="100"/>
        <v>50.733333333333327</v>
      </c>
      <c r="G2527" s="113">
        <v>0.05</v>
      </c>
      <c r="H2527" s="101">
        <f t="shared" si="99"/>
        <v>2.5366666666666666</v>
      </c>
      <c r="I2527" s="206"/>
      <c r="J2527" s="207"/>
      <c r="K2527" s="30"/>
      <c r="L2527" s="30"/>
      <c r="M2527" s="45"/>
    </row>
    <row r="2528" spans="1:13" ht="23.25" customHeight="1">
      <c r="A2528" s="262"/>
      <c r="B2528" s="220"/>
      <c r="C2528" s="102" t="s">
        <v>207</v>
      </c>
      <c r="D2528" s="104">
        <f t="shared" si="102"/>
        <v>0.33333333333333331</v>
      </c>
      <c r="E2528" s="69">
        <v>152.19999999999999</v>
      </c>
      <c r="F2528" s="69">
        <f t="shared" si="100"/>
        <v>50.733333333333327</v>
      </c>
      <c r="G2528" s="113">
        <v>0.05</v>
      </c>
      <c r="H2528" s="101">
        <f t="shared" si="99"/>
        <v>2.5366666666666666</v>
      </c>
      <c r="I2528" s="206"/>
      <c r="J2528" s="207"/>
      <c r="K2528" s="30"/>
      <c r="L2528" s="30"/>
      <c r="M2528" s="45"/>
    </row>
    <row r="2529" spans="1:13" ht="23.25" customHeight="1">
      <c r="A2529" s="262"/>
      <c r="B2529" s="84" t="s">
        <v>3198</v>
      </c>
      <c r="C2529" s="102" t="s">
        <v>1616</v>
      </c>
      <c r="D2529" s="104">
        <f t="shared" si="102"/>
        <v>0.33333333333333331</v>
      </c>
      <c r="E2529" s="69">
        <v>66.2</v>
      </c>
      <c r="F2529" s="69">
        <f t="shared" si="100"/>
        <v>22.066666666666666</v>
      </c>
      <c r="G2529" s="113">
        <v>0.05</v>
      </c>
      <c r="H2529" s="101">
        <f t="shared" si="99"/>
        <v>1.1033333333333333</v>
      </c>
      <c r="I2529" s="206"/>
      <c r="J2529" s="207"/>
      <c r="K2529" s="30"/>
      <c r="L2529" s="30"/>
      <c r="M2529" s="45"/>
    </row>
    <row r="2530" spans="1:13" ht="23.25" customHeight="1">
      <c r="A2530" s="262"/>
      <c r="B2530" s="50" t="s">
        <v>3794</v>
      </c>
      <c r="C2530" s="102" t="s">
        <v>2461</v>
      </c>
      <c r="D2530" s="31">
        <v>0.5</v>
      </c>
      <c r="E2530" s="69">
        <v>227.3</v>
      </c>
      <c r="F2530" s="69">
        <f t="shared" si="100"/>
        <v>113.65</v>
      </c>
      <c r="G2530" s="113">
        <v>0.05</v>
      </c>
      <c r="H2530" s="101">
        <f t="shared" si="99"/>
        <v>5.682500000000001</v>
      </c>
      <c r="I2530" s="206"/>
      <c r="J2530" s="207"/>
      <c r="K2530" s="30"/>
      <c r="L2530" s="30"/>
      <c r="M2530" s="45"/>
    </row>
    <row r="2531" spans="1:13" ht="23.25" customHeight="1">
      <c r="A2531" s="262"/>
      <c r="B2531" s="218" t="s">
        <v>3789</v>
      </c>
      <c r="C2531" s="102" t="s">
        <v>2462</v>
      </c>
      <c r="D2531" s="31">
        <v>0.5</v>
      </c>
      <c r="E2531" s="69">
        <v>47.1</v>
      </c>
      <c r="F2531" s="69">
        <f t="shared" si="100"/>
        <v>23.55</v>
      </c>
      <c r="G2531" s="113">
        <v>0.05</v>
      </c>
      <c r="H2531" s="101">
        <f t="shared" si="99"/>
        <v>1.1775</v>
      </c>
      <c r="I2531" s="206"/>
      <c r="J2531" s="207"/>
      <c r="K2531" s="30"/>
      <c r="L2531" s="30"/>
      <c r="M2531" s="45"/>
    </row>
    <row r="2532" spans="1:13" ht="23.25" customHeight="1">
      <c r="A2532" s="262"/>
      <c r="B2532" s="219"/>
      <c r="C2532" s="102" t="s">
        <v>2463</v>
      </c>
      <c r="D2532" s="31">
        <v>0.5</v>
      </c>
      <c r="E2532" s="69">
        <v>64.599999999999994</v>
      </c>
      <c r="F2532" s="69">
        <f t="shared" si="100"/>
        <v>32.299999999999997</v>
      </c>
      <c r="G2532" s="113">
        <v>0.05</v>
      </c>
      <c r="H2532" s="101">
        <f t="shared" si="99"/>
        <v>1.615</v>
      </c>
      <c r="I2532" s="206"/>
      <c r="J2532" s="207"/>
      <c r="K2532" s="30"/>
      <c r="L2532" s="30"/>
      <c r="M2532" s="45"/>
    </row>
    <row r="2533" spans="1:13" ht="23.25" customHeight="1">
      <c r="A2533" s="262"/>
      <c r="B2533" s="219"/>
      <c r="C2533" s="102" t="s">
        <v>2464</v>
      </c>
      <c r="D2533" s="31">
        <v>0.5</v>
      </c>
      <c r="E2533" s="69">
        <v>51.5</v>
      </c>
      <c r="F2533" s="69">
        <f t="shared" si="100"/>
        <v>25.75</v>
      </c>
      <c r="G2533" s="113">
        <v>0.05</v>
      </c>
      <c r="H2533" s="101">
        <f t="shared" si="99"/>
        <v>1.2875000000000001</v>
      </c>
      <c r="I2533" s="206"/>
      <c r="J2533" s="207"/>
      <c r="K2533" s="30"/>
      <c r="L2533" s="30"/>
      <c r="M2533" s="45"/>
    </row>
    <row r="2534" spans="1:13" ht="23.25" customHeight="1">
      <c r="A2534" s="262"/>
      <c r="B2534" s="219"/>
      <c r="C2534" s="102" t="s">
        <v>2465</v>
      </c>
      <c r="D2534" s="31">
        <v>0.5</v>
      </c>
      <c r="E2534" s="69">
        <v>73.400000000000006</v>
      </c>
      <c r="F2534" s="69">
        <f t="shared" si="100"/>
        <v>36.700000000000003</v>
      </c>
      <c r="G2534" s="113">
        <v>0.05</v>
      </c>
      <c r="H2534" s="101">
        <f t="shared" si="99"/>
        <v>1.8350000000000002</v>
      </c>
      <c r="I2534" s="206"/>
      <c r="J2534" s="207"/>
      <c r="K2534" s="30"/>
      <c r="L2534" s="30"/>
      <c r="M2534" s="45"/>
    </row>
    <row r="2535" spans="1:13" ht="23.25" customHeight="1">
      <c r="A2535" s="262"/>
      <c r="B2535" s="219"/>
      <c r="C2535" s="102" t="s">
        <v>2466</v>
      </c>
      <c r="D2535" s="31">
        <v>0.5</v>
      </c>
      <c r="E2535" s="69">
        <v>74.5</v>
      </c>
      <c r="F2535" s="69">
        <f t="shared" si="100"/>
        <v>37.25</v>
      </c>
      <c r="G2535" s="113">
        <v>0.05</v>
      </c>
      <c r="H2535" s="101">
        <f t="shared" si="99"/>
        <v>1.8625</v>
      </c>
      <c r="I2535" s="206"/>
      <c r="J2535" s="207"/>
      <c r="K2535" s="30"/>
      <c r="L2535" s="30"/>
      <c r="M2535" s="45"/>
    </row>
    <row r="2536" spans="1:13" ht="23.25" customHeight="1">
      <c r="A2536" s="262"/>
      <c r="B2536" s="219"/>
      <c r="C2536" s="102" t="s">
        <v>3983</v>
      </c>
      <c r="D2536" s="95">
        <v>1</v>
      </c>
      <c r="E2536" s="96">
        <v>41.1</v>
      </c>
      <c r="F2536" s="69">
        <f t="shared" si="100"/>
        <v>41.1</v>
      </c>
      <c r="G2536" s="113">
        <v>0.05</v>
      </c>
      <c r="H2536" s="101">
        <f t="shared" si="99"/>
        <v>2.0550000000000002</v>
      </c>
      <c r="I2536" s="201"/>
      <c r="J2536" s="203"/>
      <c r="K2536" s="91"/>
      <c r="L2536" s="91"/>
      <c r="M2536" s="45"/>
    </row>
    <row r="2537" spans="1:13" ht="23.25" customHeight="1">
      <c r="A2537" s="312" t="s">
        <v>2023</v>
      </c>
      <c r="B2537" s="233" t="s">
        <v>676</v>
      </c>
      <c r="C2537" s="68" t="s">
        <v>1912</v>
      </c>
      <c r="D2537" s="31">
        <v>0.2</v>
      </c>
      <c r="E2537" s="69">
        <v>175.6</v>
      </c>
      <c r="F2537" s="69">
        <f t="shared" si="100"/>
        <v>35.119999999999997</v>
      </c>
      <c r="G2537" s="113">
        <v>0.05</v>
      </c>
      <c r="H2537" s="101">
        <f t="shared" si="99"/>
        <v>1.756</v>
      </c>
      <c r="I2537" s="200">
        <f>SUM(F2537:F2553)+SUM(H2537:H2553)</f>
        <v>903.44450000000006</v>
      </c>
      <c r="J2537" s="202">
        <v>500</v>
      </c>
      <c r="K2537" s="30"/>
      <c r="L2537" s="30"/>
      <c r="M2537" s="45"/>
    </row>
    <row r="2538" spans="1:13" ht="23.25" customHeight="1">
      <c r="A2538" s="312"/>
      <c r="B2538" s="233"/>
      <c r="C2538" s="68" t="s">
        <v>1913</v>
      </c>
      <c r="D2538" s="31">
        <v>0.2</v>
      </c>
      <c r="E2538" s="69">
        <v>175.6</v>
      </c>
      <c r="F2538" s="69">
        <f t="shared" si="100"/>
        <v>35.119999999999997</v>
      </c>
      <c r="G2538" s="113">
        <v>0.05</v>
      </c>
      <c r="H2538" s="101">
        <f t="shared" ref="H2538:H2603" si="103">F2538*G2538</f>
        <v>1.756</v>
      </c>
      <c r="I2538" s="206"/>
      <c r="J2538" s="207"/>
      <c r="K2538" s="30"/>
      <c r="L2538" s="30"/>
      <c r="M2538" s="45"/>
    </row>
    <row r="2539" spans="1:13" ht="23.25" customHeight="1">
      <c r="A2539" s="312"/>
      <c r="B2539" s="233"/>
      <c r="C2539" s="68" t="s">
        <v>1914</v>
      </c>
      <c r="D2539" s="31">
        <v>0.2</v>
      </c>
      <c r="E2539" s="69">
        <v>175.6</v>
      </c>
      <c r="F2539" s="69">
        <f t="shared" si="100"/>
        <v>35.119999999999997</v>
      </c>
      <c r="G2539" s="113">
        <v>0.05</v>
      </c>
      <c r="H2539" s="101">
        <f t="shared" si="103"/>
        <v>1.756</v>
      </c>
      <c r="I2539" s="206"/>
      <c r="J2539" s="207"/>
      <c r="K2539" s="30"/>
      <c r="L2539" s="30"/>
      <c r="M2539" s="45"/>
    </row>
    <row r="2540" spans="1:13" ht="23.25" customHeight="1">
      <c r="A2540" s="312"/>
      <c r="B2540" s="233"/>
      <c r="C2540" s="68" t="s">
        <v>3401</v>
      </c>
      <c r="D2540" s="31">
        <v>0.4</v>
      </c>
      <c r="E2540" s="69">
        <v>175.6</v>
      </c>
      <c r="F2540" s="69">
        <f t="shared" si="100"/>
        <v>70.239999999999995</v>
      </c>
      <c r="G2540" s="113">
        <v>0.05</v>
      </c>
      <c r="H2540" s="101">
        <f t="shared" si="103"/>
        <v>3.512</v>
      </c>
      <c r="I2540" s="206"/>
      <c r="J2540" s="207"/>
      <c r="K2540" s="30"/>
      <c r="L2540" s="30"/>
      <c r="M2540" s="45"/>
    </row>
    <row r="2541" spans="1:13" ht="23.25" customHeight="1">
      <c r="A2541" s="312"/>
      <c r="B2541" s="233"/>
      <c r="C2541" s="68" t="s">
        <v>3580</v>
      </c>
      <c r="D2541" s="31">
        <v>0.2</v>
      </c>
      <c r="E2541" s="69">
        <v>175.6</v>
      </c>
      <c r="F2541" s="69">
        <f t="shared" si="100"/>
        <v>35.119999999999997</v>
      </c>
      <c r="G2541" s="113">
        <v>0.05</v>
      </c>
      <c r="H2541" s="101">
        <f t="shared" si="103"/>
        <v>1.756</v>
      </c>
      <c r="I2541" s="206"/>
      <c r="J2541" s="207"/>
      <c r="K2541" s="30"/>
      <c r="L2541" s="30"/>
      <c r="M2541" s="45"/>
    </row>
    <row r="2542" spans="1:13" ht="23.25" customHeight="1">
      <c r="A2542" s="312"/>
      <c r="B2542" s="50" t="s">
        <v>3794</v>
      </c>
      <c r="C2542" s="132" t="s">
        <v>3402</v>
      </c>
      <c r="D2542" s="31">
        <v>0.5</v>
      </c>
      <c r="E2542" s="69">
        <v>213.7</v>
      </c>
      <c r="F2542" s="69">
        <f t="shared" si="100"/>
        <v>106.85</v>
      </c>
      <c r="G2542" s="113">
        <v>0.05</v>
      </c>
      <c r="H2542" s="101">
        <f t="shared" si="103"/>
        <v>5.3425000000000002</v>
      </c>
      <c r="I2542" s="206"/>
      <c r="J2542" s="207"/>
      <c r="K2542" s="30"/>
      <c r="L2542" s="30"/>
      <c r="M2542" s="45"/>
    </row>
    <row r="2543" spans="1:13" ht="23.25" customHeight="1">
      <c r="A2543" s="312"/>
      <c r="B2543" s="50" t="s">
        <v>2612</v>
      </c>
      <c r="C2543" s="132" t="s">
        <v>3400</v>
      </c>
      <c r="D2543" s="31">
        <v>0.2</v>
      </c>
      <c r="E2543" s="69">
        <v>177.6</v>
      </c>
      <c r="F2543" s="69">
        <f t="shared" si="100"/>
        <v>35.520000000000003</v>
      </c>
      <c r="G2543" s="113">
        <v>0.05</v>
      </c>
      <c r="H2543" s="101">
        <f t="shared" si="103"/>
        <v>1.7760000000000002</v>
      </c>
      <c r="I2543" s="206"/>
      <c r="J2543" s="207"/>
      <c r="K2543" s="30"/>
      <c r="L2543" s="30"/>
      <c r="M2543" s="45"/>
    </row>
    <row r="2544" spans="1:13" ht="23.25" customHeight="1">
      <c r="A2544" s="312"/>
      <c r="B2544" s="233" t="s">
        <v>2747</v>
      </c>
      <c r="C2544" s="102" t="s">
        <v>3510</v>
      </c>
      <c r="D2544" s="104">
        <f t="shared" ref="D2544:D2553" si="104">1/3*1</f>
        <v>0.33333333333333331</v>
      </c>
      <c r="E2544" s="69">
        <v>152.19999999999999</v>
      </c>
      <c r="F2544" s="69">
        <f t="shared" si="100"/>
        <v>50.733333333333327</v>
      </c>
      <c r="G2544" s="113">
        <v>0.05</v>
      </c>
      <c r="H2544" s="101">
        <f t="shared" si="103"/>
        <v>2.5366666666666666</v>
      </c>
      <c r="I2544" s="206"/>
      <c r="J2544" s="207"/>
      <c r="K2544" s="30"/>
      <c r="L2544" s="30"/>
      <c r="M2544" s="45"/>
    </row>
    <row r="2545" spans="1:13" ht="23.25" customHeight="1">
      <c r="A2545" s="312"/>
      <c r="B2545" s="233"/>
      <c r="C2545" s="102" t="s">
        <v>3511</v>
      </c>
      <c r="D2545" s="104">
        <f t="shared" si="104"/>
        <v>0.33333333333333331</v>
      </c>
      <c r="E2545" s="69">
        <v>152.19999999999999</v>
      </c>
      <c r="F2545" s="69">
        <f t="shared" si="100"/>
        <v>50.733333333333327</v>
      </c>
      <c r="G2545" s="113">
        <v>0.05</v>
      </c>
      <c r="H2545" s="101">
        <f t="shared" si="103"/>
        <v>2.5366666666666666</v>
      </c>
      <c r="I2545" s="206"/>
      <c r="J2545" s="207"/>
      <c r="K2545" s="30"/>
      <c r="L2545" s="30"/>
      <c r="M2545" s="45"/>
    </row>
    <row r="2546" spans="1:13" ht="23.25" customHeight="1">
      <c r="A2546" s="312"/>
      <c r="B2546" s="233"/>
      <c r="C2546" s="102" t="s">
        <v>617</v>
      </c>
      <c r="D2546" s="104">
        <f t="shared" si="104"/>
        <v>0.33333333333333331</v>
      </c>
      <c r="E2546" s="69">
        <v>152.19999999999999</v>
      </c>
      <c r="F2546" s="69">
        <f t="shared" si="100"/>
        <v>50.733333333333327</v>
      </c>
      <c r="G2546" s="113">
        <v>0.05</v>
      </c>
      <c r="H2546" s="101">
        <f t="shared" si="103"/>
        <v>2.5366666666666666</v>
      </c>
      <c r="I2546" s="206"/>
      <c r="J2546" s="207"/>
      <c r="K2546" s="30"/>
      <c r="L2546" s="30"/>
      <c r="M2546" s="45"/>
    </row>
    <row r="2547" spans="1:13" ht="23.25" customHeight="1">
      <c r="A2547" s="312"/>
      <c r="B2547" s="233"/>
      <c r="C2547" s="102" t="s">
        <v>3512</v>
      </c>
      <c r="D2547" s="104">
        <f t="shared" si="104"/>
        <v>0.33333333333333331</v>
      </c>
      <c r="E2547" s="69">
        <v>152.19999999999999</v>
      </c>
      <c r="F2547" s="69">
        <f t="shared" si="100"/>
        <v>50.733333333333327</v>
      </c>
      <c r="G2547" s="113">
        <v>0.05</v>
      </c>
      <c r="H2547" s="101">
        <f t="shared" si="103"/>
        <v>2.5366666666666666</v>
      </c>
      <c r="I2547" s="206"/>
      <c r="J2547" s="207"/>
      <c r="K2547" s="30"/>
      <c r="L2547" s="30"/>
      <c r="M2547" s="45"/>
    </row>
    <row r="2548" spans="1:13" ht="23.25" customHeight="1">
      <c r="A2548" s="312"/>
      <c r="B2548" s="233"/>
      <c r="C2548" s="102" t="s">
        <v>641</v>
      </c>
      <c r="D2548" s="104">
        <f t="shared" si="104"/>
        <v>0.33333333333333331</v>
      </c>
      <c r="E2548" s="69">
        <v>152.19999999999999</v>
      </c>
      <c r="F2548" s="69">
        <f t="shared" si="100"/>
        <v>50.733333333333327</v>
      </c>
      <c r="G2548" s="113">
        <v>0.05</v>
      </c>
      <c r="H2548" s="101">
        <f t="shared" si="103"/>
        <v>2.5366666666666666</v>
      </c>
      <c r="I2548" s="206"/>
      <c r="J2548" s="207"/>
      <c r="K2548" s="30"/>
      <c r="L2548" s="30"/>
      <c r="M2548" s="45"/>
    </row>
    <row r="2549" spans="1:13" ht="23.25" customHeight="1">
      <c r="A2549" s="312"/>
      <c r="B2549" s="233"/>
      <c r="C2549" s="102" t="s">
        <v>616</v>
      </c>
      <c r="D2549" s="104">
        <f t="shared" si="104"/>
        <v>0.33333333333333331</v>
      </c>
      <c r="E2549" s="69">
        <v>152.19999999999999</v>
      </c>
      <c r="F2549" s="69">
        <f t="shared" si="100"/>
        <v>50.733333333333327</v>
      </c>
      <c r="G2549" s="113">
        <v>0.05</v>
      </c>
      <c r="H2549" s="101">
        <f t="shared" si="103"/>
        <v>2.5366666666666666</v>
      </c>
      <c r="I2549" s="206"/>
      <c r="J2549" s="207"/>
      <c r="K2549" s="30"/>
      <c r="L2549" s="30"/>
      <c r="M2549" s="45"/>
    </row>
    <row r="2550" spans="1:13" ht="23.25" customHeight="1">
      <c r="A2550" s="312"/>
      <c r="B2550" s="233"/>
      <c r="C2550" s="102" t="s">
        <v>2205</v>
      </c>
      <c r="D2550" s="104">
        <f t="shared" si="104"/>
        <v>0.33333333333333331</v>
      </c>
      <c r="E2550" s="69">
        <v>152.19999999999999</v>
      </c>
      <c r="F2550" s="69">
        <f t="shared" si="100"/>
        <v>50.733333333333327</v>
      </c>
      <c r="G2550" s="113">
        <v>0.05</v>
      </c>
      <c r="H2550" s="101">
        <f t="shared" si="103"/>
        <v>2.5366666666666666</v>
      </c>
      <c r="I2550" s="206"/>
      <c r="J2550" s="207"/>
      <c r="K2550" s="30"/>
      <c r="L2550" s="30"/>
      <c r="M2550" s="45"/>
    </row>
    <row r="2551" spans="1:13" ht="23.25" customHeight="1">
      <c r="A2551" s="312"/>
      <c r="B2551" s="233"/>
      <c r="C2551" s="102" t="s">
        <v>3513</v>
      </c>
      <c r="D2551" s="104">
        <f t="shared" si="104"/>
        <v>0.33333333333333331</v>
      </c>
      <c r="E2551" s="69">
        <v>152.19999999999999</v>
      </c>
      <c r="F2551" s="69">
        <f t="shared" si="100"/>
        <v>50.733333333333327</v>
      </c>
      <c r="G2551" s="113">
        <v>0.05</v>
      </c>
      <c r="H2551" s="101">
        <f t="shared" si="103"/>
        <v>2.5366666666666666</v>
      </c>
      <c r="I2551" s="206"/>
      <c r="J2551" s="207"/>
      <c r="K2551" s="30"/>
      <c r="L2551" s="30"/>
      <c r="M2551" s="45"/>
    </row>
    <row r="2552" spans="1:13" ht="23.25" customHeight="1">
      <c r="A2552" s="312"/>
      <c r="B2552" s="233"/>
      <c r="C2552" s="102" t="s">
        <v>2868</v>
      </c>
      <c r="D2552" s="104">
        <f t="shared" si="104"/>
        <v>0.33333333333333331</v>
      </c>
      <c r="E2552" s="69">
        <v>152.19999999999999</v>
      </c>
      <c r="F2552" s="69">
        <f t="shared" si="100"/>
        <v>50.733333333333327</v>
      </c>
      <c r="G2552" s="113">
        <v>0.05</v>
      </c>
      <c r="H2552" s="101">
        <f t="shared" si="103"/>
        <v>2.5366666666666666</v>
      </c>
      <c r="I2552" s="206"/>
      <c r="J2552" s="207"/>
      <c r="K2552" s="30"/>
      <c r="L2552" s="30"/>
      <c r="M2552" s="45"/>
    </row>
    <row r="2553" spans="1:13" ht="23.25" customHeight="1">
      <c r="A2553" s="312"/>
      <c r="B2553" s="233"/>
      <c r="C2553" s="102" t="s">
        <v>3032</v>
      </c>
      <c r="D2553" s="104">
        <f t="shared" si="104"/>
        <v>0.33333333333333331</v>
      </c>
      <c r="E2553" s="69">
        <v>152.19999999999999</v>
      </c>
      <c r="F2553" s="69">
        <f t="shared" si="100"/>
        <v>50.733333333333327</v>
      </c>
      <c r="G2553" s="113">
        <v>0.05</v>
      </c>
      <c r="H2553" s="101">
        <f t="shared" si="103"/>
        <v>2.5366666666666666</v>
      </c>
      <c r="I2553" s="201"/>
      <c r="J2553" s="203"/>
      <c r="K2553" s="30"/>
      <c r="L2553" s="30"/>
      <c r="M2553" s="45"/>
    </row>
    <row r="2554" spans="1:13" ht="23.25" customHeight="1">
      <c r="A2554" s="262" t="s">
        <v>1915</v>
      </c>
      <c r="B2554" s="219" t="s">
        <v>3794</v>
      </c>
      <c r="C2554" s="102" t="s">
        <v>1715</v>
      </c>
      <c r="D2554" s="110">
        <v>1</v>
      </c>
      <c r="E2554" s="111">
        <v>227.3</v>
      </c>
      <c r="F2554" s="69">
        <f t="shared" si="100"/>
        <v>227.3</v>
      </c>
      <c r="G2554" s="113">
        <v>0.05</v>
      </c>
      <c r="H2554" s="101">
        <f t="shared" si="103"/>
        <v>11.365000000000002</v>
      </c>
      <c r="I2554" s="200">
        <f>SUM(F2554:F2566)+SUM(H2554:H2566)</f>
        <v>1106.0105000000001</v>
      </c>
      <c r="J2554" s="202">
        <v>1211</v>
      </c>
      <c r="K2554" s="40"/>
      <c r="L2554" s="40"/>
      <c r="M2554" s="45"/>
    </row>
    <row r="2555" spans="1:13" ht="23.25" customHeight="1">
      <c r="A2555" s="262"/>
      <c r="B2555" s="220"/>
      <c r="C2555" s="102" t="s">
        <v>1916</v>
      </c>
      <c r="D2555" s="31">
        <v>0.5</v>
      </c>
      <c r="E2555" s="69">
        <v>213.7</v>
      </c>
      <c r="F2555" s="69">
        <f t="shared" si="100"/>
        <v>106.85</v>
      </c>
      <c r="G2555" s="113">
        <v>0.05</v>
      </c>
      <c r="H2555" s="101">
        <f t="shared" si="103"/>
        <v>5.3425000000000002</v>
      </c>
      <c r="I2555" s="206"/>
      <c r="J2555" s="207"/>
      <c r="K2555" s="30"/>
      <c r="L2555" s="30"/>
      <c r="M2555" s="45"/>
    </row>
    <row r="2556" spans="1:13" ht="23.25" customHeight="1">
      <c r="A2556" s="262"/>
      <c r="B2556" s="218" t="s">
        <v>2612</v>
      </c>
      <c r="C2556" s="102" t="s">
        <v>1917</v>
      </c>
      <c r="D2556" s="31">
        <v>0.4</v>
      </c>
      <c r="E2556" s="69">
        <v>114.3</v>
      </c>
      <c r="F2556" s="69">
        <f t="shared" si="100"/>
        <v>45.72</v>
      </c>
      <c r="G2556" s="113">
        <v>0.05</v>
      </c>
      <c r="H2556" s="101">
        <f t="shared" si="103"/>
        <v>2.286</v>
      </c>
      <c r="I2556" s="206"/>
      <c r="J2556" s="207"/>
      <c r="K2556" s="30"/>
      <c r="L2556" s="30"/>
      <c r="M2556" s="45"/>
    </row>
    <row r="2557" spans="1:13" ht="23.25" customHeight="1">
      <c r="A2557" s="262"/>
      <c r="B2557" s="219"/>
      <c r="C2557" s="102" t="s">
        <v>1918</v>
      </c>
      <c r="D2557" s="31">
        <v>0.4</v>
      </c>
      <c r="E2557" s="69">
        <v>272.60000000000002</v>
      </c>
      <c r="F2557" s="69">
        <f t="shared" si="100"/>
        <v>109.04000000000002</v>
      </c>
      <c r="G2557" s="113">
        <v>0.05</v>
      </c>
      <c r="H2557" s="101">
        <f t="shared" si="103"/>
        <v>5.4520000000000017</v>
      </c>
      <c r="I2557" s="206"/>
      <c r="J2557" s="207"/>
      <c r="K2557" s="30"/>
      <c r="L2557" s="30"/>
      <c r="M2557" s="45"/>
    </row>
    <row r="2558" spans="1:13" ht="23.25" customHeight="1">
      <c r="A2558" s="262"/>
      <c r="B2558" s="220"/>
      <c r="C2558" s="102" t="s">
        <v>1919</v>
      </c>
      <c r="D2558" s="31">
        <v>0.4</v>
      </c>
      <c r="E2558" s="69">
        <v>219.8</v>
      </c>
      <c r="F2558" s="69">
        <f t="shared" si="100"/>
        <v>87.920000000000016</v>
      </c>
      <c r="G2558" s="113">
        <v>0.05</v>
      </c>
      <c r="H2558" s="101">
        <f t="shared" si="103"/>
        <v>4.3960000000000008</v>
      </c>
      <c r="I2558" s="206"/>
      <c r="J2558" s="207"/>
      <c r="K2558" s="30"/>
      <c r="L2558" s="30"/>
      <c r="M2558" s="45"/>
    </row>
    <row r="2559" spans="1:13" ht="23.25" customHeight="1">
      <c r="A2559" s="262"/>
      <c r="B2559" s="218" t="s">
        <v>2607</v>
      </c>
      <c r="C2559" s="102" t="s">
        <v>1920</v>
      </c>
      <c r="D2559" s="31">
        <v>0.4</v>
      </c>
      <c r="E2559" s="69">
        <v>247.8</v>
      </c>
      <c r="F2559" s="69">
        <f t="shared" si="100"/>
        <v>99.12</v>
      </c>
      <c r="G2559" s="113">
        <v>0.05</v>
      </c>
      <c r="H2559" s="101">
        <f t="shared" si="103"/>
        <v>4.9560000000000004</v>
      </c>
      <c r="I2559" s="206"/>
      <c r="J2559" s="207"/>
      <c r="K2559" s="30"/>
      <c r="L2559" s="30"/>
      <c r="M2559" s="45"/>
    </row>
    <row r="2560" spans="1:13" ht="23.25" customHeight="1">
      <c r="A2560" s="262"/>
      <c r="B2560" s="219"/>
      <c r="C2560" s="102" t="s">
        <v>1921</v>
      </c>
      <c r="D2560" s="31">
        <v>0.2</v>
      </c>
      <c r="E2560" s="69">
        <v>131.69999999999999</v>
      </c>
      <c r="F2560" s="69">
        <f t="shared" si="100"/>
        <v>26.34</v>
      </c>
      <c r="G2560" s="113">
        <v>0.05</v>
      </c>
      <c r="H2560" s="101">
        <f t="shared" si="103"/>
        <v>1.3170000000000002</v>
      </c>
      <c r="I2560" s="206"/>
      <c r="J2560" s="207"/>
      <c r="K2560" s="30"/>
      <c r="L2560" s="30"/>
      <c r="M2560" s="45"/>
    </row>
    <row r="2561" spans="1:13" ht="23.25" customHeight="1">
      <c r="A2561" s="262"/>
      <c r="B2561" s="220"/>
      <c r="C2561" s="102" t="s">
        <v>1922</v>
      </c>
      <c r="D2561" s="31">
        <v>0.4</v>
      </c>
      <c r="E2561" s="69">
        <v>165.9</v>
      </c>
      <c r="F2561" s="69">
        <f t="shared" ref="F2561:F2624" si="105">SUM(D2561*E2561)</f>
        <v>66.36</v>
      </c>
      <c r="G2561" s="113">
        <v>0.05</v>
      </c>
      <c r="H2561" s="101">
        <f t="shared" si="103"/>
        <v>3.3180000000000001</v>
      </c>
      <c r="I2561" s="206"/>
      <c r="J2561" s="207"/>
      <c r="K2561" s="30"/>
      <c r="L2561" s="30"/>
      <c r="M2561" s="45"/>
    </row>
    <row r="2562" spans="1:13" ht="23.25" customHeight="1">
      <c r="A2562" s="262"/>
      <c r="B2562" s="218" t="s">
        <v>686</v>
      </c>
      <c r="C2562" s="102" t="s">
        <v>1923</v>
      </c>
      <c r="D2562" s="104">
        <f>1/3*1</f>
        <v>0.33333333333333331</v>
      </c>
      <c r="E2562" s="69">
        <v>119.4</v>
      </c>
      <c r="F2562" s="69">
        <f t="shared" si="105"/>
        <v>39.799999999999997</v>
      </c>
      <c r="G2562" s="113">
        <v>0.05</v>
      </c>
      <c r="H2562" s="101">
        <f t="shared" si="103"/>
        <v>1.99</v>
      </c>
      <c r="I2562" s="206"/>
      <c r="J2562" s="207"/>
      <c r="K2562" s="30"/>
      <c r="L2562" s="30"/>
      <c r="M2562" s="45"/>
    </row>
    <row r="2563" spans="1:13" ht="23.25" customHeight="1">
      <c r="A2563" s="262"/>
      <c r="B2563" s="220"/>
      <c r="C2563" s="102" t="s">
        <v>1712</v>
      </c>
      <c r="D2563" s="104">
        <f>1/3*1</f>
        <v>0.33333333333333331</v>
      </c>
      <c r="E2563" s="69">
        <v>103.1</v>
      </c>
      <c r="F2563" s="69">
        <f t="shared" si="105"/>
        <v>34.36666666666666</v>
      </c>
      <c r="G2563" s="113">
        <v>0.05</v>
      </c>
      <c r="H2563" s="101">
        <f t="shared" si="103"/>
        <v>1.718333333333333</v>
      </c>
      <c r="I2563" s="206"/>
      <c r="J2563" s="207"/>
      <c r="K2563" s="30"/>
      <c r="L2563" s="30"/>
      <c r="M2563" s="45"/>
    </row>
    <row r="2564" spans="1:13" ht="23.25" customHeight="1">
      <c r="A2564" s="262"/>
      <c r="B2564" s="50" t="s">
        <v>3786</v>
      </c>
      <c r="C2564" s="102" t="s">
        <v>1713</v>
      </c>
      <c r="D2564" s="104">
        <f>1/3*1</f>
        <v>0.33333333333333331</v>
      </c>
      <c r="E2564" s="69">
        <v>152.19999999999999</v>
      </c>
      <c r="F2564" s="69">
        <f t="shared" si="105"/>
        <v>50.733333333333327</v>
      </c>
      <c r="G2564" s="113">
        <v>0.05</v>
      </c>
      <c r="H2564" s="101">
        <f t="shared" si="103"/>
        <v>2.5366666666666666</v>
      </c>
      <c r="I2564" s="206"/>
      <c r="J2564" s="207"/>
      <c r="K2564" s="30"/>
      <c r="L2564" s="30"/>
      <c r="M2564" s="45"/>
    </row>
    <row r="2565" spans="1:13" ht="23.25" customHeight="1">
      <c r="A2565" s="262"/>
      <c r="B2565" s="218" t="s">
        <v>1754</v>
      </c>
      <c r="C2565" s="102" t="s">
        <v>3817</v>
      </c>
      <c r="D2565" s="104">
        <f>1/3*1</f>
        <v>0.33333333333333331</v>
      </c>
      <c r="E2565" s="69">
        <v>330.7</v>
      </c>
      <c r="F2565" s="69">
        <f t="shared" si="105"/>
        <v>110.23333333333332</v>
      </c>
      <c r="G2565" s="113">
        <v>0.05</v>
      </c>
      <c r="H2565" s="101">
        <f t="shared" si="103"/>
        <v>5.5116666666666667</v>
      </c>
      <c r="I2565" s="206"/>
      <c r="J2565" s="207"/>
      <c r="K2565" s="30"/>
      <c r="L2565" s="30"/>
      <c r="M2565" s="45"/>
    </row>
    <row r="2566" spans="1:13" ht="23.25" customHeight="1">
      <c r="A2566" s="262"/>
      <c r="B2566" s="220"/>
      <c r="C2566" s="102" t="s">
        <v>1714</v>
      </c>
      <c r="D2566" s="31">
        <v>0.2</v>
      </c>
      <c r="E2566" s="69">
        <v>247.8</v>
      </c>
      <c r="F2566" s="69">
        <f t="shared" si="105"/>
        <v>49.56</v>
      </c>
      <c r="G2566" s="113">
        <v>0.05</v>
      </c>
      <c r="H2566" s="101">
        <f t="shared" si="103"/>
        <v>2.4780000000000002</v>
      </c>
      <c r="I2566" s="201"/>
      <c r="J2566" s="203"/>
      <c r="K2566" s="30"/>
      <c r="L2566" s="30"/>
      <c r="M2566" s="45"/>
    </row>
    <row r="2567" spans="1:13" ht="23.25" customHeight="1">
      <c r="A2567" s="235" t="s">
        <v>1716</v>
      </c>
      <c r="B2567" s="218" t="s">
        <v>3782</v>
      </c>
      <c r="C2567" s="102" t="s">
        <v>1717</v>
      </c>
      <c r="D2567" s="31">
        <v>0.2</v>
      </c>
      <c r="E2567" s="69">
        <v>370.7</v>
      </c>
      <c r="F2567" s="69">
        <f t="shared" si="105"/>
        <v>74.14</v>
      </c>
      <c r="G2567" s="113">
        <v>0.05</v>
      </c>
      <c r="H2567" s="101">
        <f t="shared" si="103"/>
        <v>3.7070000000000003</v>
      </c>
      <c r="I2567" s="200">
        <f>SUM(F2567:F2579)+SUM(H2567:H2579)</f>
        <v>841.33000000000015</v>
      </c>
      <c r="J2567" s="202">
        <v>841</v>
      </c>
      <c r="K2567" s="30"/>
      <c r="L2567" s="30"/>
      <c r="M2567" s="45"/>
    </row>
    <row r="2568" spans="1:13" ht="23.25" customHeight="1">
      <c r="A2568" s="262"/>
      <c r="B2568" s="219"/>
      <c r="C2568" s="102" t="s">
        <v>1718</v>
      </c>
      <c r="D2568" s="31">
        <v>0.2</v>
      </c>
      <c r="E2568" s="69">
        <v>691.5</v>
      </c>
      <c r="F2568" s="69">
        <f t="shared" si="105"/>
        <v>138.30000000000001</v>
      </c>
      <c r="G2568" s="113">
        <v>0.05</v>
      </c>
      <c r="H2568" s="101">
        <f t="shared" si="103"/>
        <v>6.9150000000000009</v>
      </c>
      <c r="I2568" s="206"/>
      <c r="J2568" s="207"/>
      <c r="K2568" s="30"/>
      <c r="L2568" s="30"/>
      <c r="M2568" s="45"/>
    </row>
    <row r="2569" spans="1:13" ht="23.25" customHeight="1">
      <c r="A2569" s="262"/>
      <c r="B2569" s="219"/>
      <c r="C2569" s="102" t="s">
        <v>451</v>
      </c>
      <c r="D2569" s="31">
        <v>0.2</v>
      </c>
      <c r="E2569" s="69">
        <v>555</v>
      </c>
      <c r="F2569" s="69">
        <f t="shared" si="105"/>
        <v>111</v>
      </c>
      <c r="G2569" s="113">
        <v>0.05</v>
      </c>
      <c r="H2569" s="101">
        <f t="shared" si="103"/>
        <v>5.5500000000000007</v>
      </c>
      <c r="I2569" s="206"/>
      <c r="J2569" s="207"/>
      <c r="K2569" s="30"/>
      <c r="L2569" s="30"/>
      <c r="M2569" s="45"/>
    </row>
    <row r="2570" spans="1:13" ht="23.25" customHeight="1">
      <c r="A2570" s="262"/>
      <c r="B2570" s="220"/>
      <c r="C2570" s="102" t="s">
        <v>62</v>
      </c>
      <c r="D2570" s="31">
        <v>0.2</v>
      </c>
      <c r="E2570" s="69">
        <v>438.9</v>
      </c>
      <c r="F2570" s="69">
        <f t="shared" si="105"/>
        <v>87.78</v>
      </c>
      <c r="G2570" s="113">
        <v>0.05</v>
      </c>
      <c r="H2570" s="101">
        <f t="shared" si="103"/>
        <v>4.3890000000000002</v>
      </c>
      <c r="I2570" s="206"/>
      <c r="J2570" s="207"/>
      <c r="K2570" s="30"/>
      <c r="L2570" s="30"/>
      <c r="M2570" s="45"/>
    </row>
    <row r="2571" spans="1:13" ht="23.25" customHeight="1">
      <c r="A2571" s="262"/>
      <c r="B2571" s="218" t="s">
        <v>2747</v>
      </c>
      <c r="C2571" s="102" t="s">
        <v>63</v>
      </c>
      <c r="D2571" s="104">
        <f>1/3*1</f>
        <v>0.33333333333333331</v>
      </c>
      <c r="E2571" s="69">
        <v>115.3</v>
      </c>
      <c r="F2571" s="69">
        <f t="shared" si="105"/>
        <v>38.43333333333333</v>
      </c>
      <c r="G2571" s="113">
        <v>0.05</v>
      </c>
      <c r="H2571" s="101">
        <f t="shared" si="103"/>
        <v>1.9216666666666666</v>
      </c>
      <c r="I2571" s="206"/>
      <c r="J2571" s="207"/>
      <c r="K2571" s="30"/>
      <c r="L2571" s="30"/>
      <c r="M2571" s="45"/>
    </row>
    <row r="2572" spans="1:13" ht="23.25" customHeight="1">
      <c r="A2572" s="262"/>
      <c r="B2572" s="220"/>
      <c r="C2572" s="102" t="s">
        <v>64</v>
      </c>
      <c r="D2572" s="104">
        <f>1/3*1</f>
        <v>0.33333333333333331</v>
      </c>
      <c r="E2572" s="69">
        <v>152.19999999999999</v>
      </c>
      <c r="F2572" s="69">
        <f t="shared" si="105"/>
        <v>50.733333333333327</v>
      </c>
      <c r="G2572" s="113">
        <v>0.05</v>
      </c>
      <c r="H2572" s="101">
        <f t="shared" si="103"/>
        <v>2.5366666666666666</v>
      </c>
      <c r="I2572" s="206"/>
      <c r="J2572" s="207"/>
      <c r="K2572" s="30"/>
      <c r="L2572" s="30"/>
      <c r="M2572" s="45"/>
    </row>
    <row r="2573" spans="1:13" ht="23.25" customHeight="1">
      <c r="A2573" s="262"/>
      <c r="B2573" s="50" t="s">
        <v>1221</v>
      </c>
      <c r="C2573" s="102" t="s">
        <v>65</v>
      </c>
      <c r="D2573" s="104">
        <f>1/3*1</f>
        <v>0.33333333333333331</v>
      </c>
      <c r="E2573" s="69">
        <v>214.2</v>
      </c>
      <c r="F2573" s="69">
        <f t="shared" si="105"/>
        <v>71.399999999999991</v>
      </c>
      <c r="G2573" s="113">
        <v>0.05</v>
      </c>
      <c r="H2573" s="101">
        <f t="shared" si="103"/>
        <v>3.57</v>
      </c>
      <c r="I2573" s="206"/>
      <c r="J2573" s="207"/>
      <c r="K2573" s="30"/>
      <c r="L2573" s="30"/>
      <c r="M2573" s="45"/>
    </row>
    <row r="2574" spans="1:13" ht="23.25" customHeight="1">
      <c r="A2574" s="262"/>
      <c r="B2574" s="218" t="s">
        <v>2612</v>
      </c>
      <c r="C2574" s="102" t="s">
        <v>66</v>
      </c>
      <c r="D2574" s="31">
        <v>0.2</v>
      </c>
      <c r="E2574" s="69">
        <v>198.7</v>
      </c>
      <c r="F2574" s="69">
        <f t="shared" si="105"/>
        <v>39.74</v>
      </c>
      <c r="G2574" s="113">
        <v>0.05</v>
      </c>
      <c r="H2574" s="101">
        <f t="shared" si="103"/>
        <v>1.9870000000000001</v>
      </c>
      <c r="I2574" s="206"/>
      <c r="J2574" s="207"/>
      <c r="K2574" s="30"/>
      <c r="L2574" s="30"/>
      <c r="M2574" s="45"/>
    </row>
    <row r="2575" spans="1:13" ht="23.25" customHeight="1">
      <c r="A2575" s="262"/>
      <c r="B2575" s="219"/>
      <c r="C2575" s="102" t="s">
        <v>67</v>
      </c>
      <c r="D2575" s="31">
        <v>0.2</v>
      </c>
      <c r="E2575" s="69">
        <v>167.1</v>
      </c>
      <c r="F2575" s="69">
        <f t="shared" si="105"/>
        <v>33.42</v>
      </c>
      <c r="G2575" s="113">
        <v>0.05</v>
      </c>
      <c r="H2575" s="101">
        <f t="shared" si="103"/>
        <v>1.6710000000000003</v>
      </c>
      <c r="I2575" s="206"/>
      <c r="J2575" s="207"/>
      <c r="K2575" s="30"/>
      <c r="L2575" s="30"/>
      <c r="M2575" s="45"/>
    </row>
    <row r="2576" spans="1:13" ht="23.25" customHeight="1">
      <c r="A2576" s="262"/>
      <c r="B2576" s="219"/>
      <c r="C2576" s="102" t="s">
        <v>68</v>
      </c>
      <c r="D2576" s="31">
        <v>0.2</v>
      </c>
      <c r="E2576" s="69">
        <v>246.2</v>
      </c>
      <c r="F2576" s="69">
        <f t="shared" si="105"/>
        <v>49.24</v>
      </c>
      <c r="G2576" s="113">
        <v>0.05</v>
      </c>
      <c r="H2576" s="101">
        <f t="shared" si="103"/>
        <v>2.4620000000000002</v>
      </c>
      <c r="I2576" s="206"/>
      <c r="J2576" s="207"/>
      <c r="K2576" s="30"/>
      <c r="L2576" s="30"/>
      <c r="M2576" s="45"/>
    </row>
    <row r="2577" spans="1:13" ht="23.25" customHeight="1">
      <c r="A2577" s="262"/>
      <c r="B2577" s="219"/>
      <c r="C2577" s="102" t="s">
        <v>69</v>
      </c>
      <c r="D2577" s="31">
        <v>0.2</v>
      </c>
      <c r="E2577" s="69">
        <v>156.5</v>
      </c>
      <c r="F2577" s="69">
        <f t="shared" si="105"/>
        <v>31.3</v>
      </c>
      <c r="G2577" s="113">
        <v>0.05</v>
      </c>
      <c r="H2577" s="101">
        <f t="shared" si="103"/>
        <v>1.5650000000000002</v>
      </c>
      <c r="I2577" s="206"/>
      <c r="J2577" s="207"/>
      <c r="K2577" s="30"/>
      <c r="L2577" s="30"/>
      <c r="M2577" s="45"/>
    </row>
    <row r="2578" spans="1:13" ht="23.25" customHeight="1">
      <c r="A2578" s="262"/>
      <c r="B2578" s="220"/>
      <c r="C2578" s="102" t="s">
        <v>70</v>
      </c>
      <c r="D2578" s="31">
        <v>0.2</v>
      </c>
      <c r="E2578" s="69">
        <v>193.4</v>
      </c>
      <c r="F2578" s="69">
        <f t="shared" si="105"/>
        <v>38.680000000000007</v>
      </c>
      <c r="G2578" s="113">
        <v>0.05</v>
      </c>
      <c r="H2578" s="101">
        <f t="shared" si="103"/>
        <v>1.9340000000000004</v>
      </c>
      <c r="I2578" s="206"/>
      <c r="J2578" s="207"/>
      <c r="K2578" s="30"/>
      <c r="L2578" s="30"/>
      <c r="M2578" s="45"/>
    </row>
    <row r="2579" spans="1:13" ht="23.25" customHeight="1">
      <c r="A2579" s="262"/>
      <c r="B2579" s="50" t="s">
        <v>686</v>
      </c>
      <c r="C2579" s="102" t="s">
        <v>71</v>
      </c>
      <c r="D2579" s="104">
        <f t="shared" ref="D2579:D2593" si="106">1/3*1</f>
        <v>0.33333333333333331</v>
      </c>
      <c r="E2579" s="69">
        <v>111.3</v>
      </c>
      <c r="F2579" s="69">
        <f t="shared" si="105"/>
        <v>37.099999999999994</v>
      </c>
      <c r="G2579" s="113">
        <v>0.05</v>
      </c>
      <c r="H2579" s="101">
        <f t="shared" si="103"/>
        <v>1.8549999999999998</v>
      </c>
      <c r="I2579" s="201"/>
      <c r="J2579" s="203"/>
      <c r="K2579" s="30"/>
      <c r="L2579" s="30"/>
      <c r="M2579" s="45"/>
    </row>
    <row r="2580" spans="1:13" ht="23.25" customHeight="1">
      <c r="A2580" s="235" t="s">
        <v>72</v>
      </c>
      <c r="B2580" s="218" t="s">
        <v>2747</v>
      </c>
      <c r="C2580" s="102" t="s">
        <v>73</v>
      </c>
      <c r="D2580" s="104">
        <f t="shared" si="106"/>
        <v>0.33333333333333331</v>
      </c>
      <c r="E2580" s="69">
        <v>152.19999999999999</v>
      </c>
      <c r="F2580" s="69">
        <f t="shared" si="105"/>
        <v>50.733333333333327</v>
      </c>
      <c r="G2580" s="113">
        <v>0.05</v>
      </c>
      <c r="H2580" s="101">
        <f t="shared" si="103"/>
        <v>2.5366666666666666</v>
      </c>
      <c r="I2580" s="200">
        <f>SUM(F2580:F2604)+SUM(H2580:H2604)</f>
        <v>1873.6410000000001</v>
      </c>
      <c r="J2580" s="202" t="s">
        <v>4034</v>
      </c>
      <c r="K2580" s="30"/>
      <c r="L2580" s="30"/>
      <c r="M2580" s="45"/>
    </row>
    <row r="2581" spans="1:13" ht="23.25" customHeight="1">
      <c r="A2581" s="262"/>
      <c r="B2581" s="219"/>
      <c r="C2581" s="102" t="s">
        <v>74</v>
      </c>
      <c r="D2581" s="104">
        <f t="shared" si="106"/>
        <v>0.33333333333333331</v>
      </c>
      <c r="E2581" s="69">
        <v>152.19999999999999</v>
      </c>
      <c r="F2581" s="69">
        <f t="shared" si="105"/>
        <v>50.733333333333327</v>
      </c>
      <c r="G2581" s="113">
        <v>0.05</v>
      </c>
      <c r="H2581" s="101">
        <f t="shared" si="103"/>
        <v>2.5366666666666666</v>
      </c>
      <c r="I2581" s="206"/>
      <c r="J2581" s="207"/>
      <c r="K2581" s="30"/>
      <c r="L2581" s="30"/>
      <c r="M2581" s="45"/>
    </row>
    <row r="2582" spans="1:13" ht="23.25" customHeight="1">
      <c r="A2582" s="262"/>
      <c r="B2582" s="219"/>
      <c r="C2582" s="102" t="s">
        <v>75</v>
      </c>
      <c r="D2582" s="104">
        <f t="shared" si="106"/>
        <v>0.33333333333333331</v>
      </c>
      <c r="E2582" s="69">
        <v>152.19999999999999</v>
      </c>
      <c r="F2582" s="69">
        <f t="shared" si="105"/>
        <v>50.733333333333327</v>
      </c>
      <c r="G2582" s="113">
        <v>0.05</v>
      </c>
      <c r="H2582" s="101">
        <f t="shared" si="103"/>
        <v>2.5366666666666666</v>
      </c>
      <c r="I2582" s="206"/>
      <c r="J2582" s="207"/>
      <c r="K2582" s="30"/>
      <c r="L2582" s="30"/>
      <c r="M2582" s="45"/>
    </row>
    <row r="2583" spans="1:13" ht="23.25" customHeight="1">
      <c r="A2583" s="262"/>
      <c r="B2583" s="219"/>
      <c r="C2583" s="102" t="s">
        <v>76</v>
      </c>
      <c r="D2583" s="104">
        <f t="shared" si="106"/>
        <v>0.33333333333333331</v>
      </c>
      <c r="E2583" s="69">
        <v>152.19999999999999</v>
      </c>
      <c r="F2583" s="69">
        <f t="shared" si="105"/>
        <v>50.733333333333327</v>
      </c>
      <c r="G2583" s="113">
        <v>0.05</v>
      </c>
      <c r="H2583" s="101">
        <f t="shared" si="103"/>
        <v>2.5366666666666666</v>
      </c>
      <c r="I2583" s="206"/>
      <c r="J2583" s="207"/>
      <c r="K2583" s="30"/>
      <c r="L2583" s="30"/>
      <c r="M2583" s="45"/>
    </row>
    <row r="2584" spans="1:13" ht="23.25" customHeight="1">
      <c r="A2584" s="262"/>
      <c r="B2584" s="219"/>
      <c r="C2584" s="102" t="s">
        <v>77</v>
      </c>
      <c r="D2584" s="104">
        <f t="shared" si="106"/>
        <v>0.33333333333333331</v>
      </c>
      <c r="E2584" s="69">
        <v>152.19999999999999</v>
      </c>
      <c r="F2584" s="69">
        <f t="shared" si="105"/>
        <v>50.733333333333327</v>
      </c>
      <c r="G2584" s="113">
        <v>0.05</v>
      </c>
      <c r="H2584" s="101">
        <f t="shared" si="103"/>
        <v>2.5366666666666666</v>
      </c>
      <c r="I2584" s="206"/>
      <c r="J2584" s="207"/>
      <c r="K2584" s="30"/>
      <c r="L2584" s="30"/>
      <c r="M2584" s="45"/>
    </row>
    <row r="2585" spans="1:13" ht="23.25" customHeight="1">
      <c r="A2585" s="262"/>
      <c r="B2585" s="219"/>
      <c r="C2585" s="102" t="s">
        <v>3380</v>
      </c>
      <c r="D2585" s="104">
        <f t="shared" si="106"/>
        <v>0.33333333333333331</v>
      </c>
      <c r="E2585" s="69">
        <v>152.19999999999999</v>
      </c>
      <c r="F2585" s="69">
        <f t="shared" si="105"/>
        <v>50.733333333333327</v>
      </c>
      <c r="G2585" s="113">
        <v>0.05</v>
      </c>
      <c r="H2585" s="101">
        <f t="shared" si="103"/>
        <v>2.5366666666666666</v>
      </c>
      <c r="I2585" s="206"/>
      <c r="J2585" s="207"/>
      <c r="K2585" s="30"/>
      <c r="L2585" s="30"/>
      <c r="M2585" s="45"/>
    </row>
    <row r="2586" spans="1:13" ht="23.25" customHeight="1">
      <c r="A2586" s="262"/>
      <c r="B2586" s="219"/>
      <c r="C2586" s="102" t="s">
        <v>78</v>
      </c>
      <c r="D2586" s="104">
        <f t="shared" si="106"/>
        <v>0.33333333333333331</v>
      </c>
      <c r="E2586" s="69">
        <v>152.19999999999999</v>
      </c>
      <c r="F2586" s="69">
        <f t="shared" si="105"/>
        <v>50.733333333333327</v>
      </c>
      <c r="G2586" s="113">
        <v>0.05</v>
      </c>
      <c r="H2586" s="101">
        <f t="shared" si="103"/>
        <v>2.5366666666666666</v>
      </c>
      <c r="I2586" s="206"/>
      <c r="J2586" s="207"/>
      <c r="K2586" s="30"/>
      <c r="L2586" s="30"/>
      <c r="M2586" s="45"/>
    </row>
    <row r="2587" spans="1:13" ht="23.25" customHeight="1">
      <c r="A2587" s="262"/>
      <c r="B2587" s="219"/>
      <c r="C2587" s="102" t="s">
        <v>2210</v>
      </c>
      <c r="D2587" s="104">
        <f t="shared" si="106"/>
        <v>0.33333333333333331</v>
      </c>
      <c r="E2587" s="69">
        <v>152.19999999999999</v>
      </c>
      <c r="F2587" s="69">
        <f t="shared" si="105"/>
        <v>50.733333333333327</v>
      </c>
      <c r="G2587" s="113">
        <v>0.05</v>
      </c>
      <c r="H2587" s="101">
        <f t="shared" si="103"/>
        <v>2.5366666666666666</v>
      </c>
      <c r="I2587" s="206"/>
      <c r="J2587" s="207"/>
      <c r="K2587" s="30"/>
      <c r="L2587" s="30"/>
      <c r="M2587" s="45"/>
    </row>
    <row r="2588" spans="1:13" ht="23.25" customHeight="1">
      <c r="A2588" s="262"/>
      <c r="B2588" s="220"/>
      <c r="C2588" s="102" t="s">
        <v>79</v>
      </c>
      <c r="D2588" s="104">
        <f t="shared" si="106"/>
        <v>0.33333333333333331</v>
      </c>
      <c r="E2588" s="69">
        <v>152.19999999999999</v>
      </c>
      <c r="F2588" s="69">
        <f t="shared" si="105"/>
        <v>50.733333333333327</v>
      </c>
      <c r="G2588" s="113">
        <v>0.05</v>
      </c>
      <c r="H2588" s="101">
        <f t="shared" si="103"/>
        <v>2.5366666666666666</v>
      </c>
      <c r="I2588" s="206"/>
      <c r="J2588" s="207"/>
      <c r="K2588" s="30"/>
      <c r="L2588" s="30"/>
      <c r="M2588" s="45"/>
    </row>
    <row r="2589" spans="1:13" ht="23.25" customHeight="1">
      <c r="A2589" s="262"/>
      <c r="B2589" s="218" t="s">
        <v>1754</v>
      </c>
      <c r="C2589" s="102" t="s">
        <v>80</v>
      </c>
      <c r="D2589" s="104">
        <f t="shared" si="106"/>
        <v>0.33333333333333331</v>
      </c>
      <c r="E2589" s="69">
        <v>447.7</v>
      </c>
      <c r="F2589" s="69">
        <f t="shared" si="105"/>
        <v>149.23333333333332</v>
      </c>
      <c r="G2589" s="113">
        <v>0.05</v>
      </c>
      <c r="H2589" s="101">
        <f t="shared" si="103"/>
        <v>7.461666666666666</v>
      </c>
      <c r="I2589" s="206"/>
      <c r="J2589" s="207"/>
      <c r="K2589" s="30"/>
      <c r="L2589" s="30"/>
      <c r="M2589" s="45"/>
    </row>
    <row r="2590" spans="1:13" ht="23.25" customHeight="1">
      <c r="A2590" s="262"/>
      <c r="B2590" s="219"/>
      <c r="C2590" s="102" t="s">
        <v>2333</v>
      </c>
      <c r="D2590" s="104">
        <f t="shared" si="106"/>
        <v>0.33333333333333331</v>
      </c>
      <c r="E2590" s="69">
        <v>447.7</v>
      </c>
      <c r="F2590" s="69">
        <f t="shared" si="105"/>
        <v>149.23333333333332</v>
      </c>
      <c r="G2590" s="113">
        <v>0.05</v>
      </c>
      <c r="H2590" s="101">
        <f t="shared" si="103"/>
        <v>7.461666666666666</v>
      </c>
      <c r="I2590" s="206"/>
      <c r="J2590" s="207"/>
      <c r="K2590" s="30"/>
      <c r="L2590" s="30"/>
      <c r="M2590" s="45"/>
    </row>
    <row r="2591" spans="1:13" ht="23.25" customHeight="1">
      <c r="A2591" s="262"/>
      <c r="B2591" s="219"/>
      <c r="C2591" s="102" t="s">
        <v>81</v>
      </c>
      <c r="D2591" s="104">
        <f t="shared" si="106"/>
        <v>0.33333333333333331</v>
      </c>
      <c r="E2591" s="69">
        <v>447.7</v>
      </c>
      <c r="F2591" s="69">
        <f t="shared" si="105"/>
        <v>149.23333333333332</v>
      </c>
      <c r="G2591" s="113">
        <v>0.05</v>
      </c>
      <c r="H2591" s="101">
        <f t="shared" si="103"/>
        <v>7.461666666666666</v>
      </c>
      <c r="I2591" s="206"/>
      <c r="J2591" s="207"/>
      <c r="K2591" s="30"/>
      <c r="L2591" s="30"/>
      <c r="M2591" s="45"/>
    </row>
    <row r="2592" spans="1:13" ht="23.25" customHeight="1">
      <c r="A2592" s="262"/>
      <c r="B2592" s="219"/>
      <c r="C2592" s="102" t="s">
        <v>2766</v>
      </c>
      <c r="D2592" s="104">
        <f t="shared" si="106"/>
        <v>0.33333333333333331</v>
      </c>
      <c r="E2592" s="69">
        <v>418.5</v>
      </c>
      <c r="F2592" s="69">
        <f t="shared" si="105"/>
        <v>139.5</v>
      </c>
      <c r="G2592" s="113">
        <v>0.05</v>
      </c>
      <c r="H2592" s="101">
        <f t="shared" si="103"/>
        <v>6.9750000000000005</v>
      </c>
      <c r="I2592" s="206"/>
      <c r="J2592" s="207"/>
      <c r="K2592" s="30"/>
      <c r="L2592" s="30"/>
      <c r="M2592" s="45"/>
    </row>
    <row r="2593" spans="1:13" ht="23.25" customHeight="1">
      <c r="A2593" s="262"/>
      <c r="B2593" s="220"/>
      <c r="C2593" s="102" t="s">
        <v>1626</v>
      </c>
      <c r="D2593" s="104">
        <f t="shared" si="106"/>
        <v>0.33333333333333331</v>
      </c>
      <c r="E2593" s="69">
        <v>193.2</v>
      </c>
      <c r="F2593" s="69">
        <f t="shared" si="105"/>
        <v>64.399999999999991</v>
      </c>
      <c r="G2593" s="113">
        <v>0.05</v>
      </c>
      <c r="H2593" s="101">
        <f t="shared" si="103"/>
        <v>3.2199999999999998</v>
      </c>
      <c r="I2593" s="206"/>
      <c r="J2593" s="207"/>
      <c r="K2593" s="30"/>
      <c r="L2593" s="30"/>
      <c r="M2593" s="45"/>
    </row>
    <row r="2594" spans="1:13" ht="23.25" customHeight="1">
      <c r="A2594" s="262"/>
      <c r="B2594" s="218" t="s">
        <v>3782</v>
      </c>
      <c r="C2594" s="102" t="s">
        <v>82</v>
      </c>
      <c r="D2594" s="31">
        <v>0.2</v>
      </c>
      <c r="E2594" s="69">
        <v>438.9</v>
      </c>
      <c r="F2594" s="69">
        <f t="shared" si="105"/>
        <v>87.78</v>
      </c>
      <c r="G2594" s="113">
        <v>0.05</v>
      </c>
      <c r="H2594" s="101">
        <f t="shared" si="103"/>
        <v>4.3890000000000002</v>
      </c>
      <c r="I2594" s="206"/>
      <c r="J2594" s="207"/>
      <c r="K2594" s="30"/>
      <c r="L2594" s="30"/>
      <c r="M2594" s="45"/>
    </row>
    <row r="2595" spans="1:13" ht="23.25" customHeight="1">
      <c r="A2595" s="262"/>
      <c r="B2595" s="219"/>
      <c r="C2595" s="102" t="s">
        <v>83</v>
      </c>
      <c r="D2595" s="31">
        <v>0.2</v>
      </c>
      <c r="E2595" s="69">
        <v>691.5</v>
      </c>
      <c r="F2595" s="69">
        <f t="shared" si="105"/>
        <v>138.30000000000001</v>
      </c>
      <c r="G2595" s="113">
        <v>0.05</v>
      </c>
      <c r="H2595" s="101">
        <f t="shared" si="103"/>
        <v>6.9150000000000009</v>
      </c>
      <c r="I2595" s="206"/>
      <c r="J2595" s="207"/>
      <c r="K2595" s="30"/>
      <c r="L2595" s="30"/>
      <c r="M2595" s="45"/>
    </row>
    <row r="2596" spans="1:13" ht="23.25" customHeight="1">
      <c r="A2596" s="262"/>
      <c r="B2596" s="219"/>
      <c r="C2596" s="102" t="s">
        <v>84</v>
      </c>
      <c r="D2596" s="31">
        <v>0.2</v>
      </c>
      <c r="E2596" s="69">
        <v>438.9</v>
      </c>
      <c r="F2596" s="69">
        <f t="shared" si="105"/>
        <v>87.78</v>
      </c>
      <c r="G2596" s="113">
        <v>0.05</v>
      </c>
      <c r="H2596" s="101">
        <f t="shared" si="103"/>
        <v>4.3890000000000002</v>
      </c>
      <c r="I2596" s="206"/>
      <c r="J2596" s="207"/>
      <c r="K2596" s="30"/>
      <c r="L2596" s="30"/>
      <c r="M2596" s="45"/>
    </row>
    <row r="2597" spans="1:13" ht="23.25" customHeight="1">
      <c r="A2597" s="262"/>
      <c r="B2597" s="219"/>
      <c r="C2597" s="102" t="s">
        <v>2863</v>
      </c>
      <c r="D2597" s="31">
        <v>0.2</v>
      </c>
      <c r="E2597" s="69">
        <v>438.9</v>
      </c>
      <c r="F2597" s="69">
        <f t="shared" si="105"/>
        <v>87.78</v>
      </c>
      <c r="G2597" s="113">
        <v>0.05</v>
      </c>
      <c r="H2597" s="101">
        <f t="shared" si="103"/>
        <v>4.3890000000000002</v>
      </c>
      <c r="I2597" s="206"/>
      <c r="J2597" s="207"/>
      <c r="K2597" s="30"/>
      <c r="L2597" s="30"/>
      <c r="M2597" s="45"/>
    </row>
    <row r="2598" spans="1:13" ht="23.25" customHeight="1">
      <c r="A2598" s="262"/>
      <c r="B2598" s="220"/>
      <c r="C2598" s="102" t="s">
        <v>85</v>
      </c>
      <c r="D2598" s="31">
        <v>0.2</v>
      </c>
      <c r="E2598" s="69">
        <v>438.9</v>
      </c>
      <c r="F2598" s="69">
        <f t="shared" si="105"/>
        <v>87.78</v>
      </c>
      <c r="G2598" s="113">
        <v>0.05</v>
      </c>
      <c r="H2598" s="101">
        <f t="shared" si="103"/>
        <v>4.3890000000000002</v>
      </c>
      <c r="I2598" s="206"/>
      <c r="J2598" s="207"/>
      <c r="K2598" s="30"/>
      <c r="L2598" s="30"/>
      <c r="M2598" s="45"/>
    </row>
    <row r="2599" spans="1:13" ht="23.25" customHeight="1">
      <c r="A2599" s="262"/>
      <c r="B2599" s="218" t="s">
        <v>3789</v>
      </c>
      <c r="C2599" s="102" t="s">
        <v>86</v>
      </c>
      <c r="D2599" s="31">
        <v>0.5</v>
      </c>
      <c r="E2599" s="69">
        <v>44.9</v>
      </c>
      <c r="F2599" s="69">
        <f t="shared" si="105"/>
        <v>22.45</v>
      </c>
      <c r="G2599" s="113">
        <v>0.05</v>
      </c>
      <c r="H2599" s="101">
        <f t="shared" si="103"/>
        <v>1.1225000000000001</v>
      </c>
      <c r="I2599" s="206"/>
      <c r="J2599" s="207"/>
      <c r="K2599" s="30"/>
      <c r="L2599" s="30"/>
      <c r="M2599" s="45"/>
    </row>
    <row r="2600" spans="1:13" ht="23.25" customHeight="1">
      <c r="A2600" s="262"/>
      <c r="B2600" s="219"/>
      <c r="C2600" s="102" t="s">
        <v>3791</v>
      </c>
      <c r="D2600" s="31">
        <v>0.5</v>
      </c>
      <c r="E2600" s="69">
        <v>74.5</v>
      </c>
      <c r="F2600" s="69">
        <f t="shared" si="105"/>
        <v>37.25</v>
      </c>
      <c r="G2600" s="113">
        <v>0.05</v>
      </c>
      <c r="H2600" s="101">
        <f t="shared" si="103"/>
        <v>1.8625</v>
      </c>
      <c r="I2600" s="206"/>
      <c r="J2600" s="207"/>
      <c r="K2600" s="30"/>
      <c r="L2600" s="30"/>
      <c r="M2600" s="45"/>
    </row>
    <row r="2601" spans="1:13" ht="23.25" customHeight="1">
      <c r="A2601" s="262"/>
      <c r="B2601" s="219"/>
      <c r="C2601" s="102" t="s">
        <v>87</v>
      </c>
      <c r="D2601" s="31">
        <v>0.5</v>
      </c>
      <c r="E2601" s="69">
        <v>47.1</v>
      </c>
      <c r="F2601" s="69">
        <f t="shared" si="105"/>
        <v>23.55</v>
      </c>
      <c r="G2601" s="113">
        <v>0.05</v>
      </c>
      <c r="H2601" s="101">
        <f t="shared" si="103"/>
        <v>1.1775</v>
      </c>
      <c r="I2601" s="206"/>
      <c r="J2601" s="207"/>
      <c r="K2601" s="30"/>
      <c r="L2601" s="30"/>
      <c r="M2601" s="45"/>
    </row>
    <row r="2602" spans="1:13" ht="23.25" customHeight="1">
      <c r="A2602" s="262"/>
      <c r="B2602" s="219"/>
      <c r="C2602" s="102" t="s">
        <v>88</v>
      </c>
      <c r="D2602" s="31">
        <v>0.5</v>
      </c>
      <c r="E2602" s="69">
        <v>74.5</v>
      </c>
      <c r="F2602" s="69">
        <f t="shared" si="105"/>
        <v>37.25</v>
      </c>
      <c r="G2602" s="113">
        <v>0.05</v>
      </c>
      <c r="H2602" s="101">
        <f t="shared" si="103"/>
        <v>1.8625</v>
      </c>
      <c r="I2602" s="206"/>
      <c r="J2602" s="207"/>
      <c r="K2602" s="30"/>
      <c r="L2602" s="30"/>
      <c r="M2602" s="45"/>
    </row>
    <row r="2603" spans="1:13" ht="23.25" customHeight="1">
      <c r="A2603" s="262"/>
      <c r="B2603" s="219"/>
      <c r="C2603" s="102" t="s">
        <v>89</v>
      </c>
      <c r="D2603" s="31">
        <v>0.5</v>
      </c>
      <c r="E2603" s="69">
        <v>58.1</v>
      </c>
      <c r="F2603" s="69">
        <f t="shared" si="105"/>
        <v>29.05</v>
      </c>
      <c r="G2603" s="113">
        <v>0.05</v>
      </c>
      <c r="H2603" s="101">
        <f t="shared" si="103"/>
        <v>1.4525000000000001</v>
      </c>
      <c r="I2603" s="206"/>
      <c r="J2603" s="207"/>
      <c r="K2603" s="30"/>
      <c r="L2603" s="30"/>
      <c r="M2603" s="45"/>
    </row>
    <row r="2604" spans="1:13" ht="23.25" customHeight="1">
      <c r="A2604" s="313"/>
      <c r="B2604" s="220"/>
      <c r="C2604" s="102" t="s">
        <v>90</v>
      </c>
      <c r="D2604" s="31">
        <v>0.5</v>
      </c>
      <c r="E2604" s="69">
        <v>74.5</v>
      </c>
      <c r="F2604" s="69">
        <f t="shared" si="105"/>
        <v>37.25</v>
      </c>
      <c r="G2604" s="113">
        <v>0.05</v>
      </c>
      <c r="H2604" s="101">
        <f t="shared" ref="H2604:H2669" si="107">F2604*G2604</f>
        <v>1.8625</v>
      </c>
      <c r="I2604" s="201"/>
      <c r="J2604" s="203"/>
      <c r="K2604" s="30"/>
      <c r="L2604" s="30"/>
      <c r="M2604" s="45"/>
    </row>
    <row r="2605" spans="1:13" ht="23.25" customHeight="1">
      <c r="A2605" s="311" t="s">
        <v>91</v>
      </c>
      <c r="B2605" s="218" t="s">
        <v>2612</v>
      </c>
      <c r="C2605" s="102" t="s">
        <v>1418</v>
      </c>
      <c r="D2605" s="31">
        <v>0.2</v>
      </c>
      <c r="E2605" s="69">
        <v>283.10000000000002</v>
      </c>
      <c r="F2605" s="69">
        <f t="shared" si="105"/>
        <v>56.620000000000005</v>
      </c>
      <c r="G2605" s="113">
        <v>0.05</v>
      </c>
      <c r="H2605" s="101">
        <f t="shared" si="107"/>
        <v>2.8310000000000004</v>
      </c>
      <c r="I2605" s="200">
        <f>SUM(F2605:F2658)+SUM(H2605:H2658)</f>
        <v>4182.405499999998</v>
      </c>
      <c r="J2605" s="239">
        <v>4490</v>
      </c>
      <c r="K2605" s="30"/>
      <c r="L2605" s="30"/>
      <c r="M2605" s="45"/>
    </row>
    <row r="2606" spans="1:13" ht="23.25" customHeight="1">
      <c r="A2606" s="262"/>
      <c r="B2606" s="219"/>
      <c r="C2606" s="102" t="s">
        <v>2314</v>
      </c>
      <c r="D2606" s="31">
        <v>0.2</v>
      </c>
      <c r="E2606" s="69">
        <v>283.10000000000002</v>
      </c>
      <c r="F2606" s="69">
        <f t="shared" si="105"/>
        <v>56.620000000000005</v>
      </c>
      <c r="G2606" s="113">
        <v>0.05</v>
      </c>
      <c r="H2606" s="101">
        <f t="shared" si="107"/>
        <v>2.8310000000000004</v>
      </c>
      <c r="I2606" s="206"/>
      <c r="J2606" s="240"/>
      <c r="K2606" s="30"/>
      <c r="L2606" s="30"/>
      <c r="M2606" s="45"/>
    </row>
    <row r="2607" spans="1:13" ht="23.25" customHeight="1">
      <c r="A2607" s="262"/>
      <c r="B2607" s="219"/>
      <c r="C2607" s="102" t="s">
        <v>1468</v>
      </c>
      <c r="D2607" s="31">
        <v>0.2</v>
      </c>
      <c r="E2607" s="69">
        <v>272.60000000000002</v>
      </c>
      <c r="F2607" s="69">
        <f t="shared" si="105"/>
        <v>54.52000000000001</v>
      </c>
      <c r="G2607" s="113">
        <v>0.05</v>
      </c>
      <c r="H2607" s="101">
        <f t="shared" si="107"/>
        <v>2.7260000000000009</v>
      </c>
      <c r="I2607" s="206"/>
      <c r="J2607" s="240"/>
      <c r="K2607" s="30"/>
      <c r="L2607" s="30"/>
      <c r="M2607" s="45"/>
    </row>
    <row r="2608" spans="1:13" ht="23.25" customHeight="1">
      <c r="A2608" s="262"/>
      <c r="B2608" s="219"/>
      <c r="C2608" s="102" t="s">
        <v>126</v>
      </c>
      <c r="D2608" s="108">
        <v>0.4</v>
      </c>
      <c r="E2608" s="69">
        <v>124.9</v>
      </c>
      <c r="F2608" s="69">
        <f t="shared" si="105"/>
        <v>49.960000000000008</v>
      </c>
      <c r="G2608" s="113">
        <v>0.05</v>
      </c>
      <c r="H2608" s="101">
        <f t="shared" si="107"/>
        <v>2.4980000000000007</v>
      </c>
      <c r="I2608" s="206"/>
      <c r="J2608" s="240"/>
      <c r="K2608" s="30"/>
      <c r="L2608" s="30"/>
      <c r="M2608" s="45"/>
    </row>
    <row r="2609" spans="1:13" ht="23.25" customHeight="1">
      <c r="A2609" s="262"/>
      <c r="B2609" s="219"/>
      <c r="C2609" s="102" t="s">
        <v>92</v>
      </c>
      <c r="D2609" s="31">
        <v>0.2</v>
      </c>
      <c r="E2609" s="69">
        <v>167.1</v>
      </c>
      <c r="F2609" s="69">
        <f t="shared" si="105"/>
        <v>33.42</v>
      </c>
      <c r="G2609" s="113">
        <v>0.05</v>
      </c>
      <c r="H2609" s="101">
        <f t="shared" si="107"/>
        <v>1.6710000000000003</v>
      </c>
      <c r="I2609" s="206"/>
      <c r="J2609" s="240"/>
      <c r="K2609" s="30"/>
      <c r="L2609" s="30"/>
      <c r="M2609" s="45"/>
    </row>
    <row r="2610" spans="1:13" ht="23.25" customHeight="1">
      <c r="A2610" s="262"/>
      <c r="B2610" s="219"/>
      <c r="C2610" s="102" t="s">
        <v>8</v>
      </c>
      <c r="D2610" s="31">
        <v>0.2</v>
      </c>
      <c r="E2610" s="69">
        <v>198.7</v>
      </c>
      <c r="F2610" s="69">
        <f t="shared" si="105"/>
        <v>39.74</v>
      </c>
      <c r="G2610" s="113">
        <v>0.05</v>
      </c>
      <c r="H2610" s="101">
        <f t="shared" si="107"/>
        <v>1.9870000000000001</v>
      </c>
      <c r="I2610" s="206"/>
      <c r="J2610" s="240"/>
      <c r="K2610" s="30"/>
      <c r="L2610" s="30"/>
      <c r="M2610" s="45"/>
    </row>
    <row r="2611" spans="1:13" ht="23.25" customHeight="1">
      <c r="A2611" s="262"/>
      <c r="B2611" s="219"/>
      <c r="C2611" s="102" t="s">
        <v>93</v>
      </c>
      <c r="D2611" s="31">
        <v>0.2</v>
      </c>
      <c r="E2611" s="69">
        <v>161.80000000000001</v>
      </c>
      <c r="F2611" s="69">
        <f t="shared" si="105"/>
        <v>32.360000000000007</v>
      </c>
      <c r="G2611" s="113">
        <v>0.05</v>
      </c>
      <c r="H2611" s="101">
        <f t="shared" si="107"/>
        <v>1.6180000000000003</v>
      </c>
      <c r="I2611" s="206"/>
      <c r="J2611" s="240"/>
      <c r="K2611" s="30"/>
      <c r="L2611" s="30"/>
      <c r="M2611" s="45"/>
    </row>
    <row r="2612" spans="1:13" ht="23.25" customHeight="1">
      <c r="A2612" s="262"/>
      <c r="B2612" s="219"/>
      <c r="C2612" s="102" t="s">
        <v>2860</v>
      </c>
      <c r="D2612" s="31">
        <v>0.2</v>
      </c>
      <c r="E2612" s="69">
        <v>159.69999999999999</v>
      </c>
      <c r="F2612" s="69">
        <f t="shared" si="105"/>
        <v>31.939999999999998</v>
      </c>
      <c r="G2612" s="113">
        <v>0.05</v>
      </c>
      <c r="H2612" s="101">
        <f t="shared" si="107"/>
        <v>1.597</v>
      </c>
      <c r="I2612" s="206"/>
      <c r="J2612" s="240"/>
      <c r="K2612" s="30"/>
      <c r="L2612" s="30"/>
      <c r="M2612" s="45"/>
    </row>
    <row r="2613" spans="1:13" ht="23.25" customHeight="1">
      <c r="A2613" s="262"/>
      <c r="B2613" s="219"/>
      <c r="C2613" s="102" t="s">
        <v>2610</v>
      </c>
      <c r="D2613" s="31">
        <v>0.2</v>
      </c>
      <c r="E2613" s="69">
        <v>167.1</v>
      </c>
      <c r="F2613" s="69">
        <f t="shared" si="105"/>
        <v>33.42</v>
      </c>
      <c r="G2613" s="113">
        <v>0.05</v>
      </c>
      <c r="H2613" s="101">
        <f t="shared" si="107"/>
        <v>1.6710000000000003</v>
      </c>
      <c r="I2613" s="206"/>
      <c r="J2613" s="240"/>
      <c r="K2613" s="30"/>
      <c r="L2613" s="30"/>
      <c r="M2613" s="45"/>
    </row>
    <row r="2614" spans="1:13" ht="23.25" customHeight="1">
      <c r="A2614" s="262"/>
      <c r="B2614" s="219"/>
      <c r="C2614" s="102" t="s">
        <v>2551</v>
      </c>
      <c r="D2614" s="31">
        <v>0.2</v>
      </c>
      <c r="E2614" s="69">
        <v>159.69999999999999</v>
      </c>
      <c r="F2614" s="69">
        <f t="shared" si="105"/>
        <v>31.939999999999998</v>
      </c>
      <c r="G2614" s="113">
        <v>0.05</v>
      </c>
      <c r="H2614" s="101">
        <f t="shared" si="107"/>
        <v>1.597</v>
      </c>
      <c r="I2614" s="206"/>
      <c r="J2614" s="240"/>
      <c r="K2614" s="30"/>
      <c r="L2614" s="30"/>
      <c r="M2614" s="45"/>
    </row>
    <row r="2615" spans="1:13" ht="23.25" customHeight="1">
      <c r="A2615" s="262"/>
      <c r="B2615" s="219"/>
      <c r="C2615" s="102" t="s">
        <v>2552</v>
      </c>
      <c r="D2615" s="31">
        <v>0.2</v>
      </c>
      <c r="E2615" s="69">
        <v>177.6</v>
      </c>
      <c r="F2615" s="69">
        <f t="shared" si="105"/>
        <v>35.520000000000003</v>
      </c>
      <c r="G2615" s="113">
        <v>0.05</v>
      </c>
      <c r="H2615" s="101">
        <f t="shared" si="107"/>
        <v>1.7760000000000002</v>
      </c>
      <c r="I2615" s="206"/>
      <c r="J2615" s="240"/>
      <c r="K2615" s="30"/>
      <c r="L2615" s="30"/>
      <c r="M2615" s="45"/>
    </row>
    <row r="2616" spans="1:13" ht="23.25" customHeight="1">
      <c r="A2616" s="262"/>
      <c r="B2616" s="220"/>
      <c r="C2616" s="102" t="s">
        <v>2553</v>
      </c>
      <c r="D2616" s="31">
        <v>0.4</v>
      </c>
      <c r="E2616" s="69">
        <v>140.69999999999999</v>
      </c>
      <c r="F2616" s="69">
        <f t="shared" si="105"/>
        <v>56.28</v>
      </c>
      <c r="G2616" s="113">
        <v>0.05</v>
      </c>
      <c r="H2616" s="101">
        <f t="shared" si="107"/>
        <v>2.8140000000000001</v>
      </c>
      <c r="I2616" s="206"/>
      <c r="J2616" s="240"/>
      <c r="K2616" s="30"/>
      <c r="L2616" s="30"/>
      <c r="M2616" s="45"/>
    </row>
    <row r="2617" spans="1:13" ht="23.25" customHeight="1">
      <c r="A2617" s="262"/>
      <c r="B2617" s="218" t="s">
        <v>3794</v>
      </c>
      <c r="C2617" s="102" t="s">
        <v>2554</v>
      </c>
      <c r="D2617" s="31">
        <v>0.5</v>
      </c>
      <c r="E2617" s="69">
        <v>418.5</v>
      </c>
      <c r="F2617" s="69">
        <f t="shared" si="105"/>
        <v>209.25</v>
      </c>
      <c r="G2617" s="113">
        <v>0.05</v>
      </c>
      <c r="H2617" s="101">
        <f t="shared" si="107"/>
        <v>10.4625</v>
      </c>
      <c r="I2617" s="206"/>
      <c r="J2617" s="240"/>
      <c r="K2617" s="30"/>
      <c r="L2617" s="30"/>
      <c r="M2617" s="45"/>
    </row>
    <row r="2618" spans="1:13" ht="23.25" customHeight="1">
      <c r="A2618" s="262"/>
      <c r="B2618" s="219"/>
      <c r="C2618" s="102" t="s">
        <v>2555</v>
      </c>
      <c r="D2618" s="31">
        <v>0.5</v>
      </c>
      <c r="E2618" s="69">
        <v>227.3</v>
      </c>
      <c r="F2618" s="69">
        <f t="shared" si="105"/>
        <v>113.65</v>
      </c>
      <c r="G2618" s="113">
        <v>0.05</v>
      </c>
      <c r="H2618" s="101">
        <f t="shared" si="107"/>
        <v>5.682500000000001</v>
      </c>
      <c r="I2618" s="206"/>
      <c r="J2618" s="240"/>
      <c r="K2618" s="30"/>
      <c r="L2618" s="30"/>
      <c r="M2618" s="45"/>
    </row>
    <row r="2619" spans="1:13" ht="23.25" customHeight="1">
      <c r="A2619" s="262"/>
      <c r="B2619" s="219"/>
      <c r="C2619" s="102" t="s">
        <v>2556</v>
      </c>
      <c r="D2619" s="31">
        <v>0.5</v>
      </c>
      <c r="E2619" s="69">
        <v>496.5</v>
      </c>
      <c r="F2619" s="69">
        <f t="shared" si="105"/>
        <v>248.25</v>
      </c>
      <c r="G2619" s="113">
        <v>0.05</v>
      </c>
      <c r="H2619" s="101">
        <f t="shared" si="107"/>
        <v>12.412500000000001</v>
      </c>
      <c r="I2619" s="206"/>
      <c r="J2619" s="240"/>
      <c r="K2619" s="30"/>
      <c r="L2619" s="30"/>
      <c r="M2619" s="45"/>
    </row>
    <row r="2620" spans="1:13" ht="23.25" customHeight="1">
      <c r="A2620" s="262"/>
      <c r="B2620" s="220"/>
      <c r="C2620" s="102" t="s">
        <v>2557</v>
      </c>
      <c r="D2620" s="31">
        <v>0.5</v>
      </c>
      <c r="E2620" s="69">
        <v>200</v>
      </c>
      <c r="F2620" s="69">
        <f t="shared" si="105"/>
        <v>100</v>
      </c>
      <c r="G2620" s="113">
        <v>0.05</v>
      </c>
      <c r="H2620" s="101">
        <f t="shared" si="107"/>
        <v>5</v>
      </c>
      <c r="I2620" s="206"/>
      <c r="J2620" s="240"/>
      <c r="K2620" s="30"/>
      <c r="L2620" s="30"/>
      <c r="M2620" s="45"/>
    </row>
    <row r="2621" spans="1:13" ht="23.25" customHeight="1">
      <c r="A2621" s="262"/>
      <c r="B2621" s="218" t="s">
        <v>2607</v>
      </c>
      <c r="C2621" s="102" t="s">
        <v>1909</v>
      </c>
      <c r="D2621" s="31">
        <v>0.2</v>
      </c>
      <c r="E2621" s="69">
        <v>218</v>
      </c>
      <c r="F2621" s="69">
        <f t="shared" si="105"/>
        <v>43.6</v>
      </c>
      <c r="G2621" s="113">
        <v>0.05</v>
      </c>
      <c r="H2621" s="101">
        <f t="shared" si="107"/>
        <v>2.1800000000000002</v>
      </c>
      <c r="I2621" s="206"/>
      <c r="J2621" s="240"/>
      <c r="K2621" s="30"/>
      <c r="L2621" s="30"/>
      <c r="M2621" s="45"/>
    </row>
    <row r="2622" spans="1:13" ht="23.25" customHeight="1">
      <c r="A2622" s="262"/>
      <c r="B2622" s="219"/>
      <c r="C2622" s="102" t="s">
        <v>2558</v>
      </c>
      <c r="D2622" s="31">
        <v>0.2</v>
      </c>
      <c r="E2622" s="69">
        <v>247.8</v>
      </c>
      <c r="F2622" s="69">
        <f t="shared" si="105"/>
        <v>49.56</v>
      </c>
      <c r="G2622" s="113">
        <v>0.05</v>
      </c>
      <c r="H2622" s="101">
        <f t="shared" si="107"/>
        <v>2.4780000000000002</v>
      </c>
      <c r="I2622" s="206"/>
      <c r="J2622" s="240"/>
      <c r="K2622" s="30"/>
      <c r="L2622" s="30"/>
      <c r="M2622" s="45"/>
    </row>
    <row r="2623" spans="1:13" ht="23.25" customHeight="1">
      <c r="A2623" s="262"/>
      <c r="B2623" s="219"/>
      <c r="C2623" s="102" t="s">
        <v>2559</v>
      </c>
      <c r="D2623" s="31">
        <v>0.2</v>
      </c>
      <c r="E2623" s="69">
        <v>247.8</v>
      </c>
      <c r="F2623" s="69">
        <f t="shared" si="105"/>
        <v>49.56</v>
      </c>
      <c r="G2623" s="113">
        <v>0.05</v>
      </c>
      <c r="H2623" s="101">
        <f t="shared" si="107"/>
        <v>2.4780000000000002</v>
      </c>
      <c r="I2623" s="206"/>
      <c r="J2623" s="240"/>
      <c r="K2623" s="30"/>
      <c r="L2623" s="30"/>
      <c r="M2623" s="45"/>
    </row>
    <row r="2624" spans="1:13" ht="23.25" customHeight="1">
      <c r="A2624" s="262"/>
      <c r="B2624" s="219"/>
      <c r="C2624" s="102" t="s">
        <v>3501</v>
      </c>
      <c r="D2624" s="104">
        <f>1/3*1</f>
        <v>0.33333333333333331</v>
      </c>
      <c r="E2624" s="69">
        <v>275.10000000000002</v>
      </c>
      <c r="F2624" s="69">
        <f t="shared" si="105"/>
        <v>91.7</v>
      </c>
      <c r="G2624" s="113">
        <v>0.05</v>
      </c>
      <c r="H2624" s="101">
        <f t="shared" si="107"/>
        <v>4.585</v>
      </c>
      <c r="I2624" s="206"/>
      <c r="J2624" s="240"/>
      <c r="K2624" s="30"/>
      <c r="L2624" s="30"/>
      <c r="M2624" s="45"/>
    </row>
    <row r="2625" spans="1:13" ht="23.25" customHeight="1">
      <c r="A2625" s="262"/>
      <c r="B2625" s="219"/>
      <c r="C2625" s="102" t="s">
        <v>2560</v>
      </c>
      <c r="D2625" s="104">
        <f>1/3*1</f>
        <v>0.33333333333333331</v>
      </c>
      <c r="E2625" s="69">
        <v>316.10000000000002</v>
      </c>
      <c r="F2625" s="69">
        <f>SUM(D2625*E2625)</f>
        <v>105.36666666666667</v>
      </c>
      <c r="G2625" s="113">
        <v>0.05</v>
      </c>
      <c r="H2625" s="101">
        <f t="shared" si="107"/>
        <v>5.2683333333333344</v>
      </c>
      <c r="I2625" s="206"/>
      <c r="J2625" s="240"/>
      <c r="K2625" s="30"/>
      <c r="L2625" s="30"/>
      <c r="M2625" s="45"/>
    </row>
    <row r="2626" spans="1:13" ht="23.25" customHeight="1">
      <c r="A2626" s="262"/>
      <c r="B2626" s="219"/>
      <c r="C2626" s="102" t="s">
        <v>2561</v>
      </c>
      <c r="D2626" s="104">
        <f>1/3*1</f>
        <v>0.33333333333333331</v>
      </c>
      <c r="E2626" s="69">
        <v>172.7</v>
      </c>
      <c r="F2626" s="69">
        <f t="shared" ref="F2626:F2690" si="108">SUM(D2626*E2626)</f>
        <v>57.566666666666663</v>
      </c>
      <c r="G2626" s="113">
        <v>0.05</v>
      </c>
      <c r="H2626" s="101">
        <f t="shared" si="107"/>
        <v>2.8783333333333334</v>
      </c>
      <c r="I2626" s="206"/>
      <c r="J2626" s="240"/>
      <c r="K2626" s="30"/>
      <c r="L2626" s="30"/>
      <c r="M2626" s="45"/>
    </row>
    <row r="2627" spans="1:13" ht="23.25" customHeight="1">
      <c r="A2627" s="262"/>
      <c r="B2627" s="219"/>
      <c r="C2627" s="102" t="s">
        <v>2562</v>
      </c>
      <c r="D2627" s="104">
        <f>1/3*1</f>
        <v>0.33333333333333331</v>
      </c>
      <c r="E2627" s="69">
        <v>433.1</v>
      </c>
      <c r="F2627" s="69">
        <f t="shared" si="108"/>
        <v>144.36666666666667</v>
      </c>
      <c r="G2627" s="113">
        <v>0.05</v>
      </c>
      <c r="H2627" s="101">
        <f t="shared" si="107"/>
        <v>7.2183333333333337</v>
      </c>
      <c r="I2627" s="206"/>
      <c r="J2627" s="240"/>
      <c r="K2627" s="30"/>
      <c r="L2627" s="30"/>
      <c r="M2627" s="45"/>
    </row>
    <row r="2628" spans="1:13" ht="23.25" customHeight="1">
      <c r="A2628" s="262"/>
      <c r="B2628" s="219"/>
      <c r="C2628" s="102" t="s">
        <v>2563</v>
      </c>
      <c r="D2628" s="104">
        <f>1/3*1</f>
        <v>0.33333333333333331</v>
      </c>
      <c r="E2628" s="69">
        <v>234.1</v>
      </c>
      <c r="F2628" s="69">
        <f t="shared" si="108"/>
        <v>78.033333333333331</v>
      </c>
      <c r="G2628" s="113">
        <v>0.05</v>
      </c>
      <c r="H2628" s="101">
        <f t="shared" si="107"/>
        <v>3.9016666666666668</v>
      </c>
      <c r="I2628" s="206"/>
      <c r="J2628" s="240"/>
      <c r="K2628" s="30"/>
      <c r="L2628" s="30"/>
      <c r="M2628" s="45"/>
    </row>
    <row r="2629" spans="1:13" ht="23.25" customHeight="1">
      <c r="A2629" s="262"/>
      <c r="B2629" s="219"/>
      <c r="C2629" s="102" t="s">
        <v>2564</v>
      </c>
      <c r="D2629" s="31">
        <v>0.2</v>
      </c>
      <c r="E2629" s="69">
        <v>131.69999999999999</v>
      </c>
      <c r="F2629" s="69">
        <f t="shared" si="108"/>
        <v>26.34</v>
      </c>
      <c r="G2629" s="113">
        <v>0.05</v>
      </c>
      <c r="H2629" s="101">
        <f t="shared" si="107"/>
        <v>1.3170000000000002</v>
      </c>
      <c r="I2629" s="206"/>
      <c r="J2629" s="240"/>
      <c r="K2629" s="30"/>
      <c r="L2629" s="30"/>
      <c r="M2629" s="45"/>
    </row>
    <row r="2630" spans="1:13" ht="23.25" customHeight="1">
      <c r="A2630" s="262"/>
      <c r="B2630" s="220"/>
      <c r="C2630" s="102" t="s">
        <v>2565</v>
      </c>
      <c r="D2630" s="31">
        <v>0.2</v>
      </c>
      <c r="E2630" s="69">
        <v>131.69999999999999</v>
      </c>
      <c r="F2630" s="69">
        <f t="shared" si="108"/>
        <v>26.34</v>
      </c>
      <c r="G2630" s="113">
        <v>0.05</v>
      </c>
      <c r="H2630" s="101">
        <f t="shared" si="107"/>
        <v>1.3170000000000002</v>
      </c>
      <c r="I2630" s="206"/>
      <c r="J2630" s="240"/>
      <c r="K2630" s="30"/>
      <c r="L2630" s="30"/>
      <c r="M2630" s="45"/>
    </row>
    <row r="2631" spans="1:13" ht="23.25" customHeight="1">
      <c r="A2631" s="262"/>
      <c r="B2631" s="218" t="s">
        <v>2747</v>
      </c>
      <c r="C2631" s="102" t="s">
        <v>2566</v>
      </c>
      <c r="D2631" s="104">
        <f t="shared" ref="D2631:D2645" si="109">1/3*1</f>
        <v>0.33333333333333331</v>
      </c>
      <c r="E2631" s="69">
        <v>152.19999999999999</v>
      </c>
      <c r="F2631" s="69">
        <f t="shared" si="108"/>
        <v>50.733333333333327</v>
      </c>
      <c r="G2631" s="113">
        <v>0.05</v>
      </c>
      <c r="H2631" s="101">
        <f t="shared" si="107"/>
        <v>2.5366666666666666</v>
      </c>
      <c r="I2631" s="206"/>
      <c r="J2631" s="240"/>
      <c r="K2631" s="30"/>
      <c r="L2631" s="30"/>
      <c r="M2631" s="45"/>
    </row>
    <row r="2632" spans="1:13" ht="23.25" customHeight="1">
      <c r="A2632" s="262"/>
      <c r="B2632" s="219"/>
      <c r="C2632" s="102" t="s">
        <v>2567</v>
      </c>
      <c r="D2632" s="104">
        <f t="shared" si="109"/>
        <v>0.33333333333333331</v>
      </c>
      <c r="E2632" s="69">
        <v>152.19999999999999</v>
      </c>
      <c r="F2632" s="69">
        <f t="shared" si="108"/>
        <v>50.733333333333327</v>
      </c>
      <c r="G2632" s="113">
        <v>0.05</v>
      </c>
      <c r="H2632" s="101">
        <f t="shared" si="107"/>
        <v>2.5366666666666666</v>
      </c>
      <c r="I2632" s="206"/>
      <c r="J2632" s="240"/>
      <c r="K2632" s="30"/>
      <c r="L2632" s="30"/>
      <c r="M2632" s="45"/>
    </row>
    <row r="2633" spans="1:13" ht="23.25" customHeight="1">
      <c r="A2633" s="262"/>
      <c r="B2633" s="219"/>
      <c r="C2633" s="102" t="s">
        <v>2568</v>
      </c>
      <c r="D2633" s="104">
        <f t="shared" si="109"/>
        <v>0.33333333333333331</v>
      </c>
      <c r="E2633" s="69">
        <v>152.19999999999999</v>
      </c>
      <c r="F2633" s="69">
        <f t="shared" si="108"/>
        <v>50.733333333333327</v>
      </c>
      <c r="G2633" s="113">
        <v>0.05</v>
      </c>
      <c r="H2633" s="101">
        <f t="shared" si="107"/>
        <v>2.5366666666666666</v>
      </c>
      <c r="I2633" s="206"/>
      <c r="J2633" s="240"/>
      <c r="K2633" s="30"/>
      <c r="L2633" s="30"/>
      <c r="M2633" s="45"/>
    </row>
    <row r="2634" spans="1:13" ht="23.25" customHeight="1">
      <c r="A2634" s="262"/>
      <c r="B2634" s="219"/>
      <c r="C2634" s="102" t="s">
        <v>2569</v>
      </c>
      <c r="D2634" s="104">
        <f t="shared" si="109"/>
        <v>0.33333333333333331</v>
      </c>
      <c r="E2634" s="69">
        <v>152.19999999999999</v>
      </c>
      <c r="F2634" s="69">
        <f t="shared" si="108"/>
        <v>50.733333333333327</v>
      </c>
      <c r="G2634" s="113">
        <v>0.05</v>
      </c>
      <c r="H2634" s="101">
        <f t="shared" si="107"/>
        <v>2.5366666666666666</v>
      </c>
      <c r="I2634" s="206"/>
      <c r="J2634" s="240"/>
      <c r="K2634" s="30"/>
      <c r="L2634" s="30"/>
      <c r="M2634" s="45"/>
    </row>
    <row r="2635" spans="1:13" ht="23.25" customHeight="1">
      <c r="A2635" s="262"/>
      <c r="B2635" s="219"/>
      <c r="C2635" s="102" t="s">
        <v>2570</v>
      </c>
      <c r="D2635" s="104">
        <f t="shared" si="109"/>
        <v>0.33333333333333331</v>
      </c>
      <c r="E2635" s="69">
        <v>152.19999999999999</v>
      </c>
      <c r="F2635" s="69">
        <f t="shared" si="108"/>
        <v>50.733333333333327</v>
      </c>
      <c r="G2635" s="113">
        <v>0.05</v>
      </c>
      <c r="H2635" s="101">
        <f t="shared" si="107"/>
        <v>2.5366666666666666</v>
      </c>
      <c r="I2635" s="206"/>
      <c r="J2635" s="240"/>
      <c r="K2635" s="30"/>
      <c r="L2635" s="30"/>
      <c r="M2635" s="45"/>
    </row>
    <row r="2636" spans="1:13" ht="23.25" customHeight="1">
      <c r="A2636" s="262"/>
      <c r="B2636" s="219"/>
      <c r="C2636" s="102" t="s">
        <v>2571</v>
      </c>
      <c r="D2636" s="104">
        <f t="shared" si="109"/>
        <v>0.33333333333333331</v>
      </c>
      <c r="E2636" s="69">
        <v>152.19999999999999</v>
      </c>
      <c r="F2636" s="69">
        <f t="shared" si="108"/>
        <v>50.733333333333327</v>
      </c>
      <c r="G2636" s="113">
        <v>0.05</v>
      </c>
      <c r="H2636" s="101">
        <f t="shared" si="107"/>
        <v>2.5366666666666666</v>
      </c>
      <c r="I2636" s="206"/>
      <c r="J2636" s="240"/>
      <c r="K2636" s="30"/>
      <c r="L2636" s="30"/>
      <c r="M2636" s="45"/>
    </row>
    <row r="2637" spans="1:13" ht="23.25" customHeight="1">
      <c r="A2637" s="262"/>
      <c r="B2637" s="219"/>
      <c r="C2637" s="102" t="s">
        <v>2572</v>
      </c>
      <c r="D2637" s="104">
        <f t="shared" si="109"/>
        <v>0.33333333333333331</v>
      </c>
      <c r="E2637" s="69">
        <v>152.19999999999999</v>
      </c>
      <c r="F2637" s="69">
        <f t="shared" si="108"/>
        <v>50.733333333333327</v>
      </c>
      <c r="G2637" s="113">
        <v>0.05</v>
      </c>
      <c r="H2637" s="101">
        <f t="shared" si="107"/>
        <v>2.5366666666666666</v>
      </c>
      <c r="I2637" s="206"/>
      <c r="J2637" s="240"/>
      <c r="K2637" s="30"/>
      <c r="L2637" s="30"/>
      <c r="M2637" s="45"/>
    </row>
    <row r="2638" spans="1:13" ht="23.25" customHeight="1">
      <c r="A2638" s="262"/>
      <c r="B2638" s="219"/>
      <c r="C2638" s="102" t="s">
        <v>2573</v>
      </c>
      <c r="D2638" s="104">
        <f t="shared" si="109"/>
        <v>0.33333333333333331</v>
      </c>
      <c r="E2638" s="69">
        <v>152.19999999999999</v>
      </c>
      <c r="F2638" s="69">
        <f t="shared" si="108"/>
        <v>50.733333333333327</v>
      </c>
      <c r="G2638" s="113">
        <v>0.05</v>
      </c>
      <c r="H2638" s="101">
        <f t="shared" si="107"/>
        <v>2.5366666666666666</v>
      </c>
      <c r="I2638" s="206"/>
      <c r="J2638" s="240"/>
      <c r="K2638" s="30"/>
      <c r="L2638" s="30"/>
      <c r="M2638" s="45"/>
    </row>
    <row r="2639" spans="1:13" ht="23.25" customHeight="1">
      <c r="A2639" s="262"/>
      <c r="B2639" s="219"/>
      <c r="C2639" s="102" t="s">
        <v>2574</v>
      </c>
      <c r="D2639" s="104">
        <f t="shared" si="109"/>
        <v>0.33333333333333331</v>
      </c>
      <c r="E2639" s="69">
        <v>152.19999999999999</v>
      </c>
      <c r="F2639" s="69">
        <f t="shared" si="108"/>
        <v>50.733333333333327</v>
      </c>
      <c r="G2639" s="113">
        <v>0.05</v>
      </c>
      <c r="H2639" s="101">
        <f t="shared" si="107"/>
        <v>2.5366666666666666</v>
      </c>
      <c r="I2639" s="206"/>
      <c r="J2639" s="240"/>
      <c r="K2639" s="30"/>
      <c r="L2639" s="30"/>
      <c r="M2639" s="45"/>
    </row>
    <row r="2640" spans="1:13" ht="23.25" customHeight="1">
      <c r="A2640" s="262"/>
      <c r="B2640" s="219"/>
      <c r="C2640" s="102" t="s">
        <v>2575</v>
      </c>
      <c r="D2640" s="104">
        <f t="shared" si="109"/>
        <v>0.33333333333333331</v>
      </c>
      <c r="E2640" s="69">
        <v>152.19999999999999</v>
      </c>
      <c r="F2640" s="69">
        <f t="shared" si="108"/>
        <v>50.733333333333327</v>
      </c>
      <c r="G2640" s="113">
        <v>0.05</v>
      </c>
      <c r="H2640" s="101">
        <f t="shared" si="107"/>
        <v>2.5366666666666666</v>
      </c>
      <c r="I2640" s="206"/>
      <c r="J2640" s="240"/>
      <c r="K2640" s="30"/>
      <c r="L2640" s="30"/>
      <c r="M2640" s="45"/>
    </row>
    <row r="2641" spans="1:13" ht="23.25" customHeight="1">
      <c r="A2641" s="262"/>
      <c r="B2641" s="219"/>
      <c r="C2641" s="102" t="s">
        <v>2576</v>
      </c>
      <c r="D2641" s="104">
        <f t="shared" si="109"/>
        <v>0.33333333333333331</v>
      </c>
      <c r="E2641" s="69">
        <v>152.19999999999999</v>
      </c>
      <c r="F2641" s="69">
        <f t="shared" si="108"/>
        <v>50.733333333333327</v>
      </c>
      <c r="G2641" s="113">
        <v>0.05</v>
      </c>
      <c r="H2641" s="101">
        <f t="shared" si="107"/>
        <v>2.5366666666666666</v>
      </c>
      <c r="I2641" s="206"/>
      <c r="J2641" s="240"/>
      <c r="K2641" s="30"/>
      <c r="L2641" s="30"/>
      <c r="M2641" s="45"/>
    </row>
    <row r="2642" spans="1:13" ht="23.25" customHeight="1">
      <c r="A2642" s="262"/>
      <c r="B2642" s="219"/>
      <c r="C2642" s="102" t="s">
        <v>2577</v>
      </c>
      <c r="D2642" s="104">
        <f t="shared" si="109"/>
        <v>0.33333333333333331</v>
      </c>
      <c r="E2642" s="69">
        <v>152.19999999999999</v>
      </c>
      <c r="F2642" s="69">
        <f t="shared" si="108"/>
        <v>50.733333333333327</v>
      </c>
      <c r="G2642" s="113">
        <v>0.05</v>
      </c>
      <c r="H2642" s="101">
        <f t="shared" si="107"/>
        <v>2.5366666666666666</v>
      </c>
      <c r="I2642" s="206"/>
      <c r="J2642" s="240"/>
      <c r="K2642" s="30"/>
      <c r="L2642" s="30"/>
      <c r="M2642" s="45"/>
    </row>
    <row r="2643" spans="1:13" ht="23.25" customHeight="1">
      <c r="A2643" s="262"/>
      <c r="B2643" s="219"/>
      <c r="C2643" s="102" t="s">
        <v>207</v>
      </c>
      <c r="D2643" s="104">
        <f t="shared" si="109"/>
        <v>0.33333333333333331</v>
      </c>
      <c r="E2643" s="69">
        <v>152.19999999999999</v>
      </c>
      <c r="F2643" s="69">
        <f t="shared" si="108"/>
        <v>50.733333333333327</v>
      </c>
      <c r="G2643" s="113">
        <v>0.05</v>
      </c>
      <c r="H2643" s="101">
        <f t="shared" si="107"/>
        <v>2.5366666666666666</v>
      </c>
      <c r="I2643" s="206"/>
      <c r="J2643" s="240"/>
      <c r="K2643" s="30"/>
      <c r="L2643" s="30"/>
      <c r="M2643" s="45"/>
    </row>
    <row r="2644" spans="1:13" ht="23.25" customHeight="1">
      <c r="A2644" s="262"/>
      <c r="B2644" s="220"/>
      <c r="C2644" s="102" t="s">
        <v>2660</v>
      </c>
      <c r="D2644" s="104">
        <f t="shared" si="109"/>
        <v>0.33333333333333331</v>
      </c>
      <c r="E2644" s="69">
        <v>193.2</v>
      </c>
      <c r="F2644" s="69">
        <f t="shared" si="108"/>
        <v>64.399999999999991</v>
      </c>
      <c r="G2644" s="113">
        <v>0.05</v>
      </c>
      <c r="H2644" s="101">
        <f t="shared" si="107"/>
        <v>3.2199999999999998</v>
      </c>
      <c r="I2644" s="206"/>
      <c r="J2644" s="240"/>
      <c r="K2644" s="30"/>
      <c r="L2644" s="30"/>
      <c r="M2644" s="45"/>
    </row>
    <row r="2645" spans="1:13" ht="23.25" customHeight="1">
      <c r="A2645" s="262"/>
      <c r="B2645" s="218" t="s">
        <v>1754</v>
      </c>
      <c r="C2645" s="102" t="s">
        <v>2578</v>
      </c>
      <c r="D2645" s="104">
        <f t="shared" si="109"/>
        <v>0.33333333333333331</v>
      </c>
      <c r="E2645" s="69">
        <v>193.2</v>
      </c>
      <c r="F2645" s="69">
        <f t="shared" si="108"/>
        <v>64.399999999999991</v>
      </c>
      <c r="G2645" s="113">
        <v>0.05</v>
      </c>
      <c r="H2645" s="101">
        <f t="shared" si="107"/>
        <v>3.2199999999999998</v>
      </c>
      <c r="I2645" s="206"/>
      <c r="J2645" s="240"/>
      <c r="K2645" s="30"/>
      <c r="L2645" s="30"/>
      <c r="M2645" s="45"/>
    </row>
    <row r="2646" spans="1:13" ht="23.25" customHeight="1">
      <c r="A2646" s="262"/>
      <c r="B2646" s="219"/>
      <c r="C2646" s="102" t="s">
        <v>2652</v>
      </c>
      <c r="D2646" s="31">
        <v>0.2</v>
      </c>
      <c r="E2646" s="69">
        <v>247.8</v>
      </c>
      <c r="F2646" s="69">
        <f t="shared" si="108"/>
        <v>49.56</v>
      </c>
      <c r="G2646" s="113">
        <v>0.05</v>
      </c>
      <c r="H2646" s="101">
        <f t="shared" si="107"/>
        <v>2.4780000000000002</v>
      </c>
      <c r="I2646" s="206"/>
      <c r="J2646" s="240"/>
      <c r="K2646" s="30"/>
      <c r="L2646" s="30"/>
      <c r="M2646" s="45"/>
    </row>
    <row r="2647" spans="1:13" ht="23.25" customHeight="1">
      <c r="A2647" s="262"/>
      <c r="B2647" s="219"/>
      <c r="C2647" s="102" t="s">
        <v>3051</v>
      </c>
      <c r="D2647" s="104">
        <f>1/3*1</f>
        <v>0.33333333333333331</v>
      </c>
      <c r="E2647" s="69">
        <v>275.10000000000002</v>
      </c>
      <c r="F2647" s="69">
        <f t="shared" si="108"/>
        <v>91.7</v>
      </c>
      <c r="G2647" s="113">
        <v>0.05</v>
      </c>
      <c r="H2647" s="101">
        <f t="shared" si="107"/>
        <v>4.585</v>
      </c>
      <c r="I2647" s="206"/>
      <c r="J2647" s="240"/>
      <c r="K2647" s="30"/>
      <c r="L2647" s="30"/>
      <c r="M2647" s="45"/>
    </row>
    <row r="2648" spans="1:13" ht="23.25" customHeight="1">
      <c r="A2648" s="262"/>
      <c r="B2648" s="219"/>
      <c r="C2648" s="102" t="s">
        <v>671</v>
      </c>
      <c r="D2648" s="31">
        <v>0.5</v>
      </c>
      <c r="E2648" s="69">
        <v>217.6</v>
      </c>
      <c r="F2648" s="69">
        <f t="shared" si="108"/>
        <v>108.8</v>
      </c>
      <c r="G2648" s="113">
        <v>0.05</v>
      </c>
      <c r="H2648" s="101">
        <f t="shared" si="107"/>
        <v>5.44</v>
      </c>
      <c r="I2648" s="206"/>
      <c r="J2648" s="240"/>
      <c r="K2648" s="30"/>
      <c r="L2648" s="30"/>
      <c r="M2648" s="45"/>
    </row>
    <row r="2649" spans="1:13" ht="23.25" customHeight="1">
      <c r="A2649" s="262"/>
      <c r="B2649" s="219"/>
      <c r="C2649" s="102" t="s">
        <v>2653</v>
      </c>
      <c r="D2649" s="104">
        <f>1/3*1</f>
        <v>0.33333333333333331</v>
      </c>
      <c r="E2649" s="69">
        <v>418.5</v>
      </c>
      <c r="F2649" s="69">
        <f t="shared" si="108"/>
        <v>139.5</v>
      </c>
      <c r="G2649" s="113">
        <v>0.05</v>
      </c>
      <c r="H2649" s="101">
        <f t="shared" si="107"/>
        <v>6.9750000000000005</v>
      </c>
      <c r="I2649" s="206"/>
      <c r="J2649" s="240"/>
      <c r="K2649" s="30"/>
      <c r="L2649" s="30"/>
      <c r="M2649" s="45"/>
    </row>
    <row r="2650" spans="1:13" ht="23.25" customHeight="1">
      <c r="A2650" s="262"/>
      <c r="B2650" s="219"/>
      <c r="C2650" s="102" t="s">
        <v>2654</v>
      </c>
      <c r="D2650" s="104">
        <f>1/3*1</f>
        <v>0.33333333333333331</v>
      </c>
      <c r="E2650" s="69">
        <v>418.5</v>
      </c>
      <c r="F2650" s="69">
        <f t="shared" si="108"/>
        <v>139.5</v>
      </c>
      <c r="G2650" s="113">
        <v>0.05</v>
      </c>
      <c r="H2650" s="101">
        <f t="shared" si="107"/>
        <v>6.9750000000000005</v>
      </c>
      <c r="I2650" s="206"/>
      <c r="J2650" s="240"/>
      <c r="K2650" s="30"/>
      <c r="L2650" s="30"/>
      <c r="M2650" s="45"/>
    </row>
    <row r="2651" spans="1:13" ht="23.25" customHeight="1">
      <c r="A2651" s="262"/>
      <c r="B2651" s="219"/>
      <c r="C2651" s="102" t="s">
        <v>2655</v>
      </c>
      <c r="D2651" s="104">
        <f>1/3*1</f>
        <v>0.33333333333333331</v>
      </c>
      <c r="E2651" s="69">
        <v>447.7</v>
      </c>
      <c r="F2651" s="69">
        <f t="shared" si="108"/>
        <v>149.23333333333332</v>
      </c>
      <c r="G2651" s="113">
        <v>0.05</v>
      </c>
      <c r="H2651" s="101">
        <f t="shared" si="107"/>
        <v>7.461666666666666</v>
      </c>
      <c r="I2651" s="206"/>
      <c r="J2651" s="240"/>
      <c r="K2651" s="30"/>
      <c r="L2651" s="30"/>
      <c r="M2651" s="45"/>
    </row>
    <row r="2652" spans="1:13" ht="23.25" customHeight="1">
      <c r="A2652" s="262"/>
      <c r="B2652" s="220"/>
      <c r="C2652" s="102" t="s">
        <v>2656</v>
      </c>
      <c r="D2652" s="104">
        <f>1/3*1</f>
        <v>0.33333333333333331</v>
      </c>
      <c r="E2652" s="69">
        <v>447.7</v>
      </c>
      <c r="F2652" s="69">
        <f t="shared" si="108"/>
        <v>149.23333333333332</v>
      </c>
      <c r="G2652" s="113">
        <v>0.05</v>
      </c>
      <c r="H2652" s="101">
        <f t="shared" si="107"/>
        <v>7.461666666666666</v>
      </c>
      <c r="I2652" s="206"/>
      <c r="J2652" s="240"/>
      <c r="K2652" s="30"/>
      <c r="L2652" s="30"/>
      <c r="M2652" s="45"/>
    </row>
    <row r="2653" spans="1:13" ht="23.25" customHeight="1">
      <c r="A2653" s="262"/>
      <c r="B2653" s="218" t="s">
        <v>3198</v>
      </c>
      <c r="C2653" s="102" t="s">
        <v>2657</v>
      </c>
      <c r="D2653" s="31">
        <v>0.5</v>
      </c>
      <c r="E2653" s="69">
        <v>96.2</v>
      </c>
      <c r="F2653" s="69">
        <f t="shared" si="108"/>
        <v>48.1</v>
      </c>
      <c r="G2653" s="113">
        <v>0.05</v>
      </c>
      <c r="H2653" s="101">
        <f t="shared" si="107"/>
        <v>2.4050000000000002</v>
      </c>
      <c r="I2653" s="206"/>
      <c r="J2653" s="240"/>
      <c r="K2653" s="30"/>
      <c r="L2653" s="30"/>
      <c r="M2653" s="45"/>
    </row>
    <row r="2654" spans="1:13" ht="23.25" customHeight="1">
      <c r="A2654" s="262"/>
      <c r="B2654" s="219"/>
      <c r="C2654" s="102" t="s">
        <v>2659</v>
      </c>
      <c r="D2654" s="31">
        <v>0.5</v>
      </c>
      <c r="E2654" s="69">
        <v>224.6</v>
      </c>
      <c r="F2654" s="69">
        <f t="shared" si="108"/>
        <v>112.3</v>
      </c>
      <c r="G2654" s="113">
        <v>0.05</v>
      </c>
      <c r="H2654" s="101">
        <f t="shared" si="107"/>
        <v>5.6150000000000002</v>
      </c>
      <c r="I2654" s="206"/>
      <c r="J2654" s="240"/>
      <c r="K2654" s="30"/>
      <c r="L2654" s="30"/>
      <c r="M2654" s="45"/>
    </row>
    <row r="2655" spans="1:13" ht="23.25" customHeight="1">
      <c r="A2655" s="262"/>
      <c r="B2655" s="220"/>
      <c r="C2655" s="102" t="s">
        <v>2658</v>
      </c>
      <c r="D2655" s="31">
        <v>0.2</v>
      </c>
      <c r="E2655" s="69">
        <v>186.3</v>
      </c>
      <c r="F2655" s="69">
        <f t="shared" si="108"/>
        <v>37.260000000000005</v>
      </c>
      <c r="G2655" s="113">
        <v>0.05</v>
      </c>
      <c r="H2655" s="101">
        <f t="shared" si="107"/>
        <v>1.8630000000000004</v>
      </c>
      <c r="I2655" s="206"/>
      <c r="J2655" s="240"/>
      <c r="K2655" s="30"/>
      <c r="L2655" s="30"/>
      <c r="M2655" s="45"/>
    </row>
    <row r="2656" spans="1:13" ht="23.25" customHeight="1">
      <c r="A2656" s="262"/>
      <c r="B2656" s="218" t="s">
        <v>3156</v>
      </c>
      <c r="C2656" s="102" t="s">
        <v>2337</v>
      </c>
      <c r="D2656" s="31">
        <v>1</v>
      </c>
      <c r="E2656" s="69">
        <v>90.8</v>
      </c>
      <c r="F2656" s="69">
        <f t="shared" si="108"/>
        <v>90.8</v>
      </c>
      <c r="G2656" s="113">
        <v>0.05</v>
      </c>
      <c r="H2656" s="101">
        <f t="shared" si="107"/>
        <v>4.54</v>
      </c>
      <c r="I2656" s="206"/>
      <c r="J2656" s="240"/>
      <c r="K2656" s="30"/>
      <c r="L2656" s="30"/>
      <c r="M2656" s="45"/>
    </row>
    <row r="2657" spans="1:13" ht="23.25" customHeight="1">
      <c r="A2657" s="262"/>
      <c r="B2657" s="220"/>
      <c r="C2657" s="102" t="s">
        <v>2338</v>
      </c>
      <c r="D2657" s="31">
        <v>1</v>
      </c>
      <c r="E2657" s="69">
        <v>90.8</v>
      </c>
      <c r="F2657" s="69">
        <f t="shared" si="108"/>
        <v>90.8</v>
      </c>
      <c r="G2657" s="113">
        <v>0.05</v>
      </c>
      <c r="H2657" s="101">
        <f t="shared" si="107"/>
        <v>4.54</v>
      </c>
      <c r="I2657" s="206"/>
      <c r="J2657" s="240"/>
      <c r="K2657" s="30"/>
      <c r="L2657" s="30"/>
      <c r="M2657" s="45"/>
    </row>
    <row r="2658" spans="1:13" ht="23.25" customHeight="1">
      <c r="A2658" s="262"/>
      <c r="B2658" s="50" t="s">
        <v>3786</v>
      </c>
      <c r="C2658" s="102" t="s">
        <v>1837</v>
      </c>
      <c r="D2658" s="31">
        <v>0.5</v>
      </c>
      <c r="E2658" s="69">
        <v>264.39999999999998</v>
      </c>
      <c r="F2658" s="69">
        <f t="shared" si="108"/>
        <v>132.19999999999999</v>
      </c>
      <c r="G2658" s="113">
        <v>0.05</v>
      </c>
      <c r="H2658" s="101">
        <f t="shared" si="107"/>
        <v>6.6099999999999994</v>
      </c>
      <c r="I2658" s="201"/>
      <c r="J2658" s="241"/>
      <c r="K2658" s="30"/>
      <c r="L2658" s="30"/>
      <c r="M2658" s="45"/>
    </row>
    <row r="2659" spans="1:13" ht="23.25" customHeight="1">
      <c r="A2659" s="262" t="s">
        <v>3965</v>
      </c>
      <c r="B2659" s="218" t="s">
        <v>2612</v>
      </c>
      <c r="C2659" s="102" t="s">
        <v>3966</v>
      </c>
      <c r="D2659" s="31">
        <v>0.2</v>
      </c>
      <c r="E2659" s="69">
        <v>246.2</v>
      </c>
      <c r="F2659" s="69">
        <f t="shared" si="108"/>
        <v>49.24</v>
      </c>
      <c r="G2659" s="113">
        <v>0.05</v>
      </c>
      <c r="H2659" s="101">
        <f t="shared" si="107"/>
        <v>2.4620000000000002</v>
      </c>
      <c r="I2659" s="200">
        <f>SUM(F2659:F2675)+SUM(H2659:H2675)</f>
        <v>901.95</v>
      </c>
      <c r="J2659" s="202">
        <v>988</v>
      </c>
      <c r="K2659" s="30"/>
      <c r="L2659" s="30"/>
      <c r="M2659" s="45"/>
    </row>
    <row r="2660" spans="1:13" ht="23.25" customHeight="1">
      <c r="A2660" s="262"/>
      <c r="B2660" s="219"/>
      <c r="C2660" s="102" t="s">
        <v>3967</v>
      </c>
      <c r="D2660" s="31">
        <v>0.2</v>
      </c>
      <c r="E2660" s="69">
        <v>151.19999999999999</v>
      </c>
      <c r="F2660" s="69">
        <f t="shared" si="108"/>
        <v>30.24</v>
      </c>
      <c r="G2660" s="113">
        <v>0.05</v>
      </c>
      <c r="H2660" s="101">
        <f t="shared" si="107"/>
        <v>1.512</v>
      </c>
      <c r="I2660" s="206"/>
      <c r="J2660" s="207"/>
      <c r="K2660" s="30"/>
      <c r="L2660" s="30"/>
      <c r="M2660" s="45"/>
    </row>
    <row r="2661" spans="1:13" ht="23.25" customHeight="1">
      <c r="A2661" s="262"/>
      <c r="B2661" s="219"/>
      <c r="C2661" s="102" t="s">
        <v>3968</v>
      </c>
      <c r="D2661" s="31">
        <v>0.2</v>
      </c>
      <c r="E2661" s="69">
        <v>188.2</v>
      </c>
      <c r="F2661" s="69">
        <f t="shared" si="108"/>
        <v>37.64</v>
      </c>
      <c r="G2661" s="113">
        <v>0.05</v>
      </c>
      <c r="H2661" s="101">
        <f t="shared" si="107"/>
        <v>1.8820000000000001</v>
      </c>
      <c r="I2661" s="206"/>
      <c r="J2661" s="207"/>
      <c r="K2661" s="30"/>
      <c r="L2661" s="30"/>
      <c r="M2661" s="45"/>
    </row>
    <row r="2662" spans="1:13" ht="23.25" customHeight="1">
      <c r="A2662" s="262"/>
      <c r="B2662" s="219"/>
      <c r="C2662" s="102" t="s">
        <v>3969</v>
      </c>
      <c r="D2662" s="31">
        <v>0.2</v>
      </c>
      <c r="E2662" s="69">
        <v>198.7</v>
      </c>
      <c r="F2662" s="69">
        <f t="shared" si="108"/>
        <v>39.74</v>
      </c>
      <c r="G2662" s="113">
        <v>0.05</v>
      </c>
      <c r="H2662" s="101">
        <f t="shared" si="107"/>
        <v>1.9870000000000001</v>
      </c>
      <c r="I2662" s="206"/>
      <c r="J2662" s="207"/>
      <c r="K2662" s="30"/>
      <c r="L2662" s="30"/>
      <c r="M2662" s="45"/>
    </row>
    <row r="2663" spans="1:13" ht="23.25" customHeight="1">
      <c r="A2663" s="262"/>
      <c r="B2663" s="219"/>
      <c r="C2663" s="102" t="s">
        <v>3970</v>
      </c>
      <c r="D2663" s="31">
        <v>0.2</v>
      </c>
      <c r="E2663" s="69">
        <v>246.2</v>
      </c>
      <c r="F2663" s="69">
        <f t="shared" si="108"/>
        <v>49.24</v>
      </c>
      <c r="G2663" s="113">
        <v>0.05</v>
      </c>
      <c r="H2663" s="101">
        <f t="shared" si="107"/>
        <v>2.4620000000000002</v>
      </c>
      <c r="I2663" s="206"/>
      <c r="J2663" s="207"/>
      <c r="K2663" s="30"/>
      <c r="L2663" s="30"/>
      <c r="M2663" s="45"/>
    </row>
    <row r="2664" spans="1:13" ht="23.25" customHeight="1">
      <c r="A2664" s="262"/>
      <c r="B2664" s="219"/>
      <c r="C2664" s="25" t="s">
        <v>3971</v>
      </c>
      <c r="D2664" s="31">
        <v>0.2</v>
      </c>
      <c r="E2664" s="69">
        <v>119.6</v>
      </c>
      <c r="F2664" s="69">
        <f t="shared" si="108"/>
        <v>23.92</v>
      </c>
      <c r="G2664" s="113">
        <v>0.05</v>
      </c>
      <c r="H2664" s="101">
        <f t="shared" si="107"/>
        <v>1.1960000000000002</v>
      </c>
      <c r="I2664" s="206"/>
      <c r="J2664" s="207"/>
      <c r="K2664" s="30"/>
      <c r="L2664" s="30"/>
      <c r="M2664" s="45"/>
    </row>
    <row r="2665" spans="1:13" ht="23.25" customHeight="1">
      <c r="A2665" s="262"/>
      <c r="B2665" s="219"/>
      <c r="C2665" s="102" t="s">
        <v>1826</v>
      </c>
      <c r="D2665" s="31">
        <v>0.4</v>
      </c>
      <c r="E2665" s="69">
        <v>146</v>
      </c>
      <c r="F2665" s="69">
        <f t="shared" si="108"/>
        <v>58.400000000000006</v>
      </c>
      <c r="G2665" s="113">
        <v>0.05</v>
      </c>
      <c r="H2665" s="101">
        <f t="shared" si="107"/>
        <v>2.9200000000000004</v>
      </c>
      <c r="I2665" s="206"/>
      <c r="J2665" s="207"/>
      <c r="K2665" s="30"/>
      <c r="L2665" s="30"/>
      <c r="M2665" s="45"/>
    </row>
    <row r="2666" spans="1:13" ht="23.25" customHeight="1">
      <c r="A2666" s="262"/>
      <c r="B2666" s="219"/>
      <c r="C2666" s="102" t="s">
        <v>3656</v>
      </c>
      <c r="D2666" s="31">
        <v>0.2</v>
      </c>
      <c r="E2666" s="69">
        <v>283.10000000000002</v>
      </c>
      <c r="F2666" s="69">
        <f t="shared" si="108"/>
        <v>56.620000000000005</v>
      </c>
      <c r="G2666" s="113">
        <v>0.05</v>
      </c>
      <c r="H2666" s="101">
        <f t="shared" si="107"/>
        <v>2.8310000000000004</v>
      </c>
      <c r="I2666" s="206"/>
      <c r="J2666" s="207"/>
      <c r="K2666" s="30"/>
      <c r="L2666" s="30"/>
      <c r="M2666" s="45"/>
    </row>
    <row r="2667" spans="1:13" ht="23.25" customHeight="1">
      <c r="A2667" s="262"/>
      <c r="B2667" s="219"/>
      <c r="C2667" s="102" t="s">
        <v>3657</v>
      </c>
      <c r="D2667" s="31">
        <v>0.2</v>
      </c>
      <c r="E2667" s="69">
        <v>272.60000000000002</v>
      </c>
      <c r="F2667" s="69">
        <f t="shared" si="108"/>
        <v>54.52000000000001</v>
      </c>
      <c r="G2667" s="113">
        <v>0.05</v>
      </c>
      <c r="H2667" s="101">
        <f t="shared" si="107"/>
        <v>2.7260000000000009</v>
      </c>
      <c r="I2667" s="206"/>
      <c r="J2667" s="207"/>
      <c r="K2667" s="30"/>
      <c r="L2667" s="30"/>
      <c r="M2667" s="45"/>
    </row>
    <row r="2668" spans="1:13" ht="23.25" customHeight="1">
      <c r="A2668" s="262"/>
      <c r="B2668" s="219"/>
      <c r="C2668" s="102" t="s">
        <v>3658</v>
      </c>
      <c r="D2668" s="31">
        <v>0.2</v>
      </c>
      <c r="E2668" s="69">
        <v>124.9</v>
      </c>
      <c r="F2668" s="69">
        <f t="shared" si="108"/>
        <v>24.980000000000004</v>
      </c>
      <c r="G2668" s="113">
        <v>0.05</v>
      </c>
      <c r="H2668" s="101">
        <f t="shared" si="107"/>
        <v>1.2490000000000003</v>
      </c>
      <c r="I2668" s="206"/>
      <c r="J2668" s="207"/>
      <c r="K2668" s="30"/>
      <c r="L2668" s="30"/>
      <c r="M2668" s="45"/>
    </row>
    <row r="2669" spans="1:13" ht="23.25" customHeight="1">
      <c r="A2669" s="262"/>
      <c r="B2669" s="219"/>
      <c r="C2669" s="102" t="s">
        <v>3659</v>
      </c>
      <c r="D2669" s="31">
        <v>1</v>
      </c>
      <c r="E2669" s="69">
        <v>146</v>
      </c>
      <c r="F2669" s="69">
        <f t="shared" si="108"/>
        <v>146</v>
      </c>
      <c r="G2669" s="113">
        <v>0.05</v>
      </c>
      <c r="H2669" s="101">
        <f t="shared" si="107"/>
        <v>7.3000000000000007</v>
      </c>
      <c r="I2669" s="206"/>
      <c r="J2669" s="207"/>
      <c r="K2669" s="30"/>
      <c r="L2669" s="30"/>
      <c r="M2669" s="45"/>
    </row>
    <row r="2670" spans="1:13" ht="23.25" customHeight="1">
      <c r="A2670" s="262"/>
      <c r="B2670" s="219"/>
      <c r="C2670" s="102" t="s">
        <v>3660</v>
      </c>
      <c r="D2670" s="31">
        <v>0.2</v>
      </c>
      <c r="E2670" s="69">
        <v>298.89999999999998</v>
      </c>
      <c r="F2670" s="69">
        <f t="shared" si="108"/>
        <v>59.78</v>
      </c>
      <c r="G2670" s="113">
        <v>0.05</v>
      </c>
      <c r="H2670" s="101">
        <f t="shared" ref="H2670:H2733" si="110">F2670*G2670</f>
        <v>2.9890000000000003</v>
      </c>
      <c r="I2670" s="206"/>
      <c r="J2670" s="207"/>
      <c r="K2670" s="30"/>
      <c r="L2670" s="30"/>
      <c r="M2670" s="45"/>
    </row>
    <row r="2671" spans="1:13" ht="23.25" customHeight="1">
      <c r="A2671" s="262"/>
      <c r="B2671" s="219"/>
      <c r="C2671" s="102" t="s">
        <v>3661</v>
      </c>
      <c r="D2671" s="31">
        <v>0.2</v>
      </c>
      <c r="E2671" s="69">
        <v>167.1</v>
      </c>
      <c r="F2671" s="69">
        <f t="shared" si="108"/>
        <v>33.42</v>
      </c>
      <c r="G2671" s="113">
        <v>0.05</v>
      </c>
      <c r="H2671" s="101">
        <f t="shared" si="110"/>
        <v>1.6710000000000003</v>
      </c>
      <c r="I2671" s="206"/>
      <c r="J2671" s="207"/>
      <c r="K2671" s="30"/>
      <c r="L2671" s="30"/>
      <c r="M2671" s="45"/>
    </row>
    <row r="2672" spans="1:13" ht="23.25" customHeight="1">
      <c r="A2672" s="262"/>
      <c r="B2672" s="219"/>
      <c r="C2672" s="102" t="s">
        <v>3662</v>
      </c>
      <c r="D2672" s="31">
        <v>0.2</v>
      </c>
      <c r="E2672" s="69">
        <v>185</v>
      </c>
      <c r="F2672" s="69">
        <f t="shared" si="108"/>
        <v>37</v>
      </c>
      <c r="G2672" s="113">
        <v>0.05</v>
      </c>
      <c r="H2672" s="101">
        <f t="shared" si="110"/>
        <v>1.85</v>
      </c>
      <c r="I2672" s="206"/>
      <c r="J2672" s="207"/>
      <c r="K2672" s="30"/>
      <c r="L2672" s="30"/>
      <c r="M2672" s="45"/>
    </row>
    <row r="2673" spans="1:13" ht="23.25" customHeight="1">
      <c r="A2673" s="262"/>
      <c r="B2673" s="219"/>
      <c r="C2673" s="102" t="s">
        <v>3663</v>
      </c>
      <c r="D2673" s="31">
        <v>0.2</v>
      </c>
      <c r="E2673" s="69">
        <v>333.2</v>
      </c>
      <c r="F2673" s="69">
        <f t="shared" si="108"/>
        <v>66.64</v>
      </c>
      <c r="G2673" s="113">
        <v>0.05</v>
      </c>
      <c r="H2673" s="101">
        <f t="shared" si="110"/>
        <v>3.3320000000000003</v>
      </c>
      <c r="I2673" s="206"/>
      <c r="J2673" s="207"/>
      <c r="K2673" s="30"/>
      <c r="L2673" s="30"/>
      <c r="M2673" s="45"/>
    </row>
    <row r="2674" spans="1:13" ht="23.25" customHeight="1">
      <c r="A2674" s="262"/>
      <c r="B2674" s="219"/>
      <c r="C2674" s="102" t="s">
        <v>3664</v>
      </c>
      <c r="D2674" s="31">
        <v>0.2</v>
      </c>
      <c r="E2674" s="69">
        <v>322.7</v>
      </c>
      <c r="F2674" s="69">
        <f t="shared" si="108"/>
        <v>64.540000000000006</v>
      </c>
      <c r="G2674" s="113">
        <v>0.05</v>
      </c>
      <c r="H2674" s="101">
        <f t="shared" si="110"/>
        <v>3.2270000000000003</v>
      </c>
      <c r="I2674" s="206"/>
      <c r="J2674" s="207"/>
      <c r="K2674" s="30"/>
      <c r="L2674" s="30"/>
      <c r="M2674" s="45"/>
    </row>
    <row r="2675" spans="1:13" ht="23.25" customHeight="1">
      <c r="A2675" s="262"/>
      <c r="B2675" s="220"/>
      <c r="C2675" s="102" t="s">
        <v>3665</v>
      </c>
      <c r="D2675" s="31">
        <v>0.2</v>
      </c>
      <c r="E2675" s="69">
        <v>135.4</v>
      </c>
      <c r="F2675" s="69">
        <f t="shared" si="108"/>
        <v>27.080000000000002</v>
      </c>
      <c r="G2675" s="113">
        <v>0.05</v>
      </c>
      <c r="H2675" s="101">
        <f t="shared" si="110"/>
        <v>1.3540000000000001</v>
      </c>
      <c r="I2675" s="201"/>
      <c r="J2675" s="203"/>
      <c r="K2675" s="30"/>
      <c r="L2675" s="30"/>
      <c r="M2675" s="45"/>
    </row>
    <row r="2676" spans="1:13" ht="23.25" customHeight="1">
      <c r="A2676" s="262" t="s">
        <v>2468</v>
      </c>
      <c r="B2676" s="218" t="s">
        <v>3794</v>
      </c>
      <c r="C2676" s="102" t="s">
        <v>2469</v>
      </c>
      <c r="D2676" s="31">
        <v>0.5</v>
      </c>
      <c r="E2676" s="69">
        <v>227.3</v>
      </c>
      <c r="F2676" s="69">
        <f t="shared" si="108"/>
        <v>113.65</v>
      </c>
      <c r="G2676" s="113">
        <v>0.05</v>
      </c>
      <c r="H2676" s="101">
        <f t="shared" si="110"/>
        <v>5.682500000000001</v>
      </c>
      <c r="I2676" s="200">
        <f>SUM(F2676:F2704)+SUM(H2676:H2704)</f>
        <v>2242.5585000000005</v>
      </c>
      <c r="J2676" s="202">
        <v>2243</v>
      </c>
      <c r="K2676" s="30"/>
      <c r="L2676" s="30"/>
      <c r="M2676" s="45"/>
    </row>
    <row r="2677" spans="1:13" ht="23.25" customHeight="1">
      <c r="A2677" s="262"/>
      <c r="B2677" s="219"/>
      <c r="C2677" s="102" t="s">
        <v>2470</v>
      </c>
      <c r="D2677" s="31">
        <v>0.5</v>
      </c>
      <c r="E2677" s="69">
        <v>496.5</v>
      </c>
      <c r="F2677" s="69">
        <f t="shared" si="108"/>
        <v>248.25</v>
      </c>
      <c r="G2677" s="113">
        <v>0.05</v>
      </c>
      <c r="H2677" s="101">
        <f t="shared" si="110"/>
        <v>12.412500000000001</v>
      </c>
      <c r="I2677" s="206"/>
      <c r="J2677" s="207"/>
      <c r="K2677" s="30"/>
      <c r="L2677" s="30"/>
      <c r="M2677" s="45"/>
    </row>
    <row r="2678" spans="1:13" ht="23.25" customHeight="1">
      <c r="A2678" s="262"/>
      <c r="B2678" s="219"/>
      <c r="C2678" s="102" t="s">
        <v>2471</v>
      </c>
      <c r="D2678" s="31">
        <v>0.5</v>
      </c>
      <c r="E2678" s="69">
        <v>200</v>
      </c>
      <c r="F2678" s="69">
        <f t="shared" si="108"/>
        <v>100</v>
      </c>
      <c r="G2678" s="113">
        <v>0.05</v>
      </c>
      <c r="H2678" s="101">
        <f t="shared" si="110"/>
        <v>5</v>
      </c>
      <c r="I2678" s="206"/>
      <c r="J2678" s="207"/>
      <c r="K2678" s="30"/>
      <c r="L2678" s="30"/>
      <c r="M2678" s="45"/>
    </row>
    <row r="2679" spans="1:13" ht="23.25" customHeight="1">
      <c r="A2679" s="262"/>
      <c r="B2679" s="219"/>
      <c r="C2679" s="102" t="s">
        <v>2472</v>
      </c>
      <c r="D2679" s="31">
        <v>0.2</v>
      </c>
      <c r="E2679" s="69">
        <v>165.9</v>
      </c>
      <c r="F2679" s="69">
        <f t="shared" si="108"/>
        <v>33.18</v>
      </c>
      <c r="G2679" s="113">
        <v>0.05</v>
      </c>
      <c r="H2679" s="101">
        <f t="shared" si="110"/>
        <v>1.659</v>
      </c>
      <c r="I2679" s="206"/>
      <c r="J2679" s="207"/>
      <c r="K2679" s="30"/>
      <c r="L2679" s="30"/>
      <c r="M2679" s="45"/>
    </row>
    <row r="2680" spans="1:13" ht="23.25" customHeight="1">
      <c r="A2680" s="262"/>
      <c r="B2680" s="220"/>
      <c r="C2680" s="102" t="s">
        <v>2473</v>
      </c>
      <c r="D2680" s="31">
        <v>0.2</v>
      </c>
      <c r="E2680" s="69">
        <v>131.69999999999999</v>
      </c>
      <c r="F2680" s="69">
        <f t="shared" si="108"/>
        <v>26.34</v>
      </c>
      <c r="G2680" s="113">
        <v>0.05</v>
      </c>
      <c r="H2680" s="101">
        <f t="shared" si="110"/>
        <v>1.3170000000000002</v>
      </c>
      <c r="I2680" s="206"/>
      <c r="J2680" s="207"/>
      <c r="K2680" s="30"/>
      <c r="L2680" s="30"/>
      <c r="M2680" s="45"/>
    </row>
    <row r="2681" spans="1:13" ht="23.25" customHeight="1">
      <c r="A2681" s="262"/>
      <c r="B2681" s="218" t="s">
        <v>2747</v>
      </c>
      <c r="C2681" s="102" t="s">
        <v>2474</v>
      </c>
      <c r="D2681" s="104">
        <f t="shared" ref="D2681:D2690" si="111">1/3*1</f>
        <v>0.33333333333333331</v>
      </c>
      <c r="E2681" s="69">
        <v>152.19999999999999</v>
      </c>
      <c r="F2681" s="69">
        <f t="shared" si="108"/>
        <v>50.733333333333327</v>
      </c>
      <c r="G2681" s="113">
        <v>0.05</v>
      </c>
      <c r="H2681" s="101">
        <f t="shared" si="110"/>
        <v>2.5366666666666666</v>
      </c>
      <c r="I2681" s="206"/>
      <c r="J2681" s="207"/>
      <c r="K2681" s="30"/>
      <c r="L2681" s="30"/>
      <c r="M2681" s="45"/>
    </row>
    <row r="2682" spans="1:13" ht="23.25" customHeight="1">
      <c r="A2682" s="262"/>
      <c r="B2682" s="219"/>
      <c r="C2682" s="102" t="s">
        <v>1827</v>
      </c>
      <c r="D2682" s="104">
        <f t="shared" si="111"/>
        <v>0.33333333333333331</v>
      </c>
      <c r="E2682" s="69">
        <v>152.19999999999999</v>
      </c>
      <c r="F2682" s="69">
        <f t="shared" si="108"/>
        <v>50.733333333333327</v>
      </c>
      <c r="G2682" s="113">
        <v>0.05</v>
      </c>
      <c r="H2682" s="101">
        <f t="shared" si="110"/>
        <v>2.5366666666666666</v>
      </c>
      <c r="I2682" s="206"/>
      <c r="J2682" s="207"/>
      <c r="K2682" s="30"/>
      <c r="L2682" s="30"/>
      <c r="M2682" s="45"/>
    </row>
    <row r="2683" spans="1:13" ht="23.25" customHeight="1">
      <c r="A2683" s="262"/>
      <c r="B2683" s="219"/>
      <c r="C2683" s="102" t="s">
        <v>1828</v>
      </c>
      <c r="D2683" s="104">
        <f t="shared" si="111"/>
        <v>0.33333333333333331</v>
      </c>
      <c r="E2683" s="69">
        <v>152.19999999999999</v>
      </c>
      <c r="F2683" s="69">
        <f t="shared" si="108"/>
        <v>50.733333333333327</v>
      </c>
      <c r="G2683" s="113">
        <v>0.05</v>
      </c>
      <c r="H2683" s="101">
        <f t="shared" si="110"/>
        <v>2.5366666666666666</v>
      </c>
      <c r="I2683" s="206"/>
      <c r="J2683" s="207"/>
      <c r="K2683" s="30"/>
      <c r="L2683" s="30"/>
      <c r="M2683" s="45"/>
    </row>
    <row r="2684" spans="1:13" ht="23.25" customHeight="1">
      <c r="A2684" s="262"/>
      <c r="B2684" s="219"/>
      <c r="C2684" s="102" t="s">
        <v>1829</v>
      </c>
      <c r="D2684" s="104">
        <f t="shared" si="111"/>
        <v>0.33333333333333331</v>
      </c>
      <c r="E2684" s="69">
        <v>152.19999999999999</v>
      </c>
      <c r="F2684" s="69">
        <f t="shared" si="108"/>
        <v>50.733333333333327</v>
      </c>
      <c r="G2684" s="113">
        <v>0.05</v>
      </c>
      <c r="H2684" s="101">
        <f t="shared" si="110"/>
        <v>2.5366666666666666</v>
      </c>
      <c r="I2684" s="206"/>
      <c r="J2684" s="207"/>
      <c r="K2684" s="30"/>
      <c r="L2684" s="30"/>
      <c r="M2684" s="45"/>
    </row>
    <row r="2685" spans="1:13" ht="23.25" customHeight="1">
      <c r="A2685" s="262"/>
      <c r="B2685" s="219"/>
      <c r="C2685" s="102" t="s">
        <v>152</v>
      </c>
      <c r="D2685" s="104">
        <f t="shared" si="111"/>
        <v>0.33333333333333331</v>
      </c>
      <c r="E2685" s="69">
        <v>152.19999999999999</v>
      </c>
      <c r="F2685" s="69">
        <f t="shared" si="108"/>
        <v>50.733333333333327</v>
      </c>
      <c r="G2685" s="113">
        <v>0.05</v>
      </c>
      <c r="H2685" s="101">
        <f t="shared" si="110"/>
        <v>2.5366666666666666</v>
      </c>
      <c r="I2685" s="206"/>
      <c r="J2685" s="207"/>
      <c r="K2685" s="30"/>
      <c r="L2685" s="30"/>
      <c r="M2685" s="45"/>
    </row>
    <row r="2686" spans="1:13" ht="23.25" customHeight="1">
      <c r="A2686" s="262"/>
      <c r="B2686" s="219"/>
      <c r="C2686" s="102" t="s">
        <v>1830</v>
      </c>
      <c r="D2686" s="104">
        <f t="shared" si="111"/>
        <v>0.33333333333333331</v>
      </c>
      <c r="E2686" s="69">
        <v>152.19999999999999</v>
      </c>
      <c r="F2686" s="69">
        <f t="shared" si="108"/>
        <v>50.733333333333327</v>
      </c>
      <c r="G2686" s="113">
        <v>0.05</v>
      </c>
      <c r="H2686" s="101">
        <f t="shared" si="110"/>
        <v>2.5366666666666666</v>
      </c>
      <c r="I2686" s="206"/>
      <c r="J2686" s="207"/>
      <c r="K2686" s="30"/>
      <c r="L2686" s="30"/>
      <c r="M2686" s="45"/>
    </row>
    <row r="2687" spans="1:13" ht="23.25" customHeight="1">
      <c r="A2687" s="262"/>
      <c r="B2687" s="219"/>
      <c r="C2687" s="102" t="s">
        <v>1831</v>
      </c>
      <c r="D2687" s="104">
        <f t="shared" si="111"/>
        <v>0.33333333333333331</v>
      </c>
      <c r="E2687" s="69">
        <v>152.19999999999999</v>
      </c>
      <c r="F2687" s="69">
        <f t="shared" si="108"/>
        <v>50.733333333333327</v>
      </c>
      <c r="G2687" s="113">
        <v>0.05</v>
      </c>
      <c r="H2687" s="101">
        <f t="shared" si="110"/>
        <v>2.5366666666666666</v>
      </c>
      <c r="I2687" s="206"/>
      <c r="J2687" s="207"/>
      <c r="K2687" s="30"/>
      <c r="L2687" s="30"/>
      <c r="M2687" s="45"/>
    </row>
    <row r="2688" spans="1:13" ht="23.25" customHeight="1">
      <c r="A2688" s="262"/>
      <c r="B2688" s="219"/>
      <c r="C2688" s="102" t="s">
        <v>3414</v>
      </c>
      <c r="D2688" s="104">
        <f t="shared" si="111"/>
        <v>0.33333333333333331</v>
      </c>
      <c r="E2688" s="69">
        <v>152.19999999999999</v>
      </c>
      <c r="F2688" s="69">
        <f t="shared" si="108"/>
        <v>50.733333333333327</v>
      </c>
      <c r="G2688" s="113">
        <v>0.05</v>
      </c>
      <c r="H2688" s="101">
        <f t="shared" si="110"/>
        <v>2.5366666666666666</v>
      </c>
      <c r="I2688" s="206"/>
      <c r="J2688" s="207"/>
      <c r="K2688" s="30"/>
      <c r="L2688" s="30"/>
      <c r="M2688" s="45"/>
    </row>
    <row r="2689" spans="1:13" ht="23.25" customHeight="1">
      <c r="A2689" s="262"/>
      <c r="B2689" s="219"/>
      <c r="C2689" s="102" t="s">
        <v>3415</v>
      </c>
      <c r="D2689" s="104">
        <f t="shared" si="111"/>
        <v>0.33333333333333331</v>
      </c>
      <c r="E2689" s="69">
        <v>152.19999999999999</v>
      </c>
      <c r="F2689" s="69">
        <f t="shared" si="108"/>
        <v>50.733333333333327</v>
      </c>
      <c r="G2689" s="113">
        <v>0.05</v>
      </c>
      <c r="H2689" s="101">
        <f t="shared" si="110"/>
        <v>2.5366666666666666</v>
      </c>
      <c r="I2689" s="206"/>
      <c r="J2689" s="207"/>
      <c r="K2689" s="30"/>
      <c r="L2689" s="30"/>
      <c r="M2689" s="45"/>
    </row>
    <row r="2690" spans="1:13" ht="23.25" customHeight="1">
      <c r="A2690" s="262"/>
      <c r="B2690" s="220"/>
      <c r="C2690" s="102" t="s">
        <v>3416</v>
      </c>
      <c r="D2690" s="104">
        <f t="shared" si="111"/>
        <v>0.33333333333333331</v>
      </c>
      <c r="E2690" s="69">
        <v>193.2</v>
      </c>
      <c r="F2690" s="69">
        <f t="shared" si="108"/>
        <v>64.399999999999991</v>
      </c>
      <c r="G2690" s="113">
        <v>0.05</v>
      </c>
      <c r="H2690" s="101">
        <f t="shared" si="110"/>
        <v>3.2199999999999998</v>
      </c>
      <c r="I2690" s="206"/>
      <c r="J2690" s="207"/>
      <c r="K2690" s="30"/>
      <c r="L2690" s="30"/>
      <c r="M2690" s="45"/>
    </row>
    <row r="2691" spans="1:13" ht="23.25" customHeight="1">
      <c r="A2691" s="262"/>
      <c r="B2691" s="218" t="s">
        <v>2608</v>
      </c>
      <c r="C2691" s="102" t="s">
        <v>3417</v>
      </c>
      <c r="D2691" s="31">
        <v>0.5</v>
      </c>
      <c r="E2691" s="69">
        <v>194.5</v>
      </c>
      <c r="F2691" s="69">
        <f t="shared" ref="F2691:F2754" si="112">SUM(D2691*E2691)</f>
        <v>97.25</v>
      </c>
      <c r="G2691" s="113">
        <v>0.05</v>
      </c>
      <c r="H2691" s="101">
        <f t="shared" si="110"/>
        <v>4.8625000000000007</v>
      </c>
      <c r="I2691" s="206"/>
      <c r="J2691" s="207"/>
      <c r="K2691" s="30"/>
      <c r="L2691" s="30"/>
      <c r="M2691" s="45"/>
    </row>
    <row r="2692" spans="1:13" ht="23.25" customHeight="1">
      <c r="A2692" s="262"/>
      <c r="B2692" s="219"/>
      <c r="C2692" s="102" t="s">
        <v>1121</v>
      </c>
      <c r="D2692" s="31">
        <v>1</v>
      </c>
      <c r="E2692" s="69">
        <v>239</v>
      </c>
      <c r="F2692" s="69">
        <f t="shared" si="112"/>
        <v>239</v>
      </c>
      <c r="G2692" s="113">
        <v>0.05</v>
      </c>
      <c r="H2692" s="101">
        <f t="shared" si="110"/>
        <v>11.950000000000001</v>
      </c>
      <c r="I2692" s="206"/>
      <c r="J2692" s="207"/>
      <c r="K2692" s="30"/>
      <c r="L2692" s="30"/>
      <c r="M2692" s="45"/>
    </row>
    <row r="2693" spans="1:13" ht="23.25" customHeight="1">
      <c r="A2693" s="262"/>
      <c r="B2693" s="220"/>
      <c r="C2693" s="102" t="s">
        <v>1122</v>
      </c>
      <c r="D2693" s="31">
        <v>1</v>
      </c>
      <c r="E2693" s="69">
        <v>239</v>
      </c>
      <c r="F2693" s="69">
        <f t="shared" si="112"/>
        <v>239</v>
      </c>
      <c r="G2693" s="113">
        <v>0.05</v>
      </c>
      <c r="H2693" s="101">
        <f t="shared" si="110"/>
        <v>11.950000000000001</v>
      </c>
      <c r="I2693" s="206"/>
      <c r="J2693" s="207"/>
      <c r="K2693" s="30"/>
      <c r="L2693" s="30"/>
      <c r="M2693" s="45"/>
    </row>
    <row r="2694" spans="1:13" ht="23.25" customHeight="1">
      <c r="A2694" s="262"/>
      <c r="B2694" s="218" t="s">
        <v>3782</v>
      </c>
      <c r="C2694" s="102" t="s">
        <v>3418</v>
      </c>
      <c r="D2694" s="31">
        <v>0.2</v>
      </c>
      <c r="E2694" s="69">
        <v>691.5</v>
      </c>
      <c r="F2694" s="69">
        <f t="shared" si="112"/>
        <v>138.30000000000001</v>
      </c>
      <c r="G2694" s="113">
        <v>0.05</v>
      </c>
      <c r="H2694" s="101">
        <f t="shared" si="110"/>
        <v>6.9150000000000009</v>
      </c>
      <c r="I2694" s="206"/>
      <c r="J2694" s="207"/>
      <c r="K2694" s="30"/>
      <c r="L2694" s="30"/>
      <c r="M2694" s="45"/>
    </row>
    <row r="2695" spans="1:13" ht="23.25" customHeight="1">
      <c r="A2695" s="262"/>
      <c r="B2695" s="219"/>
      <c r="C2695" s="102" t="s">
        <v>2527</v>
      </c>
      <c r="D2695" s="31">
        <v>0.2</v>
      </c>
      <c r="E2695" s="69">
        <v>438.9</v>
      </c>
      <c r="F2695" s="69">
        <f t="shared" si="112"/>
        <v>87.78</v>
      </c>
      <c r="G2695" s="113">
        <v>0.05</v>
      </c>
      <c r="H2695" s="101">
        <f t="shared" si="110"/>
        <v>4.3890000000000002</v>
      </c>
      <c r="I2695" s="206"/>
      <c r="J2695" s="207"/>
      <c r="K2695" s="30"/>
      <c r="L2695" s="30"/>
      <c r="M2695" s="45"/>
    </row>
    <row r="2696" spans="1:13" ht="23.25" customHeight="1">
      <c r="A2696" s="262"/>
      <c r="B2696" s="220"/>
      <c r="C2696" s="102" t="s">
        <v>2528</v>
      </c>
      <c r="D2696" s="31">
        <v>0.2</v>
      </c>
      <c r="E2696" s="69">
        <v>370.7</v>
      </c>
      <c r="F2696" s="69">
        <f t="shared" si="112"/>
        <v>74.14</v>
      </c>
      <c r="G2696" s="113">
        <v>0.05</v>
      </c>
      <c r="H2696" s="101">
        <f t="shared" si="110"/>
        <v>3.7070000000000003</v>
      </c>
      <c r="I2696" s="206"/>
      <c r="J2696" s="207"/>
      <c r="K2696" s="30"/>
      <c r="L2696" s="30"/>
      <c r="M2696" s="45"/>
    </row>
    <row r="2697" spans="1:13" ht="23.25" customHeight="1">
      <c r="A2697" s="262"/>
      <c r="B2697" s="218" t="s">
        <v>424</v>
      </c>
      <c r="C2697" s="102" t="s">
        <v>2529</v>
      </c>
      <c r="D2697" s="31">
        <v>0.2</v>
      </c>
      <c r="E2697" s="69">
        <v>90.8</v>
      </c>
      <c r="F2697" s="69">
        <f t="shared" si="112"/>
        <v>18.16</v>
      </c>
      <c r="G2697" s="113">
        <v>0.05</v>
      </c>
      <c r="H2697" s="101">
        <f t="shared" si="110"/>
        <v>0.90800000000000003</v>
      </c>
      <c r="I2697" s="206"/>
      <c r="J2697" s="207"/>
      <c r="K2697" s="30"/>
      <c r="L2697" s="30"/>
      <c r="M2697" s="45"/>
    </row>
    <row r="2698" spans="1:13" ht="23.25" customHeight="1">
      <c r="A2698" s="262"/>
      <c r="B2698" s="219"/>
      <c r="C2698" s="102" t="s">
        <v>2530</v>
      </c>
      <c r="D2698" s="31">
        <v>0.2</v>
      </c>
      <c r="E2698" s="69">
        <v>90.8</v>
      </c>
      <c r="F2698" s="69">
        <f t="shared" si="112"/>
        <v>18.16</v>
      </c>
      <c r="G2698" s="113">
        <v>0.05</v>
      </c>
      <c r="H2698" s="101">
        <f t="shared" si="110"/>
        <v>0.90800000000000003</v>
      </c>
      <c r="I2698" s="206"/>
      <c r="J2698" s="207"/>
      <c r="K2698" s="30"/>
      <c r="L2698" s="30"/>
      <c r="M2698" s="45"/>
    </row>
    <row r="2699" spans="1:13" ht="23.25" customHeight="1">
      <c r="A2699" s="262"/>
      <c r="B2699" s="219"/>
      <c r="C2699" s="102" t="s">
        <v>2531</v>
      </c>
      <c r="D2699" s="31">
        <v>0.2</v>
      </c>
      <c r="E2699" s="69">
        <v>90.8</v>
      </c>
      <c r="F2699" s="69">
        <f t="shared" si="112"/>
        <v>18.16</v>
      </c>
      <c r="G2699" s="113">
        <v>0.05</v>
      </c>
      <c r="H2699" s="101">
        <f t="shared" si="110"/>
        <v>0.90800000000000003</v>
      </c>
      <c r="I2699" s="206"/>
      <c r="J2699" s="207"/>
      <c r="K2699" s="30"/>
      <c r="L2699" s="30"/>
      <c r="M2699" s="45"/>
    </row>
    <row r="2700" spans="1:13" ht="23.25" customHeight="1">
      <c r="A2700" s="262"/>
      <c r="B2700" s="219"/>
      <c r="C2700" s="102" t="s">
        <v>2532</v>
      </c>
      <c r="D2700" s="31">
        <v>0.2</v>
      </c>
      <c r="E2700" s="69">
        <v>104.4</v>
      </c>
      <c r="F2700" s="69">
        <f t="shared" si="112"/>
        <v>20.880000000000003</v>
      </c>
      <c r="G2700" s="113">
        <v>0.05</v>
      </c>
      <c r="H2700" s="101">
        <f t="shared" si="110"/>
        <v>1.0440000000000003</v>
      </c>
      <c r="I2700" s="206"/>
      <c r="J2700" s="207"/>
      <c r="K2700" s="30"/>
      <c r="L2700" s="30"/>
      <c r="M2700" s="45"/>
    </row>
    <row r="2701" spans="1:13" ht="23.25" customHeight="1">
      <c r="A2701" s="262"/>
      <c r="B2701" s="219"/>
      <c r="C2701" s="102" t="s">
        <v>2533</v>
      </c>
      <c r="D2701" s="31">
        <v>0.2</v>
      </c>
      <c r="E2701" s="69">
        <v>90.8</v>
      </c>
      <c r="F2701" s="69">
        <f t="shared" si="112"/>
        <v>18.16</v>
      </c>
      <c r="G2701" s="113">
        <v>0.05</v>
      </c>
      <c r="H2701" s="101">
        <f t="shared" si="110"/>
        <v>0.90800000000000003</v>
      </c>
      <c r="I2701" s="206"/>
      <c r="J2701" s="207"/>
      <c r="K2701" s="30"/>
      <c r="L2701" s="30"/>
      <c r="M2701" s="45"/>
    </row>
    <row r="2702" spans="1:13" ht="23.25" customHeight="1">
      <c r="A2702" s="262"/>
      <c r="B2702" s="220"/>
      <c r="C2702" s="102" t="s">
        <v>2534</v>
      </c>
      <c r="D2702" s="31">
        <v>0.2</v>
      </c>
      <c r="E2702" s="69">
        <v>90.8</v>
      </c>
      <c r="F2702" s="69">
        <f t="shared" si="112"/>
        <v>18.16</v>
      </c>
      <c r="G2702" s="113">
        <v>0.05</v>
      </c>
      <c r="H2702" s="101">
        <f t="shared" si="110"/>
        <v>0.90800000000000003</v>
      </c>
      <c r="I2702" s="206"/>
      <c r="J2702" s="207"/>
      <c r="K2702" s="30"/>
      <c r="L2702" s="30"/>
      <c r="M2702" s="45"/>
    </row>
    <row r="2703" spans="1:13" ht="23.25" customHeight="1">
      <c r="A2703" s="262"/>
      <c r="B2703" s="84" t="s">
        <v>51</v>
      </c>
      <c r="C2703" s="102" t="s">
        <v>2535</v>
      </c>
      <c r="D2703" s="104">
        <f>1/3*1</f>
        <v>0.33333333333333331</v>
      </c>
      <c r="E2703" s="69">
        <v>120</v>
      </c>
      <c r="F2703" s="69">
        <f t="shared" si="112"/>
        <v>40</v>
      </c>
      <c r="G2703" s="113">
        <v>0.05</v>
      </c>
      <c r="H2703" s="101">
        <f t="shared" si="110"/>
        <v>2</v>
      </c>
      <c r="I2703" s="206"/>
      <c r="J2703" s="207"/>
      <c r="K2703" s="30"/>
      <c r="L2703" s="30"/>
      <c r="M2703" s="45"/>
    </row>
    <row r="2704" spans="1:13" ht="23.25" customHeight="1">
      <c r="A2704" s="262"/>
      <c r="B2704" s="84" t="s">
        <v>2536</v>
      </c>
      <c r="C2704" s="102" t="s">
        <v>1123</v>
      </c>
      <c r="D2704" s="31">
        <v>1</v>
      </c>
      <c r="E2704" s="69">
        <v>66.2</v>
      </c>
      <c r="F2704" s="69">
        <f t="shared" si="112"/>
        <v>66.2</v>
      </c>
      <c r="G2704" s="113">
        <v>0.05</v>
      </c>
      <c r="H2704" s="101">
        <f t="shared" si="110"/>
        <v>3.3100000000000005</v>
      </c>
      <c r="I2704" s="201"/>
      <c r="J2704" s="203"/>
      <c r="K2704" s="30"/>
      <c r="L2704" s="30"/>
      <c r="M2704" s="45"/>
    </row>
    <row r="2705" spans="1:13" ht="23.25" customHeight="1">
      <c r="A2705" s="262" t="s">
        <v>2537</v>
      </c>
      <c r="B2705" s="84" t="s">
        <v>1975</v>
      </c>
      <c r="C2705" s="102" t="s">
        <v>2538</v>
      </c>
      <c r="D2705" s="104">
        <f>1/3*1</f>
        <v>0.33333333333333331</v>
      </c>
      <c r="E2705" s="69">
        <v>131.69999999999999</v>
      </c>
      <c r="F2705" s="69">
        <f t="shared" si="112"/>
        <v>43.899999999999991</v>
      </c>
      <c r="G2705" s="113">
        <v>0.05</v>
      </c>
      <c r="H2705" s="101">
        <f t="shared" si="110"/>
        <v>2.1949999999999998</v>
      </c>
      <c r="I2705" s="200">
        <f>SUM(F2705:F2719)+SUM(H2705:H2719)</f>
        <v>1503.9674999999997</v>
      </c>
      <c r="J2705" s="202">
        <v>1504</v>
      </c>
      <c r="K2705" s="30"/>
      <c r="L2705" s="30"/>
      <c r="M2705" s="45"/>
    </row>
    <row r="2706" spans="1:13" ht="23.25" customHeight="1">
      <c r="A2706" s="262"/>
      <c r="B2706" s="218" t="s">
        <v>2421</v>
      </c>
      <c r="C2706" s="102" t="s">
        <v>2539</v>
      </c>
      <c r="D2706" s="31">
        <v>0.5</v>
      </c>
      <c r="E2706" s="69">
        <v>227.3</v>
      </c>
      <c r="F2706" s="69">
        <f t="shared" si="112"/>
        <v>113.65</v>
      </c>
      <c r="G2706" s="113">
        <v>0.05</v>
      </c>
      <c r="H2706" s="101">
        <f t="shared" si="110"/>
        <v>5.682500000000001</v>
      </c>
      <c r="I2706" s="206"/>
      <c r="J2706" s="207"/>
      <c r="K2706" s="30"/>
      <c r="L2706" s="30"/>
      <c r="M2706" s="45"/>
    </row>
    <row r="2707" spans="1:13" ht="23.25" customHeight="1">
      <c r="A2707" s="262"/>
      <c r="B2707" s="219"/>
      <c r="C2707" s="102" t="s">
        <v>2540</v>
      </c>
      <c r="D2707" s="31">
        <v>0.5</v>
      </c>
      <c r="E2707" s="69">
        <v>227.3</v>
      </c>
      <c r="F2707" s="69">
        <f t="shared" si="112"/>
        <v>113.65</v>
      </c>
      <c r="G2707" s="113">
        <v>0.05</v>
      </c>
      <c r="H2707" s="101">
        <f t="shared" si="110"/>
        <v>5.682500000000001</v>
      </c>
      <c r="I2707" s="206"/>
      <c r="J2707" s="207"/>
      <c r="K2707" s="30"/>
      <c r="L2707" s="30"/>
      <c r="M2707" s="45"/>
    </row>
    <row r="2708" spans="1:13" ht="23.25" customHeight="1">
      <c r="A2708" s="262"/>
      <c r="B2708" s="220"/>
      <c r="C2708" s="102" t="s">
        <v>502</v>
      </c>
      <c r="D2708" s="31">
        <v>0.5</v>
      </c>
      <c r="E2708" s="69">
        <v>227.3</v>
      </c>
      <c r="F2708" s="69">
        <f t="shared" si="112"/>
        <v>113.65</v>
      </c>
      <c r="G2708" s="113">
        <v>0.05</v>
      </c>
      <c r="H2708" s="101">
        <f t="shared" si="110"/>
        <v>5.682500000000001</v>
      </c>
      <c r="I2708" s="206"/>
      <c r="J2708" s="207"/>
      <c r="K2708" s="30"/>
      <c r="L2708" s="30"/>
      <c r="M2708" s="45"/>
    </row>
    <row r="2709" spans="1:13" ht="23.25" customHeight="1">
      <c r="A2709" s="262"/>
      <c r="B2709" s="218" t="s">
        <v>3156</v>
      </c>
      <c r="C2709" s="102" t="s">
        <v>503</v>
      </c>
      <c r="D2709" s="31">
        <v>1</v>
      </c>
      <c r="E2709" s="69">
        <v>90.8</v>
      </c>
      <c r="F2709" s="69">
        <f t="shared" si="112"/>
        <v>90.8</v>
      </c>
      <c r="G2709" s="113">
        <v>0.05</v>
      </c>
      <c r="H2709" s="101">
        <f t="shared" si="110"/>
        <v>4.54</v>
      </c>
      <c r="I2709" s="206"/>
      <c r="J2709" s="207"/>
      <c r="K2709" s="30"/>
      <c r="L2709" s="30"/>
      <c r="M2709" s="45"/>
    </row>
    <row r="2710" spans="1:13" ht="23.25" customHeight="1">
      <c r="A2710" s="262"/>
      <c r="B2710" s="219"/>
      <c r="C2710" s="102" t="s">
        <v>504</v>
      </c>
      <c r="D2710" s="31">
        <v>1</v>
      </c>
      <c r="E2710" s="69">
        <v>90.8</v>
      </c>
      <c r="F2710" s="69">
        <f t="shared" si="112"/>
        <v>90.8</v>
      </c>
      <c r="G2710" s="113">
        <v>0.05</v>
      </c>
      <c r="H2710" s="101">
        <f t="shared" si="110"/>
        <v>4.54</v>
      </c>
      <c r="I2710" s="206"/>
      <c r="J2710" s="207"/>
      <c r="K2710" s="30"/>
      <c r="L2710" s="30"/>
      <c r="M2710" s="45"/>
    </row>
    <row r="2711" spans="1:13" ht="23.25" customHeight="1">
      <c r="A2711" s="262"/>
      <c r="B2711" s="219"/>
      <c r="C2711" s="102" t="s">
        <v>505</v>
      </c>
      <c r="D2711" s="31">
        <v>1</v>
      </c>
      <c r="E2711" s="69">
        <v>90.8</v>
      </c>
      <c r="F2711" s="69">
        <f t="shared" si="112"/>
        <v>90.8</v>
      </c>
      <c r="G2711" s="113">
        <v>0.05</v>
      </c>
      <c r="H2711" s="101">
        <f t="shared" si="110"/>
        <v>4.54</v>
      </c>
      <c r="I2711" s="206"/>
      <c r="J2711" s="207"/>
      <c r="K2711" s="30"/>
      <c r="L2711" s="30"/>
      <c r="M2711" s="45"/>
    </row>
    <row r="2712" spans="1:13" ht="23.25" customHeight="1">
      <c r="A2712" s="262"/>
      <c r="B2712" s="219"/>
      <c r="C2712" s="102" t="s">
        <v>506</v>
      </c>
      <c r="D2712" s="31">
        <v>1</v>
      </c>
      <c r="E2712" s="69">
        <v>90.8</v>
      </c>
      <c r="F2712" s="69">
        <f t="shared" si="112"/>
        <v>90.8</v>
      </c>
      <c r="G2712" s="113">
        <v>0.05</v>
      </c>
      <c r="H2712" s="101">
        <f t="shared" si="110"/>
        <v>4.54</v>
      </c>
      <c r="I2712" s="206"/>
      <c r="J2712" s="207"/>
      <c r="K2712" s="30"/>
      <c r="L2712" s="30"/>
      <c r="M2712" s="45"/>
    </row>
    <row r="2713" spans="1:13" ht="23.25" customHeight="1">
      <c r="A2713" s="262"/>
      <c r="B2713" s="219"/>
      <c r="C2713" s="102" t="s">
        <v>507</v>
      </c>
      <c r="D2713" s="31">
        <v>1</v>
      </c>
      <c r="E2713" s="69">
        <v>90.8</v>
      </c>
      <c r="F2713" s="69">
        <f t="shared" si="112"/>
        <v>90.8</v>
      </c>
      <c r="G2713" s="113">
        <v>0.05</v>
      </c>
      <c r="H2713" s="101">
        <f t="shared" si="110"/>
        <v>4.54</v>
      </c>
      <c r="I2713" s="206"/>
      <c r="J2713" s="207"/>
      <c r="K2713" s="30"/>
      <c r="L2713" s="30"/>
      <c r="M2713" s="45"/>
    </row>
    <row r="2714" spans="1:13" ht="23.25" customHeight="1">
      <c r="A2714" s="262"/>
      <c r="B2714" s="219"/>
      <c r="C2714" s="102" t="s">
        <v>508</v>
      </c>
      <c r="D2714" s="31">
        <v>1</v>
      </c>
      <c r="E2714" s="69">
        <v>139.5</v>
      </c>
      <c r="F2714" s="69">
        <f t="shared" si="112"/>
        <v>139.5</v>
      </c>
      <c r="G2714" s="113">
        <v>0.05</v>
      </c>
      <c r="H2714" s="101">
        <f t="shared" si="110"/>
        <v>6.9750000000000005</v>
      </c>
      <c r="I2714" s="206"/>
      <c r="J2714" s="207"/>
      <c r="K2714" s="30"/>
      <c r="L2714" s="30"/>
      <c r="M2714" s="45"/>
    </row>
    <row r="2715" spans="1:13" ht="23.25" customHeight="1">
      <c r="A2715" s="262"/>
      <c r="B2715" s="219"/>
      <c r="C2715" s="102" t="s">
        <v>3709</v>
      </c>
      <c r="D2715" s="31">
        <v>1</v>
      </c>
      <c r="E2715" s="69">
        <v>90.8</v>
      </c>
      <c r="F2715" s="69">
        <f t="shared" si="112"/>
        <v>90.8</v>
      </c>
      <c r="G2715" s="113">
        <v>0.05</v>
      </c>
      <c r="H2715" s="101">
        <f t="shared" si="110"/>
        <v>4.54</v>
      </c>
      <c r="I2715" s="206"/>
      <c r="J2715" s="207"/>
      <c r="K2715" s="30"/>
      <c r="L2715" s="30"/>
      <c r="M2715" s="45"/>
    </row>
    <row r="2716" spans="1:13" ht="23.25" customHeight="1">
      <c r="A2716" s="262"/>
      <c r="B2716" s="219"/>
      <c r="C2716" s="102" t="s">
        <v>509</v>
      </c>
      <c r="D2716" s="31">
        <v>1</v>
      </c>
      <c r="E2716" s="69">
        <v>90.8</v>
      </c>
      <c r="F2716" s="69">
        <f t="shared" si="112"/>
        <v>90.8</v>
      </c>
      <c r="G2716" s="113">
        <v>0.05</v>
      </c>
      <c r="H2716" s="101">
        <f t="shared" si="110"/>
        <v>4.54</v>
      </c>
      <c r="I2716" s="206"/>
      <c r="J2716" s="207"/>
      <c r="K2716" s="30"/>
      <c r="L2716" s="30"/>
      <c r="M2716" s="45"/>
    </row>
    <row r="2717" spans="1:13" ht="23.25" customHeight="1">
      <c r="A2717" s="262"/>
      <c r="B2717" s="219"/>
      <c r="C2717" s="102" t="s">
        <v>510</v>
      </c>
      <c r="D2717" s="31">
        <v>1</v>
      </c>
      <c r="E2717" s="69">
        <v>90.8</v>
      </c>
      <c r="F2717" s="69">
        <f t="shared" si="112"/>
        <v>90.8</v>
      </c>
      <c r="G2717" s="113">
        <v>0.05</v>
      </c>
      <c r="H2717" s="101">
        <f t="shared" si="110"/>
        <v>4.54</v>
      </c>
      <c r="I2717" s="206"/>
      <c r="J2717" s="207"/>
      <c r="K2717" s="30"/>
      <c r="L2717" s="30"/>
      <c r="M2717" s="45"/>
    </row>
    <row r="2718" spans="1:13" ht="23.25" customHeight="1">
      <c r="A2718" s="262"/>
      <c r="B2718" s="219"/>
      <c r="C2718" s="102" t="s">
        <v>511</v>
      </c>
      <c r="D2718" s="31">
        <v>1</v>
      </c>
      <c r="E2718" s="69">
        <v>90.8</v>
      </c>
      <c r="F2718" s="69">
        <f t="shared" si="112"/>
        <v>90.8</v>
      </c>
      <c r="G2718" s="113">
        <v>0.05</v>
      </c>
      <c r="H2718" s="101">
        <f t="shared" si="110"/>
        <v>4.54</v>
      </c>
      <c r="I2718" s="206"/>
      <c r="J2718" s="207"/>
      <c r="K2718" s="30"/>
      <c r="L2718" s="30"/>
      <c r="M2718" s="45"/>
    </row>
    <row r="2719" spans="1:13" ht="23.25" customHeight="1">
      <c r="A2719" s="262"/>
      <c r="B2719" s="220"/>
      <c r="C2719" s="102" t="s">
        <v>512</v>
      </c>
      <c r="D2719" s="31">
        <v>1</v>
      </c>
      <c r="E2719" s="69">
        <v>90.8</v>
      </c>
      <c r="F2719" s="69">
        <f t="shared" si="112"/>
        <v>90.8</v>
      </c>
      <c r="G2719" s="113">
        <v>0.05</v>
      </c>
      <c r="H2719" s="101">
        <f t="shared" si="110"/>
        <v>4.54</v>
      </c>
      <c r="I2719" s="201"/>
      <c r="J2719" s="203"/>
      <c r="K2719" s="30"/>
      <c r="L2719" s="30"/>
      <c r="M2719" s="45"/>
    </row>
    <row r="2720" spans="1:13" ht="23.25" customHeight="1">
      <c r="A2720" s="262" t="s">
        <v>513</v>
      </c>
      <c r="B2720" s="218" t="s">
        <v>2612</v>
      </c>
      <c r="C2720" s="102" t="s">
        <v>514</v>
      </c>
      <c r="D2720" s="31">
        <v>0.2</v>
      </c>
      <c r="E2720" s="69">
        <v>173.4</v>
      </c>
      <c r="F2720" s="69">
        <f t="shared" si="112"/>
        <v>34.68</v>
      </c>
      <c r="G2720" s="113">
        <v>0.05</v>
      </c>
      <c r="H2720" s="101">
        <f t="shared" si="110"/>
        <v>1.734</v>
      </c>
      <c r="I2720" s="200">
        <f>SUM(F2720:F2754)+SUM(H2720:H2754)</f>
        <v>1918.5565000000001</v>
      </c>
      <c r="J2720" s="202">
        <v>1100</v>
      </c>
      <c r="K2720" s="30"/>
      <c r="L2720" s="30"/>
      <c r="M2720" s="45"/>
    </row>
    <row r="2721" spans="1:13" ht="23.25" customHeight="1">
      <c r="A2721" s="262"/>
      <c r="B2721" s="219"/>
      <c r="C2721" s="102" t="s">
        <v>2661</v>
      </c>
      <c r="D2721" s="31">
        <v>0.4</v>
      </c>
      <c r="E2721" s="69">
        <v>114.3</v>
      </c>
      <c r="F2721" s="69">
        <f t="shared" si="112"/>
        <v>45.72</v>
      </c>
      <c r="G2721" s="113">
        <v>0.05</v>
      </c>
      <c r="H2721" s="101">
        <f t="shared" si="110"/>
        <v>2.286</v>
      </c>
      <c r="I2721" s="206"/>
      <c r="J2721" s="207"/>
      <c r="K2721" s="30"/>
      <c r="L2721" s="30"/>
      <c r="M2721" s="45"/>
    </row>
    <row r="2722" spans="1:13" ht="23.25" customHeight="1">
      <c r="A2722" s="262"/>
      <c r="B2722" s="219"/>
      <c r="C2722" s="102" t="s">
        <v>1416</v>
      </c>
      <c r="D2722" s="31">
        <v>0.2</v>
      </c>
      <c r="E2722" s="69">
        <v>198.7</v>
      </c>
      <c r="F2722" s="69">
        <f t="shared" si="112"/>
        <v>39.74</v>
      </c>
      <c r="G2722" s="113">
        <v>0.05</v>
      </c>
      <c r="H2722" s="101">
        <f t="shared" si="110"/>
        <v>1.9870000000000001</v>
      </c>
      <c r="I2722" s="206"/>
      <c r="J2722" s="207"/>
      <c r="K2722" s="30"/>
      <c r="L2722" s="30"/>
      <c r="M2722" s="45"/>
    </row>
    <row r="2723" spans="1:13" ht="23.25" customHeight="1">
      <c r="A2723" s="262"/>
      <c r="B2723" s="219"/>
      <c r="C2723" s="102" t="s">
        <v>2505</v>
      </c>
      <c r="D2723" s="31">
        <v>0.2</v>
      </c>
      <c r="E2723" s="69">
        <v>161.80000000000001</v>
      </c>
      <c r="F2723" s="69">
        <f t="shared" si="112"/>
        <v>32.360000000000007</v>
      </c>
      <c r="G2723" s="113">
        <v>0.05</v>
      </c>
      <c r="H2723" s="101">
        <f t="shared" si="110"/>
        <v>1.6180000000000003</v>
      </c>
      <c r="I2723" s="206"/>
      <c r="J2723" s="207"/>
      <c r="K2723" s="30"/>
      <c r="L2723" s="30"/>
      <c r="M2723" s="45"/>
    </row>
    <row r="2724" spans="1:13" ht="23.25" customHeight="1">
      <c r="A2724" s="262"/>
      <c r="B2724" s="219"/>
      <c r="C2724" s="102" t="s">
        <v>2506</v>
      </c>
      <c r="D2724" s="31">
        <v>0.4</v>
      </c>
      <c r="E2724" s="69">
        <v>93.2</v>
      </c>
      <c r="F2724" s="69">
        <f t="shared" si="112"/>
        <v>37.28</v>
      </c>
      <c r="G2724" s="113">
        <v>0.05</v>
      </c>
      <c r="H2724" s="101">
        <f t="shared" si="110"/>
        <v>1.8640000000000001</v>
      </c>
      <c r="I2724" s="206"/>
      <c r="J2724" s="207"/>
      <c r="K2724" s="30"/>
      <c r="L2724" s="30"/>
      <c r="M2724" s="45"/>
    </row>
    <row r="2725" spans="1:13" ht="23.25" customHeight="1">
      <c r="A2725" s="262"/>
      <c r="B2725" s="219"/>
      <c r="C2725" s="25" t="s">
        <v>3274</v>
      </c>
      <c r="D2725" s="31">
        <v>0.2</v>
      </c>
      <c r="E2725" s="69">
        <v>119.6</v>
      </c>
      <c r="F2725" s="69">
        <f t="shared" si="112"/>
        <v>23.92</v>
      </c>
      <c r="G2725" s="113">
        <v>0.05</v>
      </c>
      <c r="H2725" s="101">
        <f t="shared" si="110"/>
        <v>1.1960000000000002</v>
      </c>
      <c r="I2725" s="206"/>
      <c r="J2725" s="207"/>
      <c r="K2725" s="30"/>
      <c r="L2725" s="30"/>
      <c r="M2725" s="45"/>
    </row>
    <row r="2726" spans="1:13" ht="23.25" customHeight="1">
      <c r="A2726" s="262"/>
      <c r="B2726" s="219"/>
      <c r="C2726" s="102" t="s">
        <v>2982</v>
      </c>
      <c r="D2726" s="31">
        <v>0.2</v>
      </c>
      <c r="E2726" s="69">
        <v>283.10000000000002</v>
      </c>
      <c r="F2726" s="69">
        <f t="shared" si="112"/>
        <v>56.620000000000005</v>
      </c>
      <c r="G2726" s="113">
        <v>0.05</v>
      </c>
      <c r="H2726" s="101">
        <f t="shared" si="110"/>
        <v>2.8310000000000004</v>
      </c>
      <c r="I2726" s="206"/>
      <c r="J2726" s="207"/>
      <c r="K2726" s="30"/>
      <c r="L2726" s="30"/>
      <c r="M2726" s="45"/>
    </row>
    <row r="2727" spans="1:13" ht="23.25" customHeight="1">
      <c r="A2727" s="262"/>
      <c r="B2727" s="219"/>
      <c r="C2727" s="102" t="s">
        <v>2983</v>
      </c>
      <c r="D2727" s="31">
        <v>0.2</v>
      </c>
      <c r="E2727" s="69">
        <v>124.9</v>
      </c>
      <c r="F2727" s="69">
        <f t="shared" si="112"/>
        <v>24.980000000000004</v>
      </c>
      <c r="G2727" s="113">
        <v>0.05</v>
      </c>
      <c r="H2727" s="101">
        <f t="shared" si="110"/>
        <v>1.2490000000000003</v>
      </c>
      <c r="I2727" s="206"/>
      <c r="J2727" s="207"/>
      <c r="K2727" s="30"/>
      <c r="L2727" s="30"/>
      <c r="M2727" s="45"/>
    </row>
    <row r="2728" spans="1:13" ht="23.25" customHeight="1">
      <c r="A2728" s="262"/>
      <c r="B2728" s="219"/>
      <c r="C2728" s="102" t="s">
        <v>2984</v>
      </c>
      <c r="D2728" s="31">
        <v>0.2</v>
      </c>
      <c r="E2728" s="69">
        <v>298.89999999999998</v>
      </c>
      <c r="F2728" s="69">
        <f t="shared" si="112"/>
        <v>59.78</v>
      </c>
      <c r="G2728" s="113">
        <v>0.05</v>
      </c>
      <c r="H2728" s="101">
        <f t="shared" si="110"/>
        <v>2.9890000000000003</v>
      </c>
      <c r="I2728" s="206"/>
      <c r="J2728" s="207"/>
      <c r="K2728" s="30"/>
      <c r="L2728" s="30"/>
      <c r="M2728" s="45"/>
    </row>
    <row r="2729" spans="1:13" ht="23.25" customHeight="1">
      <c r="A2729" s="262"/>
      <c r="B2729" s="219"/>
      <c r="C2729" s="102" t="s">
        <v>2985</v>
      </c>
      <c r="D2729" s="31">
        <v>0.2</v>
      </c>
      <c r="E2729" s="69">
        <v>119.6</v>
      </c>
      <c r="F2729" s="69">
        <f t="shared" si="112"/>
        <v>23.92</v>
      </c>
      <c r="G2729" s="113">
        <v>0.05</v>
      </c>
      <c r="H2729" s="101">
        <f t="shared" si="110"/>
        <v>1.1960000000000002</v>
      </c>
      <c r="I2729" s="206"/>
      <c r="J2729" s="207"/>
      <c r="K2729" s="30"/>
      <c r="L2729" s="30"/>
      <c r="M2729" s="45"/>
    </row>
    <row r="2730" spans="1:13" ht="23.25" customHeight="1">
      <c r="A2730" s="262"/>
      <c r="B2730" s="219"/>
      <c r="C2730" s="102" t="s">
        <v>2986</v>
      </c>
      <c r="D2730" s="31">
        <v>0.4</v>
      </c>
      <c r="E2730" s="69">
        <v>132.30000000000001</v>
      </c>
      <c r="F2730" s="69">
        <f t="shared" si="112"/>
        <v>52.920000000000009</v>
      </c>
      <c r="G2730" s="113">
        <v>0.05</v>
      </c>
      <c r="H2730" s="101">
        <f t="shared" si="110"/>
        <v>2.6460000000000008</v>
      </c>
      <c r="I2730" s="206"/>
      <c r="J2730" s="207"/>
      <c r="K2730" s="30"/>
      <c r="L2730" s="30"/>
      <c r="M2730" s="45"/>
    </row>
    <row r="2731" spans="1:13" ht="23.25" customHeight="1">
      <c r="A2731" s="262"/>
      <c r="B2731" s="219"/>
      <c r="C2731" s="102" t="s">
        <v>2987</v>
      </c>
      <c r="D2731" s="31">
        <v>0.2</v>
      </c>
      <c r="E2731" s="69">
        <v>167.1</v>
      </c>
      <c r="F2731" s="69">
        <f t="shared" si="112"/>
        <v>33.42</v>
      </c>
      <c r="G2731" s="113">
        <v>0.05</v>
      </c>
      <c r="H2731" s="101">
        <f t="shared" si="110"/>
        <v>1.6710000000000003</v>
      </c>
      <c r="I2731" s="206"/>
      <c r="J2731" s="207"/>
      <c r="K2731" s="30"/>
      <c r="L2731" s="30"/>
      <c r="M2731" s="45"/>
    </row>
    <row r="2732" spans="1:13" ht="23.25" customHeight="1">
      <c r="A2732" s="262"/>
      <c r="B2732" s="219"/>
      <c r="C2732" s="102" t="s">
        <v>2988</v>
      </c>
      <c r="D2732" s="31">
        <v>0.2</v>
      </c>
      <c r="E2732" s="69">
        <v>198.7</v>
      </c>
      <c r="F2732" s="69">
        <f t="shared" si="112"/>
        <v>39.74</v>
      </c>
      <c r="G2732" s="113">
        <v>0.05</v>
      </c>
      <c r="H2732" s="101">
        <f t="shared" si="110"/>
        <v>1.9870000000000001</v>
      </c>
      <c r="I2732" s="206"/>
      <c r="J2732" s="207"/>
      <c r="K2732" s="30"/>
      <c r="L2732" s="30"/>
      <c r="M2732" s="45"/>
    </row>
    <row r="2733" spans="1:13" ht="23.25" customHeight="1">
      <c r="A2733" s="262"/>
      <c r="B2733" s="219"/>
      <c r="C2733" s="25" t="s">
        <v>2989</v>
      </c>
      <c r="D2733" s="31">
        <v>0.4</v>
      </c>
      <c r="E2733" s="69">
        <v>119.6</v>
      </c>
      <c r="F2733" s="69">
        <f t="shared" si="112"/>
        <v>47.84</v>
      </c>
      <c r="G2733" s="113">
        <v>0.05</v>
      </c>
      <c r="H2733" s="101">
        <f t="shared" si="110"/>
        <v>2.3920000000000003</v>
      </c>
      <c r="I2733" s="206"/>
      <c r="J2733" s="207"/>
      <c r="K2733" s="30"/>
      <c r="L2733" s="30"/>
      <c r="M2733" s="45"/>
    </row>
    <row r="2734" spans="1:13" ht="23.25" customHeight="1">
      <c r="A2734" s="262"/>
      <c r="B2734" s="219"/>
      <c r="C2734" s="102" t="s">
        <v>2990</v>
      </c>
      <c r="D2734" s="31">
        <v>0.2</v>
      </c>
      <c r="E2734" s="69">
        <v>167.1</v>
      </c>
      <c r="F2734" s="69">
        <f t="shared" si="112"/>
        <v>33.42</v>
      </c>
      <c r="G2734" s="113">
        <v>0.05</v>
      </c>
      <c r="H2734" s="101">
        <f t="shared" ref="H2734:H2798" si="113">F2734*G2734</f>
        <v>1.6710000000000003</v>
      </c>
      <c r="I2734" s="206"/>
      <c r="J2734" s="207"/>
      <c r="K2734" s="30"/>
      <c r="L2734" s="30"/>
      <c r="M2734" s="45"/>
    </row>
    <row r="2735" spans="1:13" ht="23.25" customHeight="1">
      <c r="A2735" s="262"/>
      <c r="B2735" s="219"/>
      <c r="C2735" s="102" t="s">
        <v>2991</v>
      </c>
      <c r="D2735" s="31">
        <v>0.2</v>
      </c>
      <c r="E2735" s="69">
        <v>140.69999999999999</v>
      </c>
      <c r="F2735" s="69">
        <f t="shared" si="112"/>
        <v>28.14</v>
      </c>
      <c r="G2735" s="113">
        <v>0.05</v>
      </c>
      <c r="H2735" s="101">
        <f t="shared" si="113"/>
        <v>1.407</v>
      </c>
      <c r="I2735" s="206"/>
      <c r="J2735" s="207"/>
      <c r="K2735" s="30"/>
      <c r="L2735" s="30"/>
      <c r="M2735" s="45"/>
    </row>
    <row r="2736" spans="1:13" ht="23.25" customHeight="1">
      <c r="A2736" s="262"/>
      <c r="B2736" s="219"/>
      <c r="C2736" s="102" t="s">
        <v>2992</v>
      </c>
      <c r="D2736" s="31">
        <v>0.2</v>
      </c>
      <c r="E2736" s="69">
        <v>140.69999999999999</v>
      </c>
      <c r="F2736" s="69">
        <f t="shared" si="112"/>
        <v>28.14</v>
      </c>
      <c r="G2736" s="113">
        <v>0.05</v>
      </c>
      <c r="H2736" s="101">
        <f t="shared" si="113"/>
        <v>1.407</v>
      </c>
      <c r="I2736" s="206"/>
      <c r="J2736" s="207"/>
      <c r="K2736" s="30"/>
      <c r="L2736" s="30"/>
      <c r="M2736" s="45"/>
    </row>
    <row r="2737" spans="1:13" ht="23.25" customHeight="1">
      <c r="A2737" s="262"/>
      <c r="B2737" s="219"/>
      <c r="C2737" s="102" t="s">
        <v>2993</v>
      </c>
      <c r="D2737" s="31">
        <v>0.4</v>
      </c>
      <c r="E2737" s="69">
        <v>140.69999999999999</v>
      </c>
      <c r="F2737" s="69">
        <f t="shared" si="112"/>
        <v>56.28</v>
      </c>
      <c r="G2737" s="113">
        <v>0.05</v>
      </c>
      <c r="H2737" s="101">
        <f t="shared" si="113"/>
        <v>2.8140000000000001</v>
      </c>
      <c r="I2737" s="206"/>
      <c r="J2737" s="207"/>
      <c r="K2737" s="30"/>
      <c r="L2737" s="30"/>
      <c r="M2737" s="45"/>
    </row>
    <row r="2738" spans="1:13" ht="23.25" customHeight="1">
      <c r="A2738" s="262"/>
      <c r="B2738" s="220"/>
      <c r="C2738" s="102" t="s">
        <v>2436</v>
      </c>
      <c r="D2738" s="31">
        <v>0.4</v>
      </c>
      <c r="E2738" s="69">
        <v>140.69999999999999</v>
      </c>
      <c r="F2738" s="69">
        <f t="shared" si="112"/>
        <v>56.28</v>
      </c>
      <c r="G2738" s="113">
        <v>0.05</v>
      </c>
      <c r="H2738" s="101">
        <f t="shared" si="113"/>
        <v>2.8140000000000001</v>
      </c>
      <c r="I2738" s="206"/>
      <c r="J2738" s="207"/>
      <c r="K2738" s="30"/>
      <c r="L2738" s="30"/>
      <c r="M2738" s="45"/>
    </row>
    <row r="2739" spans="1:13" ht="23.25" customHeight="1">
      <c r="A2739" s="262"/>
      <c r="B2739" s="84" t="s">
        <v>2006</v>
      </c>
      <c r="C2739" s="102" t="s">
        <v>2437</v>
      </c>
      <c r="D2739" s="31">
        <v>0.5</v>
      </c>
      <c r="E2739" s="69">
        <v>322.89999999999998</v>
      </c>
      <c r="F2739" s="69">
        <f t="shared" si="112"/>
        <v>161.44999999999999</v>
      </c>
      <c r="G2739" s="113">
        <v>0.05</v>
      </c>
      <c r="H2739" s="101">
        <f t="shared" si="113"/>
        <v>8.0724999999999998</v>
      </c>
      <c r="I2739" s="206"/>
      <c r="J2739" s="207"/>
      <c r="K2739" s="30"/>
      <c r="L2739" s="30"/>
      <c r="M2739" s="45"/>
    </row>
    <row r="2740" spans="1:13" ht="23.25" customHeight="1">
      <c r="A2740" s="262"/>
      <c r="B2740" s="218" t="s">
        <v>2607</v>
      </c>
      <c r="C2740" s="102" t="s">
        <v>2438</v>
      </c>
      <c r="D2740" s="31">
        <v>0.4</v>
      </c>
      <c r="E2740" s="69">
        <v>218.5</v>
      </c>
      <c r="F2740" s="69">
        <f t="shared" si="112"/>
        <v>87.4</v>
      </c>
      <c r="G2740" s="113">
        <v>0.05</v>
      </c>
      <c r="H2740" s="101">
        <f t="shared" si="113"/>
        <v>4.37</v>
      </c>
      <c r="I2740" s="206"/>
      <c r="J2740" s="207"/>
      <c r="K2740" s="30"/>
      <c r="L2740" s="30"/>
      <c r="M2740" s="45"/>
    </row>
    <row r="2741" spans="1:13" ht="23.25" customHeight="1">
      <c r="A2741" s="262"/>
      <c r="B2741" s="219"/>
      <c r="C2741" s="102" t="s">
        <v>2439</v>
      </c>
      <c r="D2741" s="127">
        <f>1/3*2</f>
        <v>0.66666666666666663</v>
      </c>
      <c r="E2741" s="69">
        <v>172.7</v>
      </c>
      <c r="F2741" s="69">
        <f t="shared" si="112"/>
        <v>115.13333333333333</v>
      </c>
      <c r="G2741" s="113">
        <v>0.05</v>
      </c>
      <c r="H2741" s="101">
        <f t="shared" si="113"/>
        <v>5.7566666666666668</v>
      </c>
      <c r="I2741" s="206"/>
      <c r="J2741" s="207"/>
      <c r="K2741" s="30"/>
      <c r="L2741" s="30"/>
      <c r="M2741" s="45"/>
    </row>
    <row r="2742" spans="1:13" ht="23.25" customHeight="1">
      <c r="A2742" s="262"/>
      <c r="B2742" s="220"/>
      <c r="C2742" s="102" t="s">
        <v>2440</v>
      </c>
      <c r="D2742" s="31">
        <v>0.4</v>
      </c>
      <c r="E2742" s="69">
        <v>131.69999999999999</v>
      </c>
      <c r="F2742" s="69">
        <f t="shared" si="112"/>
        <v>52.68</v>
      </c>
      <c r="G2742" s="113">
        <v>0.05</v>
      </c>
      <c r="H2742" s="101">
        <f t="shared" si="113"/>
        <v>2.6340000000000003</v>
      </c>
      <c r="I2742" s="206"/>
      <c r="J2742" s="207"/>
      <c r="K2742" s="30"/>
      <c r="L2742" s="30"/>
      <c r="M2742" s="45"/>
    </row>
    <row r="2743" spans="1:13" ht="23.25" customHeight="1">
      <c r="A2743" s="262"/>
      <c r="B2743" s="218" t="s">
        <v>2747</v>
      </c>
      <c r="C2743" s="102" t="s">
        <v>2441</v>
      </c>
      <c r="D2743" s="104">
        <f>1/3*1</f>
        <v>0.33333333333333331</v>
      </c>
      <c r="E2743" s="69">
        <v>152.19999999999999</v>
      </c>
      <c r="F2743" s="69">
        <f t="shared" si="112"/>
        <v>50.733333333333327</v>
      </c>
      <c r="G2743" s="113">
        <v>0.05</v>
      </c>
      <c r="H2743" s="101">
        <f t="shared" si="113"/>
        <v>2.5366666666666666</v>
      </c>
      <c r="I2743" s="206"/>
      <c r="J2743" s="207"/>
      <c r="K2743" s="30"/>
      <c r="L2743" s="30"/>
      <c r="M2743" s="45"/>
    </row>
    <row r="2744" spans="1:13" ht="23.25" customHeight="1">
      <c r="A2744" s="262"/>
      <c r="B2744" s="219"/>
      <c r="C2744" s="102" t="s">
        <v>2955</v>
      </c>
      <c r="D2744" s="104">
        <f>1/3*1</f>
        <v>0.33333333333333331</v>
      </c>
      <c r="E2744" s="69">
        <v>152.19999999999999</v>
      </c>
      <c r="F2744" s="69">
        <f t="shared" si="112"/>
        <v>50.733333333333327</v>
      </c>
      <c r="G2744" s="113">
        <v>0.05</v>
      </c>
      <c r="H2744" s="101">
        <f t="shared" si="113"/>
        <v>2.5366666666666666</v>
      </c>
      <c r="I2744" s="206"/>
      <c r="J2744" s="207"/>
      <c r="K2744" s="30"/>
      <c r="L2744" s="30"/>
      <c r="M2744" s="45"/>
    </row>
    <row r="2745" spans="1:13" ht="23.25" customHeight="1">
      <c r="A2745" s="262"/>
      <c r="B2745" s="220"/>
      <c r="C2745" s="102" t="s">
        <v>642</v>
      </c>
      <c r="D2745" s="104">
        <f>1/3*1</f>
        <v>0.33333333333333331</v>
      </c>
      <c r="E2745" s="69">
        <v>152.19999999999999</v>
      </c>
      <c r="F2745" s="69">
        <f t="shared" si="112"/>
        <v>50.733333333333327</v>
      </c>
      <c r="G2745" s="113">
        <v>0.05</v>
      </c>
      <c r="H2745" s="101">
        <f t="shared" si="113"/>
        <v>2.5366666666666666</v>
      </c>
      <c r="I2745" s="206"/>
      <c r="J2745" s="207"/>
      <c r="K2745" s="30"/>
      <c r="L2745" s="30"/>
      <c r="M2745" s="45"/>
    </row>
    <row r="2746" spans="1:13" ht="23.25" customHeight="1">
      <c r="A2746" s="262"/>
      <c r="B2746" s="218" t="s">
        <v>135</v>
      </c>
      <c r="C2746" s="102" t="s">
        <v>3764</v>
      </c>
      <c r="D2746" s="104">
        <f>1/3*1</f>
        <v>0.33333333333333331</v>
      </c>
      <c r="E2746" s="69">
        <v>193.2</v>
      </c>
      <c r="F2746" s="69">
        <f t="shared" si="112"/>
        <v>64.399999999999991</v>
      </c>
      <c r="G2746" s="113">
        <v>0.05</v>
      </c>
      <c r="H2746" s="101">
        <f t="shared" si="113"/>
        <v>3.2199999999999998</v>
      </c>
      <c r="I2746" s="206"/>
      <c r="J2746" s="207"/>
      <c r="K2746" s="30"/>
      <c r="L2746" s="30"/>
      <c r="M2746" s="45"/>
    </row>
    <row r="2747" spans="1:13" ht="23.25" customHeight="1">
      <c r="A2747" s="262"/>
      <c r="B2747" s="220"/>
      <c r="C2747" s="102" t="s">
        <v>3765</v>
      </c>
      <c r="D2747" s="104">
        <f>1/3*1</f>
        <v>0.33333333333333331</v>
      </c>
      <c r="E2747" s="69">
        <v>193.2</v>
      </c>
      <c r="F2747" s="69">
        <f t="shared" si="112"/>
        <v>64.399999999999991</v>
      </c>
      <c r="G2747" s="113">
        <v>0.05</v>
      </c>
      <c r="H2747" s="101">
        <f t="shared" si="113"/>
        <v>3.2199999999999998</v>
      </c>
      <c r="I2747" s="206"/>
      <c r="J2747" s="207"/>
      <c r="K2747" s="30"/>
      <c r="L2747" s="30"/>
      <c r="M2747" s="45"/>
    </row>
    <row r="2748" spans="1:13" ht="23.25" customHeight="1">
      <c r="A2748" s="262"/>
      <c r="B2748" s="218" t="s">
        <v>424</v>
      </c>
      <c r="C2748" s="102" t="s">
        <v>1952</v>
      </c>
      <c r="D2748" s="31">
        <v>0.4</v>
      </c>
      <c r="E2748" s="69">
        <v>90.8</v>
      </c>
      <c r="F2748" s="69">
        <f t="shared" si="112"/>
        <v>36.32</v>
      </c>
      <c r="G2748" s="113">
        <v>0.05</v>
      </c>
      <c r="H2748" s="101">
        <f t="shared" si="113"/>
        <v>1.8160000000000001</v>
      </c>
      <c r="I2748" s="206"/>
      <c r="J2748" s="207"/>
      <c r="K2748" s="30"/>
      <c r="L2748" s="30"/>
      <c r="M2748" s="45"/>
    </row>
    <row r="2749" spans="1:13" ht="23.25" customHeight="1">
      <c r="A2749" s="262"/>
      <c r="B2749" s="219"/>
      <c r="C2749" s="102" t="s">
        <v>1953</v>
      </c>
      <c r="D2749" s="31">
        <v>0.4</v>
      </c>
      <c r="E2749" s="69">
        <v>90.8</v>
      </c>
      <c r="F2749" s="69">
        <f t="shared" si="112"/>
        <v>36.32</v>
      </c>
      <c r="G2749" s="113">
        <v>0.05</v>
      </c>
      <c r="H2749" s="101">
        <f t="shared" si="113"/>
        <v>1.8160000000000001</v>
      </c>
      <c r="I2749" s="206"/>
      <c r="J2749" s="207"/>
      <c r="K2749" s="30"/>
      <c r="L2749" s="30"/>
      <c r="M2749" s="45"/>
    </row>
    <row r="2750" spans="1:13" ht="23.25" customHeight="1">
      <c r="A2750" s="262"/>
      <c r="B2750" s="219"/>
      <c r="C2750" s="102" t="s">
        <v>1954</v>
      </c>
      <c r="D2750" s="31">
        <v>0.4</v>
      </c>
      <c r="E2750" s="69">
        <v>90.8</v>
      </c>
      <c r="F2750" s="69">
        <f t="shared" si="112"/>
        <v>36.32</v>
      </c>
      <c r="G2750" s="113">
        <v>0.05</v>
      </c>
      <c r="H2750" s="101">
        <f t="shared" si="113"/>
        <v>1.8160000000000001</v>
      </c>
      <c r="I2750" s="206"/>
      <c r="J2750" s="207"/>
      <c r="K2750" s="30"/>
      <c r="L2750" s="30"/>
      <c r="M2750" s="45"/>
    </row>
    <row r="2751" spans="1:13" ht="23.25" customHeight="1">
      <c r="A2751" s="262"/>
      <c r="B2751" s="220"/>
      <c r="C2751" s="102" t="s">
        <v>1955</v>
      </c>
      <c r="D2751" s="31">
        <v>0.4</v>
      </c>
      <c r="E2751" s="69">
        <v>104.4</v>
      </c>
      <c r="F2751" s="69">
        <f t="shared" si="112"/>
        <v>41.760000000000005</v>
      </c>
      <c r="G2751" s="113">
        <v>0.05</v>
      </c>
      <c r="H2751" s="101">
        <f t="shared" si="113"/>
        <v>2.0880000000000005</v>
      </c>
      <c r="I2751" s="206"/>
      <c r="J2751" s="207"/>
      <c r="K2751" s="30"/>
      <c r="L2751" s="30"/>
      <c r="M2751" s="45"/>
    </row>
    <row r="2752" spans="1:13" ht="23.25" customHeight="1">
      <c r="A2752" s="262"/>
      <c r="B2752" s="218" t="s">
        <v>3198</v>
      </c>
      <c r="C2752" s="102" t="s">
        <v>1956</v>
      </c>
      <c r="D2752" s="31">
        <v>0.5</v>
      </c>
      <c r="E2752" s="69">
        <v>131.69999999999999</v>
      </c>
      <c r="F2752" s="69">
        <f t="shared" si="112"/>
        <v>65.849999999999994</v>
      </c>
      <c r="G2752" s="113">
        <v>0.05</v>
      </c>
      <c r="H2752" s="101">
        <f t="shared" si="113"/>
        <v>3.2925</v>
      </c>
      <c r="I2752" s="206"/>
      <c r="J2752" s="207"/>
      <c r="K2752" s="30"/>
      <c r="L2752" s="30"/>
      <c r="M2752" s="45"/>
    </row>
    <row r="2753" spans="1:13" ht="23.25" customHeight="1">
      <c r="A2753" s="262"/>
      <c r="B2753" s="219"/>
      <c r="C2753" s="102" t="s">
        <v>287</v>
      </c>
      <c r="D2753" s="31">
        <v>0.5</v>
      </c>
      <c r="E2753" s="69">
        <v>227.3</v>
      </c>
      <c r="F2753" s="69">
        <f t="shared" si="112"/>
        <v>113.65</v>
      </c>
      <c r="G2753" s="113">
        <v>0.05</v>
      </c>
      <c r="H2753" s="101">
        <f t="shared" si="113"/>
        <v>5.682500000000001</v>
      </c>
      <c r="I2753" s="206"/>
      <c r="J2753" s="207"/>
      <c r="K2753" s="30"/>
      <c r="L2753" s="30"/>
      <c r="M2753" s="45"/>
    </row>
    <row r="2754" spans="1:13" ht="23.25" customHeight="1">
      <c r="A2754" s="262"/>
      <c r="B2754" s="220"/>
      <c r="C2754" s="102" t="s">
        <v>288</v>
      </c>
      <c r="D2754" s="127">
        <f>1/3*2</f>
        <v>0.66666666666666663</v>
      </c>
      <c r="E2754" s="69">
        <v>66.2</v>
      </c>
      <c r="F2754" s="69">
        <f t="shared" si="112"/>
        <v>44.133333333333333</v>
      </c>
      <c r="G2754" s="113">
        <v>0.05</v>
      </c>
      <c r="H2754" s="101">
        <f t="shared" si="113"/>
        <v>2.2066666666666666</v>
      </c>
      <c r="I2754" s="201"/>
      <c r="J2754" s="203"/>
      <c r="K2754" s="30"/>
      <c r="L2754" s="30"/>
      <c r="M2754" s="45"/>
    </row>
    <row r="2755" spans="1:13" ht="23.25" customHeight="1">
      <c r="A2755" s="262" t="s">
        <v>289</v>
      </c>
      <c r="B2755" s="218" t="s">
        <v>2607</v>
      </c>
      <c r="C2755" s="102" t="s">
        <v>290</v>
      </c>
      <c r="D2755" s="31">
        <v>0.2</v>
      </c>
      <c r="E2755" s="69">
        <v>138.6</v>
      </c>
      <c r="F2755" s="69">
        <f t="shared" ref="F2755:F2819" si="114">SUM(D2755*E2755)</f>
        <v>27.72</v>
      </c>
      <c r="G2755" s="113">
        <v>0.05</v>
      </c>
      <c r="H2755" s="101">
        <f t="shared" si="113"/>
        <v>1.3860000000000001</v>
      </c>
      <c r="I2755" s="200">
        <f>SUM(F2755:F2770)+SUM(H2755:H2770)</f>
        <v>1020.2149999999999</v>
      </c>
      <c r="J2755" s="202">
        <v>1117</v>
      </c>
      <c r="K2755" s="30"/>
      <c r="L2755" s="30"/>
      <c r="M2755" s="45"/>
    </row>
    <row r="2756" spans="1:13" ht="23.25" customHeight="1">
      <c r="A2756" s="262"/>
      <c r="B2756" s="219"/>
      <c r="C2756" s="102" t="s">
        <v>291</v>
      </c>
      <c r="D2756" s="31">
        <v>0.2</v>
      </c>
      <c r="E2756" s="69">
        <v>218.5</v>
      </c>
      <c r="F2756" s="69">
        <f t="shared" si="114"/>
        <v>43.7</v>
      </c>
      <c r="G2756" s="113">
        <v>0.05</v>
      </c>
      <c r="H2756" s="101">
        <f t="shared" si="113"/>
        <v>2.1850000000000001</v>
      </c>
      <c r="I2756" s="206"/>
      <c r="J2756" s="207"/>
      <c r="K2756" s="30"/>
      <c r="L2756" s="30"/>
      <c r="M2756" s="45"/>
    </row>
    <row r="2757" spans="1:13" ht="23.25" customHeight="1">
      <c r="A2757" s="262"/>
      <c r="B2757" s="219"/>
      <c r="C2757" s="102" t="s">
        <v>292</v>
      </c>
      <c r="D2757" s="31">
        <v>0.2</v>
      </c>
      <c r="E2757" s="69">
        <v>145.4</v>
      </c>
      <c r="F2757" s="69">
        <f t="shared" si="114"/>
        <v>29.080000000000002</v>
      </c>
      <c r="G2757" s="113">
        <v>0.05</v>
      </c>
      <c r="H2757" s="101">
        <f t="shared" si="113"/>
        <v>1.4540000000000002</v>
      </c>
      <c r="I2757" s="206"/>
      <c r="J2757" s="207"/>
      <c r="K2757" s="30"/>
      <c r="L2757" s="30"/>
      <c r="M2757" s="45"/>
    </row>
    <row r="2758" spans="1:13" ht="23.25" customHeight="1">
      <c r="A2758" s="262"/>
      <c r="B2758" s="219"/>
      <c r="C2758" s="102" t="s">
        <v>293</v>
      </c>
      <c r="D2758" s="104">
        <f>1/3*1</f>
        <v>0.33333333333333331</v>
      </c>
      <c r="E2758" s="69">
        <v>234.1</v>
      </c>
      <c r="F2758" s="69">
        <f t="shared" si="114"/>
        <v>78.033333333333331</v>
      </c>
      <c r="G2758" s="113">
        <v>0.05</v>
      </c>
      <c r="H2758" s="101">
        <f t="shared" si="113"/>
        <v>3.9016666666666668</v>
      </c>
      <c r="I2758" s="206"/>
      <c r="J2758" s="207"/>
      <c r="K2758" s="30"/>
      <c r="L2758" s="30"/>
      <c r="M2758" s="45"/>
    </row>
    <row r="2759" spans="1:13" ht="23.25" customHeight="1">
      <c r="A2759" s="262"/>
      <c r="B2759" s="219"/>
      <c r="C2759" s="102" t="s">
        <v>294</v>
      </c>
      <c r="D2759" s="31">
        <v>0.2</v>
      </c>
      <c r="E2759" s="69">
        <v>247.8</v>
      </c>
      <c r="F2759" s="69">
        <f t="shared" si="114"/>
        <v>49.56</v>
      </c>
      <c r="G2759" s="113">
        <v>0.05</v>
      </c>
      <c r="H2759" s="101">
        <f t="shared" si="113"/>
        <v>2.4780000000000002</v>
      </c>
      <c r="I2759" s="206"/>
      <c r="J2759" s="207"/>
      <c r="K2759" s="30"/>
      <c r="L2759" s="30"/>
      <c r="M2759" s="45"/>
    </row>
    <row r="2760" spans="1:13" ht="23.25" customHeight="1">
      <c r="A2760" s="262"/>
      <c r="B2760" s="219"/>
      <c r="C2760" s="102" t="s">
        <v>295</v>
      </c>
      <c r="D2760" s="31">
        <v>0.2</v>
      </c>
      <c r="E2760" s="69">
        <v>131.69999999999999</v>
      </c>
      <c r="F2760" s="69">
        <f t="shared" si="114"/>
        <v>26.34</v>
      </c>
      <c r="G2760" s="113">
        <v>0.05</v>
      </c>
      <c r="H2760" s="101">
        <f t="shared" si="113"/>
        <v>1.3170000000000002</v>
      </c>
      <c r="I2760" s="206"/>
      <c r="J2760" s="207"/>
      <c r="K2760" s="30"/>
      <c r="L2760" s="30"/>
      <c r="M2760" s="45"/>
    </row>
    <row r="2761" spans="1:13" ht="23.25" customHeight="1">
      <c r="A2761" s="262"/>
      <c r="B2761" s="219"/>
      <c r="C2761" s="102" t="s">
        <v>267</v>
      </c>
      <c r="D2761" s="31">
        <v>0.2</v>
      </c>
      <c r="E2761" s="69">
        <v>145.4</v>
      </c>
      <c r="F2761" s="69">
        <f t="shared" si="114"/>
        <v>29.080000000000002</v>
      </c>
      <c r="G2761" s="113">
        <v>0.05</v>
      </c>
      <c r="H2761" s="101">
        <f t="shared" si="113"/>
        <v>1.4540000000000002</v>
      </c>
      <c r="I2761" s="206"/>
      <c r="J2761" s="207"/>
      <c r="K2761" s="30"/>
      <c r="L2761" s="30"/>
      <c r="M2761" s="45"/>
    </row>
    <row r="2762" spans="1:13" ht="23.25" customHeight="1">
      <c r="A2762" s="262"/>
      <c r="B2762" s="220"/>
      <c r="C2762" s="102" t="s">
        <v>296</v>
      </c>
      <c r="D2762" s="31">
        <v>0.2</v>
      </c>
      <c r="E2762" s="69">
        <v>131.69999999999999</v>
      </c>
      <c r="F2762" s="69">
        <f t="shared" si="114"/>
        <v>26.34</v>
      </c>
      <c r="G2762" s="113">
        <v>0.05</v>
      </c>
      <c r="H2762" s="101">
        <f t="shared" si="113"/>
        <v>1.3170000000000002</v>
      </c>
      <c r="I2762" s="206"/>
      <c r="J2762" s="207"/>
      <c r="K2762" s="30"/>
      <c r="L2762" s="30"/>
      <c r="M2762" s="45"/>
    </row>
    <row r="2763" spans="1:13" ht="23.25" customHeight="1">
      <c r="A2763" s="262"/>
      <c r="B2763" s="218" t="s">
        <v>1754</v>
      </c>
      <c r="C2763" s="102" t="s">
        <v>297</v>
      </c>
      <c r="D2763" s="104">
        <f>1/3*1</f>
        <v>0.33333333333333331</v>
      </c>
      <c r="E2763" s="69">
        <v>275.10000000000002</v>
      </c>
      <c r="F2763" s="69">
        <f t="shared" si="114"/>
        <v>91.7</v>
      </c>
      <c r="G2763" s="113">
        <v>0.05</v>
      </c>
      <c r="H2763" s="101">
        <f t="shared" si="113"/>
        <v>4.585</v>
      </c>
      <c r="I2763" s="206"/>
      <c r="J2763" s="207"/>
      <c r="K2763" s="30"/>
      <c r="L2763" s="30"/>
      <c r="M2763" s="45"/>
    </row>
    <row r="2764" spans="1:13" ht="23.25" customHeight="1">
      <c r="A2764" s="262"/>
      <c r="B2764" s="219"/>
      <c r="C2764" s="102" t="s">
        <v>298</v>
      </c>
      <c r="D2764" s="104">
        <f>1/3*1</f>
        <v>0.33333333333333331</v>
      </c>
      <c r="E2764" s="69">
        <v>275.10000000000002</v>
      </c>
      <c r="F2764" s="69">
        <f t="shared" si="114"/>
        <v>91.7</v>
      </c>
      <c r="G2764" s="113">
        <v>0.05</v>
      </c>
      <c r="H2764" s="101">
        <f t="shared" si="113"/>
        <v>4.585</v>
      </c>
      <c r="I2764" s="206"/>
      <c r="J2764" s="207"/>
      <c r="K2764" s="30"/>
      <c r="L2764" s="30"/>
      <c r="M2764" s="45"/>
    </row>
    <row r="2765" spans="1:13" ht="23.25" customHeight="1">
      <c r="A2765" s="262"/>
      <c r="B2765" s="220"/>
      <c r="C2765" s="102" t="s">
        <v>299</v>
      </c>
      <c r="D2765" s="31">
        <v>0.5</v>
      </c>
      <c r="E2765" s="69">
        <v>241</v>
      </c>
      <c r="F2765" s="69">
        <f t="shared" si="114"/>
        <v>120.5</v>
      </c>
      <c r="G2765" s="113">
        <v>0.05</v>
      </c>
      <c r="H2765" s="101">
        <f t="shared" si="113"/>
        <v>6.0250000000000004</v>
      </c>
      <c r="I2765" s="206"/>
      <c r="J2765" s="207"/>
      <c r="K2765" s="30"/>
      <c r="L2765" s="30"/>
      <c r="M2765" s="45"/>
    </row>
    <row r="2766" spans="1:13" ht="23.25" customHeight="1">
      <c r="A2766" s="262"/>
      <c r="B2766" s="218" t="s">
        <v>135</v>
      </c>
      <c r="C2766" s="102" t="s">
        <v>300</v>
      </c>
      <c r="D2766" s="104">
        <f>1/3*1</f>
        <v>0.33333333333333331</v>
      </c>
      <c r="E2766" s="69">
        <v>193.2</v>
      </c>
      <c r="F2766" s="69">
        <f t="shared" si="114"/>
        <v>64.399999999999991</v>
      </c>
      <c r="G2766" s="113">
        <v>0.05</v>
      </c>
      <c r="H2766" s="101">
        <f t="shared" si="113"/>
        <v>3.2199999999999998</v>
      </c>
      <c r="I2766" s="206"/>
      <c r="J2766" s="207"/>
      <c r="K2766" s="30"/>
      <c r="L2766" s="30"/>
      <c r="M2766" s="45"/>
    </row>
    <row r="2767" spans="1:13" ht="23.25" customHeight="1">
      <c r="A2767" s="262"/>
      <c r="B2767" s="220"/>
      <c r="C2767" s="102" t="s">
        <v>301</v>
      </c>
      <c r="D2767" s="104">
        <f>1/3*1</f>
        <v>0.33333333333333331</v>
      </c>
      <c r="E2767" s="69">
        <v>193.2</v>
      </c>
      <c r="F2767" s="69">
        <f t="shared" si="114"/>
        <v>64.399999999999991</v>
      </c>
      <c r="G2767" s="113">
        <v>0.05</v>
      </c>
      <c r="H2767" s="101">
        <f t="shared" si="113"/>
        <v>3.2199999999999998</v>
      </c>
      <c r="I2767" s="206"/>
      <c r="J2767" s="207"/>
      <c r="K2767" s="30"/>
      <c r="L2767" s="30"/>
      <c r="M2767" s="45"/>
    </row>
    <row r="2768" spans="1:13" ht="23.25" customHeight="1">
      <c r="A2768" s="262"/>
      <c r="B2768" s="218" t="s">
        <v>3198</v>
      </c>
      <c r="C2768" s="102" t="s">
        <v>1753</v>
      </c>
      <c r="D2768" s="31">
        <v>0.5</v>
      </c>
      <c r="E2768" s="69">
        <v>164.5</v>
      </c>
      <c r="F2768" s="69">
        <f t="shared" si="114"/>
        <v>82.25</v>
      </c>
      <c r="G2768" s="113">
        <v>0.05</v>
      </c>
      <c r="H2768" s="101">
        <f t="shared" si="113"/>
        <v>4.1124999999999998</v>
      </c>
      <c r="I2768" s="206"/>
      <c r="J2768" s="207"/>
      <c r="K2768" s="30"/>
      <c r="L2768" s="30"/>
      <c r="M2768" s="45"/>
    </row>
    <row r="2769" spans="1:13" ht="23.25" customHeight="1">
      <c r="A2769" s="262"/>
      <c r="B2769" s="219"/>
      <c r="C2769" s="102" t="s">
        <v>302</v>
      </c>
      <c r="D2769" s="31">
        <v>0.5</v>
      </c>
      <c r="E2769" s="69">
        <v>227.3</v>
      </c>
      <c r="F2769" s="69">
        <f t="shared" si="114"/>
        <v>113.65</v>
      </c>
      <c r="G2769" s="113">
        <v>0.05</v>
      </c>
      <c r="H2769" s="101">
        <f t="shared" si="113"/>
        <v>5.682500000000001</v>
      </c>
      <c r="I2769" s="206"/>
      <c r="J2769" s="207"/>
      <c r="K2769" s="30"/>
      <c r="L2769" s="30"/>
      <c r="M2769" s="45"/>
    </row>
    <row r="2770" spans="1:13" ht="23.25" customHeight="1">
      <c r="A2770" s="262"/>
      <c r="B2770" s="220"/>
      <c r="C2770" s="102" t="s">
        <v>303</v>
      </c>
      <c r="D2770" s="31">
        <v>0.2</v>
      </c>
      <c r="E2770" s="69">
        <v>165.9</v>
      </c>
      <c r="F2770" s="69">
        <f t="shared" si="114"/>
        <v>33.18</v>
      </c>
      <c r="G2770" s="113">
        <v>0.05</v>
      </c>
      <c r="H2770" s="101">
        <f t="shared" si="113"/>
        <v>1.659</v>
      </c>
      <c r="I2770" s="201"/>
      <c r="J2770" s="203"/>
      <c r="K2770" s="30"/>
      <c r="L2770" s="30"/>
      <c r="M2770" s="45"/>
    </row>
    <row r="2771" spans="1:13" ht="23.25" customHeight="1">
      <c r="A2771" s="235" t="s">
        <v>4028</v>
      </c>
      <c r="B2771" s="218" t="s">
        <v>3786</v>
      </c>
      <c r="C2771" s="102" t="s">
        <v>3800</v>
      </c>
      <c r="D2771" s="104">
        <f>1/3*1</f>
        <v>0.33333333333333331</v>
      </c>
      <c r="E2771" s="69">
        <v>193.2</v>
      </c>
      <c r="F2771" s="69">
        <f t="shared" si="114"/>
        <v>64.399999999999991</v>
      </c>
      <c r="G2771" s="113">
        <v>0.05</v>
      </c>
      <c r="H2771" s="101">
        <f t="shared" si="113"/>
        <v>3.2199999999999998</v>
      </c>
      <c r="I2771" s="200">
        <f>SUM(F2771:F2802)+SUM(H2771:H2802)</f>
        <v>3543.9704999999985</v>
      </c>
      <c r="J2771" s="202">
        <v>3544</v>
      </c>
      <c r="K2771" s="30"/>
      <c r="L2771" s="30"/>
      <c r="M2771" s="45"/>
    </row>
    <row r="2772" spans="1:13" ht="23.25" customHeight="1">
      <c r="A2772" s="235"/>
      <c r="B2772" s="219"/>
      <c r="C2772" s="102" t="s">
        <v>3074</v>
      </c>
      <c r="D2772" s="108">
        <v>0.5</v>
      </c>
      <c r="E2772" s="69">
        <v>254.6</v>
      </c>
      <c r="F2772" s="69">
        <f t="shared" si="114"/>
        <v>127.3</v>
      </c>
      <c r="G2772" s="113">
        <v>0.05</v>
      </c>
      <c r="H2772" s="101">
        <f t="shared" si="113"/>
        <v>6.3650000000000002</v>
      </c>
      <c r="I2772" s="206"/>
      <c r="J2772" s="207"/>
      <c r="K2772" s="30"/>
      <c r="L2772" s="30"/>
      <c r="M2772" s="45"/>
    </row>
    <row r="2773" spans="1:13" ht="23.25" customHeight="1">
      <c r="A2773" s="235"/>
      <c r="B2773" s="219"/>
      <c r="C2773" s="102" t="s">
        <v>3075</v>
      </c>
      <c r="D2773" s="108">
        <v>0.2</v>
      </c>
      <c r="E2773" s="69">
        <v>159</v>
      </c>
      <c r="F2773" s="69">
        <f t="shared" si="114"/>
        <v>31.8</v>
      </c>
      <c r="G2773" s="113">
        <v>0.05</v>
      </c>
      <c r="H2773" s="101">
        <f t="shared" si="113"/>
        <v>1.59</v>
      </c>
      <c r="I2773" s="206"/>
      <c r="J2773" s="207"/>
      <c r="K2773" s="30"/>
      <c r="L2773" s="30"/>
      <c r="M2773" s="45"/>
    </row>
    <row r="2774" spans="1:13" ht="23.25" customHeight="1">
      <c r="A2774" s="235"/>
      <c r="B2774" s="219"/>
      <c r="C2774" s="102" t="s">
        <v>747</v>
      </c>
      <c r="D2774" s="108">
        <v>0.2</v>
      </c>
      <c r="E2774" s="69">
        <v>179.5</v>
      </c>
      <c r="F2774" s="69">
        <f t="shared" si="114"/>
        <v>35.9</v>
      </c>
      <c r="G2774" s="113">
        <v>0.05</v>
      </c>
      <c r="H2774" s="101">
        <f t="shared" si="113"/>
        <v>1.7949999999999999</v>
      </c>
      <c r="I2774" s="206"/>
      <c r="J2774" s="207"/>
      <c r="K2774" s="30"/>
      <c r="L2774" s="30"/>
      <c r="M2774" s="45"/>
    </row>
    <row r="2775" spans="1:13" ht="23.25" customHeight="1">
      <c r="A2775" s="235"/>
      <c r="B2775" s="219"/>
      <c r="C2775" s="102" t="s">
        <v>748</v>
      </c>
      <c r="D2775" s="104">
        <f>1/3*1</f>
        <v>0.33333333333333331</v>
      </c>
      <c r="E2775" s="69">
        <v>193.2</v>
      </c>
      <c r="F2775" s="69">
        <f t="shared" si="114"/>
        <v>64.399999999999991</v>
      </c>
      <c r="G2775" s="113">
        <v>0.05</v>
      </c>
      <c r="H2775" s="101">
        <f t="shared" si="113"/>
        <v>3.2199999999999998</v>
      </c>
      <c r="I2775" s="206"/>
      <c r="J2775" s="207"/>
      <c r="K2775" s="30"/>
      <c r="L2775" s="30"/>
      <c r="M2775" s="45"/>
    </row>
    <row r="2776" spans="1:13" ht="23.25" customHeight="1">
      <c r="A2776" s="235"/>
      <c r="B2776" s="219"/>
      <c r="C2776" s="102" t="s">
        <v>749</v>
      </c>
      <c r="D2776" s="104">
        <f>1/3*1</f>
        <v>0.33333333333333331</v>
      </c>
      <c r="E2776" s="69">
        <v>172.7</v>
      </c>
      <c r="F2776" s="69">
        <f t="shared" si="114"/>
        <v>57.566666666666663</v>
      </c>
      <c r="G2776" s="113">
        <v>0.05</v>
      </c>
      <c r="H2776" s="101">
        <f t="shared" si="113"/>
        <v>2.8783333333333334</v>
      </c>
      <c r="I2776" s="206"/>
      <c r="J2776" s="207"/>
      <c r="K2776" s="30"/>
      <c r="L2776" s="30"/>
      <c r="M2776" s="45"/>
    </row>
    <row r="2777" spans="1:13" ht="23.25" customHeight="1">
      <c r="A2777" s="235"/>
      <c r="B2777" s="219"/>
      <c r="C2777" s="102" t="s">
        <v>802</v>
      </c>
      <c r="D2777" s="108">
        <v>0.5</v>
      </c>
      <c r="E2777" s="69">
        <v>252.7</v>
      </c>
      <c r="F2777" s="69">
        <f t="shared" si="114"/>
        <v>126.35</v>
      </c>
      <c r="G2777" s="113">
        <v>0.05</v>
      </c>
      <c r="H2777" s="101">
        <f t="shared" si="113"/>
        <v>6.3174999999999999</v>
      </c>
      <c r="I2777" s="206"/>
      <c r="J2777" s="207"/>
      <c r="K2777" s="30"/>
      <c r="L2777" s="30"/>
      <c r="M2777" s="45"/>
    </row>
    <row r="2778" spans="1:13" ht="23.25" customHeight="1">
      <c r="A2778" s="235"/>
      <c r="B2778" s="219"/>
      <c r="C2778" s="102" t="s">
        <v>803</v>
      </c>
      <c r="D2778" s="108">
        <v>0.5</v>
      </c>
      <c r="E2778" s="69">
        <v>301.39999999999998</v>
      </c>
      <c r="F2778" s="69">
        <f t="shared" si="114"/>
        <v>150.69999999999999</v>
      </c>
      <c r="G2778" s="113">
        <v>0.05</v>
      </c>
      <c r="H2778" s="101">
        <f t="shared" si="113"/>
        <v>7.5350000000000001</v>
      </c>
      <c r="I2778" s="206"/>
      <c r="J2778" s="207"/>
      <c r="K2778" s="30"/>
      <c r="L2778" s="30"/>
      <c r="M2778" s="45"/>
    </row>
    <row r="2779" spans="1:13" ht="23.25" customHeight="1">
      <c r="A2779" s="235"/>
      <c r="B2779" s="219"/>
      <c r="C2779" s="102" t="s">
        <v>1684</v>
      </c>
      <c r="D2779" s="108">
        <v>0.5</v>
      </c>
      <c r="E2779" s="69">
        <v>301.39999999999998</v>
      </c>
      <c r="F2779" s="69">
        <f t="shared" si="114"/>
        <v>150.69999999999999</v>
      </c>
      <c r="G2779" s="113">
        <v>0.05</v>
      </c>
      <c r="H2779" s="101">
        <f t="shared" si="113"/>
        <v>7.5350000000000001</v>
      </c>
      <c r="I2779" s="206"/>
      <c r="J2779" s="207"/>
      <c r="K2779" s="30"/>
      <c r="L2779" s="30"/>
      <c r="M2779" s="45"/>
    </row>
    <row r="2780" spans="1:13" ht="23.25" customHeight="1">
      <c r="A2780" s="235"/>
      <c r="B2780" s="219"/>
      <c r="C2780" s="102" t="s">
        <v>1685</v>
      </c>
      <c r="D2780" s="108">
        <v>0.5</v>
      </c>
      <c r="E2780" s="69">
        <v>241</v>
      </c>
      <c r="F2780" s="69">
        <f t="shared" si="114"/>
        <v>120.5</v>
      </c>
      <c r="G2780" s="113">
        <v>0.05</v>
      </c>
      <c r="H2780" s="101">
        <f t="shared" si="113"/>
        <v>6.0250000000000004</v>
      </c>
      <c r="I2780" s="206"/>
      <c r="J2780" s="207"/>
      <c r="K2780" s="30"/>
      <c r="L2780" s="30"/>
      <c r="M2780" s="45"/>
    </row>
    <row r="2781" spans="1:13" ht="23.25" customHeight="1">
      <c r="A2781" s="235"/>
      <c r="B2781" s="219"/>
      <c r="C2781" s="102" t="s">
        <v>590</v>
      </c>
      <c r="D2781" s="108">
        <v>0.5</v>
      </c>
      <c r="E2781" s="69">
        <v>252.7</v>
      </c>
      <c r="F2781" s="69">
        <f t="shared" si="114"/>
        <v>126.35</v>
      </c>
      <c r="G2781" s="113">
        <v>0.05</v>
      </c>
      <c r="H2781" s="101">
        <f t="shared" si="113"/>
        <v>6.3174999999999999</v>
      </c>
      <c r="I2781" s="206"/>
      <c r="J2781" s="207"/>
      <c r="K2781" s="30"/>
      <c r="L2781" s="30"/>
      <c r="M2781" s="45"/>
    </row>
    <row r="2782" spans="1:13" ht="23.25" customHeight="1">
      <c r="A2782" s="235"/>
      <c r="B2782" s="219"/>
      <c r="C2782" s="102" t="s">
        <v>2617</v>
      </c>
      <c r="D2782" s="108">
        <v>0.5</v>
      </c>
      <c r="E2782" s="69">
        <v>241</v>
      </c>
      <c r="F2782" s="69">
        <f t="shared" si="114"/>
        <v>120.5</v>
      </c>
      <c r="G2782" s="113">
        <v>0.05</v>
      </c>
      <c r="H2782" s="101">
        <f t="shared" si="113"/>
        <v>6.0250000000000004</v>
      </c>
      <c r="I2782" s="206"/>
      <c r="J2782" s="207"/>
      <c r="K2782" s="30"/>
      <c r="L2782" s="30"/>
      <c r="M2782" s="45"/>
    </row>
    <row r="2783" spans="1:13" ht="23.25" customHeight="1">
      <c r="A2783" s="235"/>
      <c r="B2783" s="219"/>
      <c r="C2783" s="102" t="s">
        <v>2618</v>
      </c>
      <c r="D2783" s="108">
        <v>0.5</v>
      </c>
      <c r="E2783" s="69">
        <v>241</v>
      </c>
      <c r="F2783" s="69">
        <f t="shared" si="114"/>
        <v>120.5</v>
      </c>
      <c r="G2783" s="113">
        <v>0.05</v>
      </c>
      <c r="H2783" s="101">
        <f t="shared" si="113"/>
        <v>6.0250000000000004</v>
      </c>
      <c r="I2783" s="206"/>
      <c r="J2783" s="207"/>
      <c r="K2783" s="30"/>
      <c r="L2783" s="30"/>
      <c r="M2783" s="45"/>
    </row>
    <row r="2784" spans="1:13" ht="23.25" customHeight="1">
      <c r="A2784" s="235"/>
      <c r="B2784" s="219"/>
      <c r="C2784" s="102" t="s">
        <v>2619</v>
      </c>
      <c r="D2784" s="108">
        <v>0.2</v>
      </c>
      <c r="E2784" s="69">
        <v>247.8</v>
      </c>
      <c r="F2784" s="69">
        <f t="shared" si="114"/>
        <v>49.56</v>
      </c>
      <c r="G2784" s="113">
        <v>0.05</v>
      </c>
      <c r="H2784" s="101">
        <f t="shared" si="113"/>
        <v>2.4780000000000002</v>
      </c>
      <c r="I2784" s="206"/>
      <c r="J2784" s="207"/>
      <c r="K2784" s="30"/>
      <c r="L2784" s="30"/>
      <c r="M2784" s="45"/>
    </row>
    <row r="2785" spans="1:13" ht="23.25" customHeight="1">
      <c r="A2785" s="235"/>
      <c r="B2785" s="219"/>
      <c r="C2785" s="102" t="s">
        <v>2620</v>
      </c>
      <c r="D2785" s="104">
        <f>1/3*1</f>
        <v>0.33333333333333331</v>
      </c>
      <c r="E2785" s="69">
        <v>193.2</v>
      </c>
      <c r="F2785" s="69">
        <f t="shared" si="114"/>
        <v>64.399999999999991</v>
      </c>
      <c r="G2785" s="113">
        <v>0.05</v>
      </c>
      <c r="H2785" s="101">
        <f t="shared" si="113"/>
        <v>3.2199999999999998</v>
      </c>
      <c r="I2785" s="206"/>
      <c r="J2785" s="207"/>
      <c r="K2785" s="30"/>
      <c r="L2785" s="30"/>
      <c r="M2785" s="45"/>
    </row>
    <row r="2786" spans="1:13" ht="23.25" customHeight="1">
      <c r="A2786" s="235"/>
      <c r="B2786" s="219"/>
      <c r="C2786" s="102" t="s">
        <v>2621</v>
      </c>
      <c r="D2786" s="108">
        <v>0.5</v>
      </c>
      <c r="E2786" s="69">
        <v>241</v>
      </c>
      <c r="F2786" s="69">
        <f t="shared" si="114"/>
        <v>120.5</v>
      </c>
      <c r="G2786" s="113">
        <v>0.05</v>
      </c>
      <c r="H2786" s="101">
        <f t="shared" si="113"/>
        <v>6.0250000000000004</v>
      </c>
      <c r="I2786" s="206"/>
      <c r="J2786" s="207"/>
      <c r="K2786" s="30"/>
      <c r="L2786" s="30"/>
      <c r="M2786" s="45"/>
    </row>
    <row r="2787" spans="1:13" ht="23.25" customHeight="1">
      <c r="A2787" s="235"/>
      <c r="B2787" s="219"/>
      <c r="C2787" s="102" t="s">
        <v>587</v>
      </c>
      <c r="D2787" s="108">
        <v>0.5</v>
      </c>
      <c r="E2787" s="69">
        <v>281.89999999999998</v>
      </c>
      <c r="F2787" s="69">
        <f t="shared" si="114"/>
        <v>140.94999999999999</v>
      </c>
      <c r="G2787" s="113">
        <v>0.05</v>
      </c>
      <c r="H2787" s="101">
        <f t="shared" si="113"/>
        <v>7.0474999999999994</v>
      </c>
      <c r="I2787" s="206"/>
      <c r="J2787" s="207"/>
      <c r="K2787" s="30"/>
      <c r="L2787" s="30"/>
      <c r="M2787" s="45"/>
    </row>
    <row r="2788" spans="1:13" ht="23.25" customHeight="1">
      <c r="A2788" s="235"/>
      <c r="B2788" s="219"/>
      <c r="C2788" s="102" t="s">
        <v>2622</v>
      </c>
      <c r="D2788" s="108">
        <v>0.5</v>
      </c>
      <c r="E2788" s="69">
        <v>301.39999999999998</v>
      </c>
      <c r="F2788" s="69">
        <f t="shared" si="114"/>
        <v>150.69999999999999</v>
      </c>
      <c r="G2788" s="113">
        <v>0.05</v>
      </c>
      <c r="H2788" s="101">
        <f t="shared" si="113"/>
        <v>7.5350000000000001</v>
      </c>
      <c r="I2788" s="206"/>
      <c r="J2788" s="207"/>
      <c r="K2788" s="30"/>
      <c r="L2788" s="30"/>
      <c r="M2788" s="45"/>
    </row>
    <row r="2789" spans="1:13" ht="23.25" customHeight="1">
      <c r="A2789" s="235"/>
      <c r="B2789" s="219"/>
      <c r="C2789" s="102" t="s">
        <v>2623</v>
      </c>
      <c r="D2789" s="108">
        <v>0.5</v>
      </c>
      <c r="E2789" s="69">
        <v>301.39999999999998</v>
      </c>
      <c r="F2789" s="69">
        <f t="shared" si="114"/>
        <v>150.69999999999999</v>
      </c>
      <c r="G2789" s="113">
        <v>0.05</v>
      </c>
      <c r="H2789" s="101">
        <f t="shared" si="113"/>
        <v>7.5350000000000001</v>
      </c>
      <c r="I2789" s="206"/>
      <c r="J2789" s="207"/>
      <c r="K2789" s="30"/>
      <c r="L2789" s="30"/>
      <c r="M2789" s="45"/>
    </row>
    <row r="2790" spans="1:13" ht="23.25" customHeight="1">
      <c r="A2790" s="235"/>
      <c r="B2790" s="219"/>
      <c r="C2790" s="102" t="s">
        <v>2624</v>
      </c>
      <c r="D2790" s="108">
        <v>0.5</v>
      </c>
      <c r="E2790" s="69">
        <v>264.39999999999998</v>
      </c>
      <c r="F2790" s="69">
        <f t="shared" si="114"/>
        <v>132.19999999999999</v>
      </c>
      <c r="G2790" s="113">
        <v>0.05</v>
      </c>
      <c r="H2790" s="101">
        <f t="shared" si="113"/>
        <v>6.6099999999999994</v>
      </c>
      <c r="I2790" s="206"/>
      <c r="J2790" s="207"/>
      <c r="K2790" s="30"/>
      <c r="L2790" s="30"/>
      <c r="M2790" s="45"/>
    </row>
    <row r="2791" spans="1:13" ht="23.25" customHeight="1">
      <c r="A2791" s="235"/>
      <c r="B2791" s="219"/>
      <c r="C2791" s="102" t="s">
        <v>1404</v>
      </c>
      <c r="D2791" s="108">
        <v>0.5</v>
      </c>
      <c r="E2791" s="69">
        <v>241</v>
      </c>
      <c r="F2791" s="69">
        <f t="shared" si="114"/>
        <v>120.5</v>
      </c>
      <c r="G2791" s="113">
        <v>0.05</v>
      </c>
      <c r="H2791" s="101">
        <f t="shared" si="113"/>
        <v>6.0250000000000004</v>
      </c>
      <c r="I2791" s="206"/>
      <c r="J2791" s="207"/>
      <c r="K2791" s="30"/>
      <c r="L2791" s="30"/>
      <c r="M2791" s="45"/>
    </row>
    <row r="2792" spans="1:13" ht="23.25" customHeight="1">
      <c r="A2792" s="235"/>
      <c r="B2792" s="219"/>
      <c r="C2792" s="102" t="s">
        <v>1405</v>
      </c>
      <c r="D2792" s="108">
        <v>0.5</v>
      </c>
      <c r="E2792" s="69">
        <v>252.7</v>
      </c>
      <c r="F2792" s="69">
        <f t="shared" si="114"/>
        <v>126.35</v>
      </c>
      <c r="G2792" s="113">
        <v>0.05</v>
      </c>
      <c r="H2792" s="101">
        <f t="shared" si="113"/>
        <v>6.3174999999999999</v>
      </c>
      <c r="I2792" s="206"/>
      <c r="J2792" s="207"/>
      <c r="K2792" s="30"/>
      <c r="L2792" s="30"/>
      <c r="M2792" s="45"/>
    </row>
    <row r="2793" spans="1:13" ht="23.25" customHeight="1">
      <c r="A2793" s="235"/>
      <c r="B2793" s="219"/>
      <c r="C2793" s="102" t="s">
        <v>2625</v>
      </c>
      <c r="D2793" s="108">
        <v>0.5</v>
      </c>
      <c r="E2793" s="69">
        <v>252.7</v>
      </c>
      <c r="F2793" s="69">
        <f t="shared" si="114"/>
        <v>126.35</v>
      </c>
      <c r="G2793" s="113">
        <v>0.05</v>
      </c>
      <c r="H2793" s="101">
        <f t="shared" si="113"/>
        <v>6.3174999999999999</v>
      </c>
      <c r="I2793" s="206"/>
      <c r="J2793" s="207"/>
      <c r="K2793" s="30"/>
      <c r="L2793" s="30"/>
      <c r="M2793" s="45"/>
    </row>
    <row r="2794" spans="1:13" ht="23.25" customHeight="1">
      <c r="A2794" s="235"/>
      <c r="B2794" s="219"/>
      <c r="C2794" s="102" t="s">
        <v>1406</v>
      </c>
      <c r="D2794" s="108">
        <v>0.5</v>
      </c>
      <c r="E2794" s="69">
        <v>241</v>
      </c>
      <c r="F2794" s="69">
        <f t="shared" si="114"/>
        <v>120.5</v>
      </c>
      <c r="G2794" s="113">
        <v>0.05</v>
      </c>
      <c r="H2794" s="101">
        <f t="shared" si="113"/>
        <v>6.0250000000000004</v>
      </c>
      <c r="I2794" s="206"/>
      <c r="J2794" s="207"/>
      <c r="K2794" s="30"/>
      <c r="L2794" s="30"/>
      <c r="M2794" s="45"/>
    </row>
    <row r="2795" spans="1:13" ht="23.25" customHeight="1">
      <c r="A2795" s="235"/>
      <c r="B2795" s="219"/>
      <c r="C2795" s="102" t="s">
        <v>1407</v>
      </c>
      <c r="D2795" s="108">
        <v>0.5</v>
      </c>
      <c r="E2795" s="69">
        <v>301.39999999999998</v>
      </c>
      <c r="F2795" s="69">
        <f t="shared" si="114"/>
        <v>150.69999999999999</v>
      </c>
      <c r="G2795" s="113">
        <v>0.05</v>
      </c>
      <c r="H2795" s="101">
        <f t="shared" si="113"/>
        <v>7.5350000000000001</v>
      </c>
      <c r="I2795" s="206"/>
      <c r="J2795" s="207"/>
      <c r="K2795" s="30"/>
      <c r="L2795" s="30"/>
      <c r="M2795" s="45"/>
    </row>
    <row r="2796" spans="1:13" ht="23.25" customHeight="1">
      <c r="A2796" s="235"/>
      <c r="B2796" s="219"/>
      <c r="C2796" s="102" t="s">
        <v>2626</v>
      </c>
      <c r="D2796" s="108">
        <v>0.5</v>
      </c>
      <c r="E2796" s="69">
        <v>350.2</v>
      </c>
      <c r="F2796" s="69">
        <f t="shared" si="114"/>
        <v>175.1</v>
      </c>
      <c r="G2796" s="113">
        <v>0.05</v>
      </c>
      <c r="H2796" s="101">
        <f t="shared" si="113"/>
        <v>8.7550000000000008</v>
      </c>
      <c r="I2796" s="206"/>
      <c r="J2796" s="207"/>
      <c r="K2796" s="30"/>
      <c r="L2796" s="30"/>
      <c r="M2796" s="45"/>
    </row>
    <row r="2797" spans="1:13" ht="23.25" customHeight="1">
      <c r="A2797" s="235"/>
      <c r="B2797" s="219"/>
      <c r="C2797" s="102" t="s">
        <v>2627</v>
      </c>
      <c r="D2797" s="108">
        <v>0.5</v>
      </c>
      <c r="E2797" s="69">
        <v>252.7</v>
      </c>
      <c r="F2797" s="69">
        <f t="shared" si="114"/>
        <v>126.35</v>
      </c>
      <c r="G2797" s="113">
        <v>0.05</v>
      </c>
      <c r="H2797" s="101">
        <f t="shared" si="113"/>
        <v>6.3174999999999999</v>
      </c>
      <c r="I2797" s="206"/>
      <c r="J2797" s="207"/>
      <c r="K2797" s="30"/>
      <c r="L2797" s="30"/>
      <c r="M2797" s="45"/>
    </row>
    <row r="2798" spans="1:13" ht="23.25" customHeight="1">
      <c r="A2798" s="235"/>
      <c r="B2798" s="219"/>
      <c r="C2798" s="102" t="s">
        <v>2628</v>
      </c>
      <c r="D2798" s="104">
        <f>1/3*1</f>
        <v>0.33333333333333331</v>
      </c>
      <c r="E2798" s="69">
        <v>152.19999999999999</v>
      </c>
      <c r="F2798" s="69">
        <f t="shared" si="114"/>
        <v>50.733333333333327</v>
      </c>
      <c r="G2798" s="113">
        <v>0.05</v>
      </c>
      <c r="H2798" s="101">
        <f t="shared" si="113"/>
        <v>2.5366666666666666</v>
      </c>
      <c r="I2798" s="206"/>
      <c r="J2798" s="207"/>
      <c r="K2798" s="30"/>
      <c r="L2798" s="30"/>
      <c r="M2798" s="45"/>
    </row>
    <row r="2799" spans="1:13" ht="23.25" customHeight="1">
      <c r="A2799" s="235"/>
      <c r="B2799" s="219"/>
      <c r="C2799" s="102" t="s">
        <v>1400</v>
      </c>
      <c r="D2799" s="108">
        <v>0.5</v>
      </c>
      <c r="E2799" s="69">
        <v>186.3</v>
      </c>
      <c r="F2799" s="69">
        <f t="shared" si="114"/>
        <v>93.15</v>
      </c>
      <c r="G2799" s="113">
        <v>0.05</v>
      </c>
      <c r="H2799" s="101">
        <f t="shared" ref="H2799:H2862" si="115">F2799*G2799</f>
        <v>4.6575000000000006</v>
      </c>
      <c r="I2799" s="206"/>
      <c r="J2799" s="207"/>
      <c r="K2799" s="30"/>
      <c r="L2799" s="30"/>
      <c r="M2799" s="45"/>
    </row>
    <row r="2800" spans="1:13" ht="23.25" customHeight="1">
      <c r="A2800" s="235"/>
      <c r="B2800" s="219"/>
      <c r="C2800" s="102" t="s">
        <v>1401</v>
      </c>
      <c r="D2800" s="104">
        <f>1/3*1</f>
        <v>0.33333333333333331</v>
      </c>
      <c r="E2800" s="69">
        <v>152.19999999999999</v>
      </c>
      <c r="F2800" s="69">
        <f t="shared" si="114"/>
        <v>50.733333333333327</v>
      </c>
      <c r="G2800" s="113">
        <v>0.05</v>
      </c>
      <c r="H2800" s="101">
        <f t="shared" si="115"/>
        <v>2.5366666666666666</v>
      </c>
      <c r="I2800" s="206"/>
      <c r="J2800" s="207"/>
      <c r="K2800" s="30"/>
      <c r="L2800" s="30"/>
      <c r="M2800" s="45"/>
    </row>
    <row r="2801" spans="1:13" ht="23.25" customHeight="1">
      <c r="A2801" s="235"/>
      <c r="B2801" s="219"/>
      <c r="C2801" s="102" t="s">
        <v>1402</v>
      </c>
      <c r="D2801" s="104">
        <f>1/3*1</f>
        <v>0.33333333333333331</v>
      </c>
      <c r="E2801" s="69">
        <v>152.19999999999999</v>
      </c>
      <c r="F2801" s="69">
        <f t="shared" si="114"/>
        <v>50.733333333333327</v>
      </c>
      <c r="G2801" s="113">
        <v>0.05</v>
      </c>
      <c r="H2801" s="101">
        <f t="shared" si="115"/>
        <v>2.5366666666666666</v>
      </c>
      <c r="I2801" s="206"/>
      <c r="J2801" s="207"/>
      <c r="K2801" s="30"/>
      <c r="L2801" s="30"/>
      <c r="M2801" s="45"/>
    </row>
    <row r="2802" spans="1:13" ht="23.25" customHeight="1">
      <c r="A2802" s="235"/>
      <c r="B2802" s="220"/>
      <c r="C2802" s="102" t="s">
        <v>1403</v>
      </c>
      <c r="D2802" s="104">
        <f>1/3*1</f>
        <v>0.33333333333333331</v>
      </c>
      <c r="E2802" s="69">
        <v>234.1</v>
      </c>
      <c r="F2802" s="69">
        <f t="shared" si="114"/>
        <v>78.033333333333331</v>
      </c>
      <c r="G2802" s="113">
        <v>0.05</v>
      </c>
      <c r="H2802" s="101">
        <f t="shared" si="115"/>
        <v>3.9016666666666668</v>
      </c>
      <c r="I2802" s="201"/>
      <c r="J2802" s="203"/>
      <c r="K2802" s="30"/>
      <c r="L2802" s="30"/>
      <c r="M2802" s="45"/>
    </row>
    <row r="2803" spans="1:13" ht="23.25" customHeight="1">
      <c r="A2803" s="235" t="s">
        <v>1408</v>
      </c>
      <c r="B2803" s="218" t="s">
        <v>3786</v>
      </c>
      <c r="C2803" s="102" t="s">
        <v>2958</v>
      </c>
      <c r="D2803" s="31">
        <v>0.5</v>
      </c>
      <c r="E2803" s="69">
        <v>252.7</v>
      </c>
      <c r="F2803" s="69">
        <f t="shared" si="114"/>
        <v>126.35</v>
      </c>
      <c r="G2803" s="113">
        <v>0.05</v>
      </c>
      <c r="H2803" s="101">
        <f t="shared" si="115"/>
        <v>6.3174999999999999</v>
      </c>
      <c r="I2803" s="200">
        <f>SUM(F2803:F2807)+SUM(H2803:H2807)</f>
        <v>733.16250000000002</v>
      </c>
      <c r="J2803" s="202">
        <v>803</v>
      </c>
      <c r="K2803" s="30"/>
      <c r="L2803" s="30"/>
      <c r="M2803" s="45"/>
    </row>
    <row r="2804" spans="1:13" ht="23.25" customHeight="1">
      <c r="A2804" s="235"/>
      <c r="B2804" s="219"/>
      <c r="C2804" s="102" t="s">
        <v>1836</v>
      </c>
      <c r="D2804" s="31">
        <v>0.5</v>
      </c>
      <c r="E2804" s="69">
        <v>301.39999999999998</v>
      </c>
      <c r="F2804" s="69">
        <f t="shared" si="114"/>
        <v>150.69999999999999</v>
      </c>
      <c r="G2804" s="113">
        <v>0.05</v>
      </c>
      <c r="H2804" s="101">
        <f t="shared" si="115"/>
        <v>7.5350000000000001</v>
      </c>
      <c r="I2804" s="206"/>
      <c r="J2804" s="207"/>
      <c r="K2804" s="30"/>
      <c r="L2804" s="30"/>
      <c r="M2804" s="45"/>
    </row>
    <row r="2805" spans="1:13" ht="23.25" customHeight="1">
      <c r="A2805" s="235"/>
      <c r="B2805" s="219"/>
      <c r="C2805" s="102" t="s">
        <v>2960</v>
      </c>
      <c r="D2805" s="31">
        <v>0.5</v>
      </c>
      <c r="E2805" s="69">
        <v>264.39999999999998</v>
      </c>
      <c r="F2805" s="69">
        <f t="shared" si="114"/>
        <v>132.19999999999999</v>
      </c>
      <c r="G2805" s="113">
        <v>0.05</v>
      </c>
      <c r="H2805" s="101">
        <f t="shared" si="115"/>
        <v>6.6099999999999994</v>
      </c>
      <c r="I2805" s="206"/>
      <c r="J2805" s="207"/>
      <c r="K2805" s="30"/>
      <c r="L2805" s="30"/>
      <c r="M2805" s="45"/>
    </row>
    <row r="2806" spans="1:13" ht="23.25" customHeight="1">
      <c r="A2806" s="235"/>
      <c r="B2806" s="220"/>
      <c r="C2806" s="102" t="s">
        <v>591</v>
      </c>
      <c r="D2806" s="31">
        <v>0.5</v>
      </c>
      <c r="E2806" s="69">
        <v>301.39999999999998</v>
      </c>
      <c r="F2806" s="69">
        <f t="shared" si="114"/>
        <v>150.69999999999999</v>
      </c>
      <c r="G2806" s="113">
        <v>0.05</v>
      </c>
      <c r="H2806" s="101">
        <f t="shared" si="115"/>
        <v>7.5350000000000001</v>
      </c>
      <c r="I2806" s="206"/>
      <c r="J2806" s="207"/>
      <c r="K2806" s="30"/>
      <c r="L2806" s="30"/>
      <c r="M2806" s="45"/>
    </row>
    <row r="2807" spans="1:13" ht="23.25" customHeight="1">
      <c r="A2807" s="235"/>
      <c r="B2807" s="50" t="s">
        <v>3782</v>
      </c>
      <c r="C2807" s="102" t="s">
        <v>2959</v>
      </c>
      <c r="D2807" s="31">
        <v>0.2</v>
      </c>
      <c r="E2807" s="69">
        <v>691.5</v>
      </c>
      <c r="F2807" s="69">
        <f t="shared" si="114"/>
        <v>138.30000000000001</v>
      </c>
      <c r="G2807" s="113">
        <v>0.05</v>
      </c>
      <c r="H2807" s="101">
        <f t="shared" si="115"/>
        <v>6.9150000000000009</v>
      </c>
      <c r="I2807" s="201"/>
      <c r="J2807" s="203"/>
      <c r="K2807" s="30"/>
      <c r="L2807" s="30"/>
      <c r="M2807" s="45"/>
    </row>
    <row r="2808" spans="1:13" ht="23.25" customHeight="1">
      <c r="A2808" s="235" t="s">
        <v>2961</v>
      </c>
      <c r="B2808" s="218" t="s">
        <v>3794</v>
      </c>
      <c r="C2808" s="102" t="s">
        <v>2962</v>
      </c>
      <c r="D2808" s="31">
        <v>0.5</v>
      </c>
      <c r="E2808" s="69">
        <v>227.3</v>
      </c>
      <c r="F2808" s="69">
        <f t="shared" si="114"/>
        <v>113.65</v>
      </c>
      <c r="G2808" s="113">
        <v>0.05</v>
      </c>
      <c r="H2808" s="101">
        <f t="shared" si="115"/>
        <v>5.682500000000001</v>
      </c>
      <c r="I2808" s="200">
        <f>SUM(F2808:F2835)+SUM(H2808:H2835)</f>
        <v>2318.4349999999995</v>
      </c>
      <c r="J2808" s="202">
        <v>1250</v>
      </c>
      <c r="K2808" s="30"/>
      <c r="L2808" s="30"/>
      <c r="M2808" s="45"/>
    </row>
    <row r="2809" spans="1:13" ht="23.25" customHeight="1">
      <c r="A2809" s="235"/>
      <c r="B2809" s="219"/>
      <c r="C2809" s="102" t="s">
        <v>2963</v>
      </c>
      <c r="D2809" s="31">
        <v>0.5</v>
      </c>
      <c r="E2809" s="69">
        <v>496.5</v>
      </c>
      <c r="F2809" s="69">
        <f t="shared" si="114"/>
        <v>248.25</v>
      </c>
      <c r="G2809" s="113">
        <v>0.05</v>
      </c>
      <c r="H2809" s="101">
        <f t="shared" si="115"/>
        <v>12.412500000000001</v>
      </c>
      <c r="I2809" s="206"/>
      <c r="J2809" s="207"/>
      <c r="K2809" s="30"/>
      <c r="L2809" s="30"/>
      <c r="M2809" s="45"/>
    </row>
    <row r="2810" spans="1:13" ht="23.25" customHeight="1">
      <c r="A2810" s="235"/>
      <c r="B2810" s="220"/>
      <c r="C2810" s="102" t="s">
        <v>2964</v>
      </c>
      <c r="D2810" s="31">
        <v>0.5</v>
      </c>
      <c r="E2810" s="69">
        <v>200</v>
      </c>
      <c r="F2810" s="69">
        <f t="shared" si="114"/>
        <v>100</v>
      </c>
      <c r="G2810" s="113">
        <v>0.05</v>
      </c>
      <c r="H2810" s="101">
        <f t="shared" si="115"/>
        <v>5</v>
      </c>
      <c r="I2810" s="206"/>
      <c r="J2810" s="207"/>
      <c r="K2810" s="30"/>
      <c r="L2810" s="30"/>
      <c r="M2810" s="45"/>
    </row>
    <row r="2811" spans="1:13" ht="23.25" customHeight="1">
      <c r="A2811" s="235"/>
      <c r="B2811" s="218" t="s">
        <v>3786</v>
      </c>
      <c r="C2811" s="102" t="s">
        <v>584</v>
      </c>
      <c r="D2811" s="31">
        <v>0.5</v>
      </c>
      <c r="E2811" s="69">
        <v>301.39999999999998</v>
      </c>
      <c r="F2811" s="69">
        <f t="shared" si="114"/>
        <v>150.69999999999999</v>
      </c>
      <c r="G2811" s="113">
        <v>0.05</v>
      </c>
      <c r="H2811" s="101">
        <f t="shared" si="115"/>
        <v>7.5350000000000001</v>
      </c>
      <c r="I2811" s="206"/>
      <c r="J2811" s="207"/>
      <c r="K2811" s="30"/>
      <c r="L2811" s="30"/>
      <c r="M2811" s="45"/>
    </row>
    <row r="2812" spans="1:13" ht="23.25" customHeight="1">
      <c r="A2812" s="235"/>
      <c r="B2812" s="219"/>
      <c r="C2812" s="102" t="s">
        <v>590</v>
      </c>
      <c r="D2812" s="31">
        <v>0.5</v>
      </c>
      <c r="E2812" s="69">
        <v>252.7</v>
      </c>
      <c r="F2812" s="69">
        <f t="shared" si="114"/>
        <v>126.35</v>
      </c>
      <c r="G2812" s="113">
        <v>0.05</v>
      </c>
      <c r="H2812" s="101">
        <f t="shared" si="115"/>
        <v>6.3174999999999999</v>
      </c>
      <c r="I2812" s="206"/>
      <c r="J2812" s="207"/>
      <c r="K2812" s="30"/>
      <c r="L2812" s="30"/>
      <c r="M2812" s="45"/>
    </row>
    <row r="2813" spans="1:13" ht="23.25" customHeight="1">
      <c r="A2813" s="235"/>
      <c r="B2813" s="219"/>
      <c r="C2813" s="102" t="s">
        <v>2965</v>
      </c>
      <c r="D2813" s="31">
        <v>0.5</v>
      </c>
      <c r="E2813" s="69">
        <v>281.89999999999998</v>
      </c>
      <c r="F2813" s="69">
        <f t="shared" si="114"/>
        <v>140.94999999999999</v>
      </c>
      <c r="G2813" s="113">
        <v>0.05</v>
      </c>
      <c r="H2813" s="101">
        <f t="shared" si="115"/>
        <v>7.0474999999999994</v>
      </c>
      <c r="I2813" s="206"/>
      <c r="J2813" s="207"/>
      <c r="K2813" s="30"/>
      <c r="L2813" s="30"/>
      <c r="M2813" s="45"/>
    </row>
    <row r="2814" spans="1:13" ht="23.25" customHeight="1">
      <c r="A2814" s="235"/>
      <c r="B2814" s="219"/>
      <c r="C2814" s="102" t="s">
        <v>2966</v>
      </c>
      <c r="D2814" s="104">
        <f>1/3*1</f>
        <v>0.33333333333333331</v>
      </c>
      <c r="E2814" s="69">
        <v>152.19999999999999</v>
      </c>
      <c r="F2814" s="69">
        <f t="shared" si="114"/>
        <v>50.733333333333327</v>
      </c>
      <c r="G2814" s="113">
        <v>0.05</v>
      </c>
      <c r="H2814" s="101">
        <f t="shared" si="115"/>
        <v>2.5366666666666666</v>
      </c>
      <c r="I2814" s="206"/>
      <c r="J2814" s="207"/>
      <c r="K2814" s="30"/>
      <c r="L2814" s="30"/>
      <c r="M2814" s="45"/>
    </row>
    <row r="2815" spans="1:13" ht="23.25" customHeight="1">
      <c r="A2815" s="235"/>
      <c r="B2815" s="220"/>
      <c r="C2815" s="102" t="s">
        <v>3912</v>
      </c>
      <c r="D2815" s="104">
        <f>1/3*1</f>
        <v>0.33333333333333331</v>
      </c>
      <c r="E2815" s="69">
        <v>234.1</v>
      </c>
      <c r="F2815" s="69">
        <f t="shared" si="114"/>
        <v>78.033333333333331</v>
      </c>
      <c r="G2815" s="113">
        <v>0.05</v>
      </c>
      <c r="H2815" s="101">
        <f t="shared" si="115"/>
        <v>3.9016666666666668</v>
      </c>
      <c r="I2815" s="206"/>
      <c r="J2815" s="207"/>
      <c r="K2815" s="30"/>
      <c r="L2815" s="30"/>
      <c r="M2815" s="45"/>
    </row>
    <row r="2816" spans="1:13" ht="23.25" customHeight="1">
      <c r="A2816" s="235"/>
      <c r="B2816" s="50" t="s">
        <v>2006</v>
      </c>
      <c r="C2816" s="102" t="s">
        <v>2717</v>
      </c>
      <c r="D2816" s="31">
        <v>0.5</v>
      </c>
      <c r="E2816" s="69">
        <v>350.2</v>
      </c>
      <c r="F2816" s="69">
        <f t="shared" si="114"/>
        <v>175.1</v>
      </c>
      <c r="G2816" s="113">
        <v>0.05</v>
      </c>
      <c r="H2816" s="101">
        <f t="shared" si="115"/>
        <v>8.7550000000000008</v>
      </c>
      <c r="I2816" s="206"/>
      <c r="J2816" s="207"/>
      <c r="K2816" s="30"/>
      <c r="L2816" s="30"/>
      <c r="M2816" s="45"/>
    </row>
    <row r="2817" spans="1:13" ht="23.25" customHeight="1">
      <c r="A2817" s="235"/>
      <c r="B2817" s="218" t="s">
        <v>686</v>
      </c>
      <c r="C2817" s="102" t="s">
        <v>2967</v>
      </c>
      <c r="D2817" s="104">
        <f t="shared" ref="D2817:D2825" si="116">1/3*1</f>
        <v>0.33333333333333331</v>
      </c>
      <c r="E2817" s="69">
        <v>111.3</v>
      </c>
      <c r="F2817" s="69">
        <f t="shared" si="114"/>
        <v>37.099999999999994</v>
      </c>
      <c r="G2817" s="113">
        <v>0.05</v>
      </c>
      <c r="H2817" s="101">
        <f t="shared" si="115"/>
        <v>1.8549999999999998</v>
      </c>
      <c r="I2817" s="206"/>
      <c r="J2817" s="207"/>
      <c r="K2817" s="30"/>
      <c r="L2817" s="30"/>
      <c r="M2817" s="45"/>
    </row>
    <row r="2818" spans="1:13" ht="23.25" customHeight="1">
      <c r="A2818" s="235"/>
      <c r="B2818" s="219"/>
      <c r="C2818" s="102" t="s">
        <v>2968</v>
      </c>
      <c r="D2818" s="104">
        <f t="shared" si="116"/>
        <v>0.33333333333333331</v>
      </c>
      <c r="E2818" s="69">
        <v>176.8</v>
      </c>
      <c r="F2818" s="69">
        <f t="shared" si="114"/>
        <v>58.933333333333337</v>
      </c>
      <c r="G2818" s="113">
        <v>0.05</v>
      </c>
      <c r="H2818" s="101">
        <f t="shared" si="115"/>
        <v>2.9466666666666672</v>
      </c>
      <c r="I2818" s="206"/>
      <c r="J2818" s="207"/>
      <c r="K2818" s="30"/>
      <c r="L2818" s="30"/>
      <c r="M2818" s="45"/>
    </row>
    <row r="2819" spans="1:13" ht="23.25" customHeight="1">
      <c r="A2819" s="235"/>
      <c r="B2819" s="219"/>
      <c r="C2819" s="102" t="s">
        <v>3887</v>
      </c>
      <c r="D2819" s="104">
        <f t="shared" si="116"/>
        <v>0.33333333333333331</v>
      </c>
      <c r="E2819" s="69">
        <v>156.30000000000001</v>
      </c>
      <c r="F2819" s="69">
        <f t="shared" si="114"/>
        <v>52.1</v>
      </c>
      <c r="G2819" s="113">
        <v>0.05</v>
      </c>
      <c r="H2819" s="101">
        <f t="shared" si="115"/>
        <v>2.6050000000000004</v>
      </c>
      <c r="I2819" s="206"/>
      <c r="J2819" s="207"/>
      <c r="K2819" s="30"/>
      <c r="L2819" s="30"/>
      <c r="M2819" s="45"/>
    </row>
    <row r="2820" spans="1:13" ht="23.25" customHeight="1">
      <c r="A2820" s="235"/>
      <c r="B2820" s="219"/>
      <c r="C2820" s="102" t="s">
        <v>2969</v>
      </c>
      <c r="D2820" s="104">
        <f t="shared" si="116"/>
        <v>0.33333333333333331</v>
      </c>
      <c r="E2820" s="69">
        <v>156.30000000000001</v>
      </c>
      <c r="F2820" s="69">
        <f t="shared" ref="F2820:F2883" si="117">SUM(D2820*E2820)</f>
        <v>52.1</v>
      </c>
      <c r="G2820" s="113">
        <v>0.05</v>
      </c>
      <c r="H2820" s="101">
        <f t="shared" si="115"/>
        <v>2.6050000000000004</v>
      </c>
      <c r="I2820" s="206"/>
      <c r="J2820" s="207"/>
      <c r="K2820" s="30"/>
      <c r="L2820" s="30"/>
      <c r="M2820" s="45"/>
    </row>
    <row r="2821" spans="1:13" ht="23.25" customHeight="1">
      <c r="A2821" s="235"/>
      <c r="B2821" s="219"/>
      <c r="C2821" s="102" t="s">
        <v>2970</v>
      </c>
      <c r="D2821" s="104">
        <f t="shared" si="116"/>
        <v>0.33333333333333331</v>
      </c>
      <c r="E2821" s="69">
        <v>103.1</v>
      </c>
      <c r="F2821" s="69">
        <f t="shared" si="117"/>
        <v>34.36666666666666</v>
      </c>
      <c r="G2821" s="113">
        <v>0.05</v>
      </c>
      <c r="H2821" s="101">
        <f t="shared" si="115"/>
        <v>1.718333333333333</v>
      </c>
      <c r="I2821" s="206"/>
      <c r="J2821" s="207"/>
      <c r="K2821" s="30"/>
      <c r="L2821" s="30"/>
      <c r="M2821" s="45"/>
    </row>
    <row r="2822" spans="1:13" ht="23.25" customHeight="1">
      <c r="A2822" s="235"/>
      <c r="B2822" s="219"/>
      <c r="C2822" s="102" t="s">
        <v>2971</v>
      </c>
      <c r="D2822" s="104">
        <f t="shared" si="116"/>
        <v>0.33333333333333331</v>
      </c>
      <c r="E2822" s="69">
        <v>111.3</v>
      </c>
      <c r="F2822" s="69">
        <f t="shared" si="117"/>
        <v>37.099999999999994</v>
      </c>
      <c r="G2822" s="113">
        <v>0.05</v>
      </c>
      <c r="H2822" s="101">
        <f t="shared" si="115"/>
        <v>1.8549999999999998</v>
      </c>
      <c r="I2822" s="206"/>
      <c r="J2822" s="207"/>
      <c r="K2822" s="30"/>
      <c r="L2822" s="30"/>
      <c r="M2822" s="45"/>
    </row>
    <row r="2823" spans="1:13" ht="23.25" customHeight="1">
      <c r="A2823" s="235"/>
      <c r="B2823" s="219"/>
      <c r="C2823" s="102" t="s">
        <v>595</v>
      </c>
      <c r="D2823" s="104">
        <f t="shared" si="116"/>
        <v>0.33333333333333331</v>
      </c>
      <c r="E2823" s="69">
        <v>176.8</v>
      </c>
      <c r="F2823" s="69">
        <f t="shared" si="117"/>
        <v>58.933333333333337</v>
      </c>
      <c r="G2823" s="113">
        <v>0.05</v>
      </c>
      <c r="H2823" s="101">
        <f t="shared" si="115"/>
        <v>2.9466666666666672</v>
      </c>
      <c r="I2823" s="206"/>
      <c r="J2823" s="207"/>
      <c r="K2823" s="30"/>
      <c r="L2823" s="30"/>
      <c r="M2823" s="45"/>
    </row>
    <row r="2824" spans="1:13" ht="23.25" customHeight="1">
      <c r="A2824" s="235"/>
      <c r="B2824" s="219"/>
      <c r="C2824" s="102" t="s">
        <v>1206</v>
      </c>
      <c r="D2824" s="104">
        <f t="shared" si="116"/>
        <v>0.33333333333333331</v>
      </c>
      <c r="E2824" s="69">
        <v>123.5</v>
      </c>
      <c r="F2824" s="69">
        <f t="shared" si="117"/>
        <v>41.166666666666664</v>
      </c>
      <c r="G2824" s="113">
        <v>0.05</v>
      </c>
      <c r="H2824" s="101">
        <f t="shared" si="115"/>
        <v>2.0583333333333331</v>
      </c>
      <c r="I2824" s="206"/>
      <c r="J2824" s="207"/>
      <c r="K2824" s="30"/>
      <c r="L2824" s="30"/>
      <c r="M2824" s="45"/>
    </row>
    <row r="2825" spans="1:13" ht="23.25" customHeight="1">
      <c r="A2825" s="235"/>
      <c r="B2825" s="220"/>
      <c r="C2825" s="102" t="s">
        <v>596</v>
      </c>
      <c r="D2825" s="104">
        <f t="shared" si="116"/>
        <v>0.33333333333333331</v>
      </c>
      <c r="E2825" s="69">
        <v>172.7</v>
      </c>
      <c r="F2825" s="69">
        <f t="shared" si="117"/>
        <v>57.566666666666663</v>
      </c>
      <c r="G2825" s="113">
        <v>0.05</v>
      </c>
      <c r="H2825" s="101">
        <f t="shared" si="115"/>
        <v>2.8783333333333334</v>
      </c>
      <c r="I2825" s="206"/>
      <c r="J2825" s="207"/>
      <c r="K2825" s="30"/>
      <c r="L2825" s="30"/>
      <c r="M2825" s="45"/>
    </row>
    <row r="2826" spans="1:13" ht="23.25" customHeight="1">
      <c r="A2826" s="235"/>
      <c r="B2826" s="218" t="s">
        <v>2607</v>
      </c>
      <c r="C2826" s="102" t="s">
        <v>2972</v>
      </c>
      <c r="D2826" s="31">
        <v>0.2</v>
      </c>
      <c r="E2826" s="69">
        <v>138.6</v>
      </c>
      <c r="F2826" s="69">
        <f t="shared" si="117"/>
        <v>27.72</v>
      </c>
      <c r="G2826" s="113">
        <v>0.05</v>
      </c>
      <c r="H2826" s="101">
        <f t="shared" si="115"/>
        <v>1.3860000000000001</v>
      </c>
      <c r="I2826" s="206"/>
      <c r="J2826" s="207"/>
      <c r="K2826" s="30"/>
      <c r="L2826" s="30"/>
      <c r="M2826" s="45"/>
    </row>
    <row r="2827" spans="1:13" ht="23.25" customHeight="1">
      <c r="A2827" s="235"/>
      <c r="B2827" s="219"/>
      <c r="C2827" s="102" t="s">
        <v>3943</v>
      </c>
      <c r="D2827" s="104">
        <f>1/3*1</f>
        <v>0.33333333333333331</v>
      </c>
      <c r="E2827" s="69">
        <v>234.1</v>
      </c>
      <c r="F2827" s="69">
        <f t="shared" si="117"/>
        <v>78.033333333333331</v>
      </c>
      <c r="G2827" s="113">
        <v>0.05</v>
      </c>
      <c r="H2827" s="101">
        <f t="shared" si="115"/>
        <v>3.9016666666666668</v>
      </c>
      <c r="I2827" s="206"/>
      <c r="J2827" s="207"/>
      <c r="K2827" s="30"/>
      <c r="L2827" s="30"/>
      <c r="M2827" s="45"/>
    </row>
    <row r="2828" spans="1:13" ht="23.25" customHeight="1">
      <c r="A2828" s="235"/>
      <c r="B2828" s="219"/>
      <c r="C2828" s="102" t="s">
        <v>3597</v>
      </c>
      <c r="D2828" s="31">
        <v>0.2</v>
      </c>
      <c r="E2828" s="69">
        <v>218.5</v>
      </c>
      <c r="F2828" s="69">
        <f t="shared" si="117"/>
        <v>43.7</v>
      </c>
      <c r="G2828" s="113">
        <v>0.05</v>
      </c>
      <c r="H2828" s="101">
        <f t="shared" si="115"/>
        <v>2.1850000000000001</v>
      </c>
      <c r="I2828" s="206"/>
      <c r="J2828" s="207"/>
      <c r="K2828" s="30"/>
      <c r="L2828" s="30"/>
      <c r="M2828" s="45"/>
    </row>
    <row r="2829" spans="1:13" ht="23.25" customHeight="1">
      <c r="A2829" s="235"/>
      <c r="B2829" s="219"/>
      <c r="C2829" s="102" t="s">
        <v>3944</v>
      </c>
      <c r="D2829" s="31">
        <v>0.2</v>
      </c>
      <c r="E2829" s="69">
        <v>145.4</v>
      </c>
      <c r="F2829" s="69">
        <f t="shared" si="117"/>
        <v>29.080000000000002</v>
      </c>
      <c r="G2829" s="113">
        <v>0.05</v>
      </c>
      <c r="H2829" s="101">
        <f t="shared" si="115"/>
        <v>1.4540000000000002</v>
      </c>
      <c r="I2829" s="206"/>
      <c r="J2829" s="207"/>
      <c r="K2829" s="30"/>
      <c r="L2829" s="30"/>
      <c r="M2829" s="45"/>
    </row>
    <row r="2830" spans="1:13" ht="23.25" customHeight="1">
      <c r="A2830" s="235"/>
      <c r="B2830" s="219"/>
      <c r="C2830" s="102" t="s">
        <v>3829</v>
      </c>
      <c r="D2830" s="104">
        <f>1/3*1</f>
        <v>0.33333333333333331</v>
      </c>
      <c r="E2830" s="69">
        <v>234.1</v>
      </c>
      <c r="F2830" s="69">
        <f t="shared" si="117"/>
        <v>78.033333333333331</v>
      </c>
      <c r="G2830" s="113">
        <v>0.05</v>
      </c>
      <c r="H2830" s="101">
        <f t="shared" si="115"/>
        <v>3.9016666666666668</v>
      </c>
      <c r="I2830" s="206"/>
      <c r="J2830" s="207"/>
      <c r="K2830" s="30"/>
      <c r="L2830" s="30"/>
      <c r="M2830" s="45"/>
    </row>
    <row r="2831" spans="1:13" ht="23.25" customHeight="1">
      <c r="A2831" s="235"/>
      <c r="B2831" s="219"/>
      <c r="C2831" s="102" t="s">
        <v>1461</v>
      </c>
      <c r="D2831" s="104">
        <f>1/3*1</f>
        <v>0.33333333333333331</v>
      </c>
      <c r="E2831" s="69">
        <v>316.10000000000002</v>
      </c>
      <c r="F2831" s="69">
        <f t="shared" si="117"/>
        <v>105.36666666666667</v>
      </c>
      <c r="G2831" s="113">
        <v>0.05</v>
      </c>
      <c r="H2831" s="101">
        <f t="shared" si="115"/>
        <v>5.2683333333333344</v>
      </c>
      <c r="I2831" s="206"/>
      <c r="J2831" s="207"/>
      <c r="K2831" s="30"/>
      <c r="L2831" s="30"/>
      <c r="M2831" s="45"/>
    </row>
    <row r="2832" spans="1:13" ht="23.25" customHeight="1">
      <c r="A2832" s="235"/>
      <c r="B2832" s="219"/>
      <c r="C2832" s="102" t="s">
        <v>1462</v>
      </c>
      <c r="D2832" s="104">
        <f>1/3*1</f>
        <v>0.33333333333333331</v>
      </c>
      <c r="E2832" s="69">
        <v>433.1</v>
      </c>
      <c r="F2832" s="69">
        <f t="shared" si="117"/>
        <v>144.36666666666667</v>
      </c>
      <c r="G2832" s="113">
        <v>0.05</v>
      </c>
      <c r="H2832" s="101">
        <f t="shared" si="115"/>
        <v>7.2183333333333337</v>
      </c>
      <c r="I2832" s="206"/>
      <c r="J2832" s="207"/>
      <c r="K2832" s="30"/>
      <c r="L2832" s="30"/>
      <c r="M2832" s="45"/>
    </row>
    <row r="2833" spans="1:13" ht="23.25" customHeight="1">
      <c r="A2833" s="235"/>
      <c r="B2833" s="219"/>
      <c r="C2833" s="102" t="s">
        <v>1463</v>
      </c>
      <c r="D2833" s="31">
        <v>0.2</v>
      </c>
      <c r="E2833" s="69">
        <v>165.9</v>
      </c>
      <c r="F2833" s="69">
        <f t="shared" si="117"/>
        <v>33.18</v>
      </c>
      <c r="G2833" s="113">
        <v>0.05</v>
      </c>
      <c r="H2833" s="101">
        <f t="shared" si="115"/>
        <v>1.659</v>
      </c>
      <c r="I2833" s="206"/>
      <c r="J2833" s="207"/>
      <c r="K2833" s="30"/>
      <c r="L2833" s="30"/>
      <c r="M2833" s="45"/>
    </row>
    <row r="2834" spans="1:13" ht="23.25" customHeight="1">
      <c r="A2834" s="235"/>
      <c r="B2834" s="219"/>
      <c r="C2834" s="102" t="s">
        <v>1464</v>
      </c>
      <c r="D2834" s="31">
        <v>0.2</v>
      </c>
      <c r="E2834" s="69">
        <v>131.69999999999999</v>
      </c>
      <c r="F2834" s="69">
        <f t="shared" si="117"/>
        <v>26.34</v>
      </c>
      <c r="G2834" s="113">
        <v>0.05</v>
      </c>
      <c r="H2834" s="101">
        <f t="shared" si="115"/>
        <v>1.3170000000000002</v>
      </c>
      <c r="I2834" s="206"/>
      <c r="J2834" s="207"/>
      <c r="K2834" s="30"/>
      <c r="L2834" s="30"/>
      <c r="M2834" s="45"/>
    </row>
    <row r="2835" spans="1:13" ht="23.25" customHeight="1">
      <c r="A2835" s="235"/>
      <c r="B2835" s="220"/>
      <c r="C2835" s="102" t="s">
        <v>1465</v>
      </c>
      <c r="D2835" s="31">
        <v>0.2</v>
      </c>
      <c r="E2835" s="69">
        <v>145.4</v>
      </c>
      <c r="F2835" s="69">
        <f t="shared" si="117"/>
        <v>29.080000000000002</v>
      </c>
      <c r="G2835" s="113">
        <v>0.05</v>
      </c>
      <c r="H2835" s="101">
        <f t="shared" si="115"/>
        <v>1.4540000000000002</v>
      </c>
      <c r="I2835" s="201"/>
      <c r="J2835" s="203"/>
      <c r="K2835" s="30"/>
      <c r="L2835" s="30"/>
      <c r="M2835" s="45"/>
    </row>
    <row r="2836" spans="1:13" ht="23.25" customHeight="1">
      <c r="A2836" s="243" t="s">
        <v>1466</v>
      </c>
      <c r="B2836" s="218" t="s">
        <v>1754</v>
      </c>
      <c r="C2836" s="102" t="s">
        <v>1467</v>
      </c>
      <c r="D2836" s="108">
        <v>0.5</v>
      </c>
      <c r="E2836" s="69">
        <v>217.6</v>
      </c>
      <c r="F2836" s="69">
        <f t="shared" si="117"/>
        <v>108.8</v>
      </c>
      <c r="G2836" s="113">
        <v>0.05</v>
      </c>
      <c r="H2836" s="101">
        <f t="shared" si="115"/>
        <v>5.44</v>
      </c>
      <c r="I2836" s="200">
        <f>SUM(F2835:F2986)+SUM(H2836:H2986)</f>
        <v>9346.8465000000033</v>
      </c>
      <c r="J2836" s="202">
        <v>5000</v>
      </c>
      <c r="K2836" s="30"/>
      <c r="L2836" s="30"/>
      <c r="M2836" s="45"/>
    </row>
    <row r="2837" spans="1:13" ht="23.25" customHeight="1">
      <c r="A2837" s="235"/>
      <c r="B2837" s="219"/>
      <c r="C2837" s="102" t="s">
        <v>535</v>
      </c>
      <c r="D2837" s="108">
        <v>0.2</v>
      </c>
      <c r="E2837" s="69">
        <v>131.69999999999999</v>
      </c>
      <c r="F2837" s="69">
        <f t="shared" si="117"/>
        <v>26.34</v>
      </c>
      <c r="G2837" s="113">
        <v>0.05</v>
      </c>
      <c r="H2837" s="101">
        <f t="shared" si="115"/>
        <v>1.3170000000000002</v>
      </c>
      <c r="I2837" s="206"/>
      <c r="J2837" s="207"/>
      <c r="K2837" s="30"/>
      <c r="L2837" s="30"/>
      <c r="M2837" s="45"/>
    </row>
    <row r="2838" spans="1:13" ht="23.25" customHeight="1">
      <c r="A2838" s="235"/>
      <c r="B2838" s="219"/>
      <c r="C2838" s="102" t="s">
        <v>2052</v>
      </c>
      <c r="D2838" s="108">
        <v>0.5</v>
      </c>
      <c r="E2838" s="69">
        <v>281.89999999999998</v>
      </c>
      <c r="F2838" s="69">
        <f t="shared" si="117"/>
        <v>140.94999999999999</v>
      </c>
      <c r="G2838" s="113">
        <v>0.05</v>
      </c>
      <c r="H2838" s="101">
        <f t="shared" si="115"/>
        <v>7.0474999999999994</v>
      </c>
      <c r="I2838" s="206"/>
      <c r="J2838" s="207"/>
      <c r="K2838" s="30"/>
      <c r="L2838" s="30"/>
      <c r="M2838" s="45"/>
    </row>
    <row r="2839" spans="1:13" ht="23.25" customHeight="1">
      <c r="A2839" s="235"/>
      <c r="B2839" s="219"/>
      <c r="C2839" s="102" t="s">
        <v>2053</v>
      </c>
      <c r="D2839" s="104">
        <f>1/3*1</f>
        <v>0.33333333333333331</v>
      </c>
      <c r="E2839" s="69">
        <v>275.10000000000002</v>
      </c>
      <c r="F2839" s="69">
        <f t="shared" si="117"/>
        <v>91.7</v>
      </c>
      <c r="G2839" s="113">
        <v>0.05</v>
      </c>
      <c r="H2839" s="101">
        <f t="shared" si="115"/>
        <v>4.585</v>
      </c>
      <c r="I2839" s="206"/>
      <c r="J2839" s="207"/>
      <c r="K2839" s="30"/>
      <c r="L2839" s="30"/>
      <c r="M2839" s="45"/>
    </row>
    <row r="2840" spans="1:13" ht="23.25" customHeight="1">
      <c r="A2840" s="235"/>
      <c r="B2840" s="219"/>
      <c r="C2840" s="102" t="s">
        <v>2054</v>
      </c>
      <c r="D2840" s="104">
        <f>1/3*1</f>
        <v>0.33333333333333331</v>
      </c>
      <c r="E2840" s="69">
        <v>275.10000000000002</v>
      </c>
      <c r="F2840" s="69">
        <f t="shared" si="117"/>
        <v>91.7</v>
      </c>
      <c r="G2840" s="113">
        <v>0.05</v>
      </c>
      <c r="H2840" s="101">
        <f t="shared" si="115"/>
        <v>4.585</v>
      </c>
      <c r="I2840" s="206"/>
      <c r="J2840" s="207"/>
      <c r="K2840" s="30"/>
      <c r="L2840" s="30"/>
      <c r="M2840" s="45"/>
    </row>
    <row r="2841" spans="1:13" ht="23.25" customHeight="1">
      <c r="A2841" s="235"/>
      <c r="B2841" s="219"/>
      <c r="C2841" s="102" t="s">
        <v>2055</v>
      </c>
      <c r="D2841" s="108">
        <v>0.5</v>
      </c>
      <c r="E2841" s="69">
        <v>241</v>
      </c>
      <c r="F2841" s="69">
        <f t="shared" si="117"/>
        <v>120.5</v>
      </c>
      <c r="G2841" s="113">
        <v>0.05</v>
      </c>
      <c r="H2841" s="101">
        <f t="shared" si="115"/>
        <v>6.0250000000000004</v>
      </c>
      <c r="I2841" s="206"/>
      <c r="J2841" s="207"/>
      <c r="K2841" s="30"/>
      <c r="L2841" s="30"/>
      <c r="M2841" s="45"/>
    </row>
    <row r="2842" spans="1:13" ht="23.25" customHeight="1">
      <c r="A2842" s="235"/>
      <c r="B2842" s="219"/>
      <c r="C2842" s="102" t="s">
        <v>2056</v>
      </c>
      <c r="D2842" s="108">
        <v>0.5</v>
      </c>
      <c r="E2842" s="69">
        <v>217.6</v>
      </c>
      <c r="F2842" s="69">
        <f t="shared" si="117"/>
        <v>108.8</v>
      </c>
      <c r="G2842" s="113">
        <v>0.05</v>
      </c>
      <c r="H2842" s="101">
        <f t="shared" si="115"/>
        <v>5.44</v>
      </c>
      <c r="I2842" s="206"/>
      <c r="J2842" s="207"/>
      <c r="K2842" s="30"/>
      <c r="L2842" s="30"/>
      <c r="M2842" s="45"/>
    </row>
    <row r="2843" spans="1:13" ht="23.25" customHeight="1">
      <c r="A2843" s="235"/>
      <c r="B2843" s="220"/>
      <c r="C2843" s="102" t="s">
        <v>438</v>
      </c>
      <c r="D2843" s="104">
        <f>1/3*1</f>
        <v>0.33333333333333331</v>
      </c>
      <c r="E2843" s="69">
        <v>193.2</v>
      </c>
      <c r="F2843" s="69">
        <f t="shared" si="117"/>
        <v>64.399999999999991</v>
      </c>
      <c r="G2843" s="113">
        <v>0.05</v>
      </c>
      <c r="H2843" s="101">
        <f t="shared" si="115"/>
        <v>3.2199999999999998</v>
      </c>
      <c r="I2843" s="206"/>
      <c r="J2843" s="207"/>
      <c r="K2843" s="30"/>
      <c r="L2843" s="30"/>
      <c r="M2843" s="45"/>
    </row>
    <row r="2844" spans="1:13" ht="23.25" customHeight="1">
      <c r="A2844" s="235"/>
      <c r="B2844" s="218" t="s">
        <v>3782</v>
      </c>
      <c r="C2844" s="102" t="s">
        <v>439</v>
      </c>
      <c r="D2844" s="108">
        <v>0.2</v>
      </c>
      <c r="E2844" s="69">
        <v>623.29999999999995</v>
      </c>
      <c r="F2844" s="69">
        <f t="shared" si="117"/>
        <v>124.66</v>
      </c>
      <c r="G2844" s="113">
        <v>0.05</v>
      </c>
      <c r="H2844" s="101">
        <f t="shared" si="115"/>
        <v>6.2330000000000005</v>
      </c>
      <c r="I2844" s="206"/>
      <c r="J2844" s="207"/>
      <c r="K2844" s="30"/>
      <c r="L2844" s="30"/>
      <c r="M2844" s="45"/>
    </row>
    <row r="2845" spans="1:13" ht="23.25" customHeight="1">
      <c r="A2845" s="235"/>
      <c r="B2845" s="219"/>
      <c r="C2845" s="102" t="s">
        <v>440</v>
      </c>
      <c r="D2845" s="108">
        <v>0.2</v>
      </c>
      <c r="E2845" s="69">
        <v>691.5</v>
      </c>
      <c r="F2845" s="69">
        <f t="shared" si="117"/>
        <v>138.30000000000001</v>
      </c>
      <c r="G2845" s="113">
        <v>0.05</v>
      </c>
      <c r="H2845" s="101">
        <f t="shared" si="115"/>
        <v>6.9150000000000009</v>
      </c>
      <c r="I2845" s="206"/>
      <c r="J2845" s="207"/>
      <c r="K2845" s="30"/>
      <c r="L2845" s="30"/>
      <c r="M2845" s="45"/>
    </row>
    <row r="2846" spans="1:13" ht="23.25" customHeight="1">
      <c r="A2846" s="235"/>
      <c r="B2846" s="219"/>
      <c r="C2846" s="102" t="s">
        <v>441</v>
      </c>
      <c r="D2846" s="108">
        <v>0.2</v>
      </c>
      <c r="E2846" s="69">
        <v>370.7</v>
      </c>
      <c r="F2846" s="69">
        <f t="shared" si="117"/>
        <v>74.14</v>
      </c>
      <c r="G2846" s="113">
        <v>0.05</v>
      </c>
      <c r="H2846" s="101">
        <f t="shared" si="115"/>
        <v>3.7070000000000003</v>
      </c>
      <c r="I2846" s="206"/>
      <c r="J2846" s="207"/>
      <c r="K2846" s="30"/>
      <c r="L2846" s="30"/>
      <c r="M2846" s="45"/>
    </row>
    <row r="2847" spans="1:13" ht="23.25" customHeight="1">
      <c r="A2847" s="235"/>
      <c r="B2847" s="219"/>
      <c r="C2847" s="102" t="s">
        <v>442</v>
      </c>
      <c r="D2847" s="108">
        <v>0.2</v>
      </c>
      <c r="E2847" s="69">
        <v>438.9</v>
      </c>
      <c r="F2847" s="69">
        <f t="shared" si="117"/>
        <v>87.78</v>
      </c>
      <c r="G2847" s="113">
        <v>0.05</v>
      </c>
      <c r="H2847" s="101">
        <f t="shared" si="115"/>
        <v>4.3890000000000002</v>
      </c>
      <c r="I2847" s="206"/>
      <c r="J2847" s="207"/>
      <c r="K2847" s="30"/>
      <c r="L2847" s="30"/>
      <c r="M2847" s="45"/>
    </row>
    <row r="2848" spans="1:13" ht="23.25" customHeight="1">
      <c r="A2848" s="235"/>
      <c r="B2848" s="219"/>
      <c r="C2848" s="102" t="s">
        <v>240</v>
      </c>
      <c r="D2848" s="108">
        <v>0.2</v>
      </c>
      <c r="E2848" s="69">
        <v>370.7</v>
      </c>
      <c r="F2848" s="69">
        <f t="shared" si="117"/>
        <v>74.14</v>
      </c>
      <c r="G2848" s="113">
        <v>0.05</v>
      </c>
      <c r="H2848" s="101">
        <f t="shared" si="115"/>
        <v>3.7070000000000003</v>
      </c>
      <c r="I2848" s="206"/>
      <c r="J2848" s="207"/>
      <c r="K2848" s="30"/>
      <c r="L2848" s="30"/>
      <c r="M2848" s="45"/>
    </row>
    <row r="2849" spans="1:13" ht="23.25" customHeight="1">
      <c r="A2849" s="235"/>
      <c r="B2849" s="219"/>
      <c r="C2849" s="102" t="s">
        <v>1477</v>
      </c>
      <c r="D2849" s="108">
        <v>0.2</v>
      </c>
      <c r="E2849" s="69">
        <v>370.7</v>
      </c>
      <c r="F2849" s="69">
        <f t="shared" si="117"/>
        <v>74.14</v>
      </c>
      <c r="G2849" s="113">
        <v>0.05</v>
      </c>
      <c r="H2849" s="101">
        <f t="shared" si="115"/>
        <v>3.7070000000000003</v>
      </c>
      <c r="I2849" s="206"/>
      <c r="J2849" s="207"/>
      <c r="K2849" s="30"/>
      <c r="L2849" s="30"/>
      <c r="M2849" s="45"/>
    </row>
    <row r="2850" spans="1:13" ht="23.25" customHeight="1">
      <c r="A2850" s="235"/>
      <c r="B2850" s="219"/>
      <c r="C2850" s="102" t="s">
        <v>1694</v>
      </c>
      <c r="D2850" s="108">
        <v>0.2</v>
      </c>
      <c r="E2850" s="69">
        <v>370.7</v>
      </c>
      <c r="F2850" s="69">
        <f t="shared" si="117"/>
        <v>74.14</v>
      </c>
      <c r="G2850" s="113">
        <v>0.05</v>
      </c>
      <c r="H2850" s="101">
        <f t="shared" si="115"/>
        <v>3.7070000000000003</v>
      </c>
      <c r="I2850" s="206"/>
      <c r="J2850" s="207"/>
      <c r="K2850" s="30"/>
      <c r="L2850" s="30"/>
      <c r="M2850" s="45"/>
    </row>
    <row r="2851" spans="1:13" ht="23.25" customHeight="1">
      <c r="A2851" s="235"/>
      <c r="B2851" s="219"/>
      <c r="C2851" s="102" t="s">
        <v>443</v>
      </c>
      <c r="D2851" s="108">
        <v>0.2</v>
      </c>
      <c r="E2851" s="69">
        <v>862.2</v>
      </c>
      <c r="F2851" s="69">
        <f t="shared" si="117"/>
        <v>172.44000000000003</v>
      </c>
      <c r="G2851" s="113">
        <v>0.05</v>
      </c>
      <c r="H2851" s="101">
        <f t="shared" si="115"/>
        <v>8.6220000000000017</v>
      </c>
      <c r="I2851" s="206"/>
      <c r="J2851" s="207"/>
      <c r="K2851" s="30"/>
      <c r="L2851" s="30"/>
      <c r="M2851" s="45"/>
    </row>
    <row r="2852" spans="1:13" ht="23.25" customHeight="1">
      <c r="A2852" s="235"/>
      <c r="B2852" s="220"/>
      <c r="C2852" s="102" t="s">
        <v>444</v>
      </c>
      <c r="D2852" s="108">
        <v>0.2</v>
      </c>
      <c r="E2852" s="69">
        <v>370.7</v>
      </c>
      <c r="F2852" s="69">
        <f t="shared" si="117"/>
        <v>74.14</v>
      </c>
      <c r="G2852" s="113">
        <v>0.05</v>
      </c>
      <c r="H2852" s="101">
        <f t="shared" si="115"/>
        <v>3.7070000000000003</v>
      </c>
      <c r="I2852" s="206"/>
      <c r="J2852" s="207"/>
      <c r="K2852" s="30"/>
      <c r="L2852" s="30"/>
      <c r="M2852" s="45"/>
    </row>
    <row r="2853" spans="1:13" ht="23.25" customHeight="1">
      <c r="A2853" s="235"/>
      <c r="B2853" s="218" t="s">
        <v>2612</v>
      </c>
      <c r="C2853" s="102" t="s">
        <v>2917</v>
      </c>
      <c r="D2853" s="108">
        <v>0.2</v>
      </c>
      <c r="E2853" s="69">
        <v>130.1</v>
      </c>
      <c r="F2853" s="69">
        <f t="shared" si="117"/>
        <v>26.02</v>
      </c>
      <c r="G2853" s="113">
        <v>0.05</v>
      </c>
      <c r="H2853" s="101">
        <f t="shared" si="115"/>
        <v>1.3010000000000002</v>
      </c>
      <c r="I2853" s="206"/>
      <c r="J2853" s="207"/>
      <c r="K2853" s="30"/>
      <c r="L2853" s="30"/>
      <c r="M2853" s="45"/>
    </row>
    <row r="2854" spans="1:13" ht="23.25" customHeight="1">
      <c r="A2854" s="235"/>
      <c r="B2854" s="219"/>
      <c r="C2854" s="102" t="s">
        <v>1377</v>
      </c>
      <c r="D2854" s="108">
        <v>0.2</v>
      </c>
      <c r="E2854" s="69">
        <v>246.2</v>
      </c>
      <c r="F2854" s="69">
        <f t="shared" si="117"/>
        <v>49.24</v>
      </c>
      <c r="G2854" s="113">
        <v>0.05</v>
      </c>
      <c r="H2854" s="101">
        <f t="shared" si="115"/>
        <v>2.4620000000000002</v>
      </c>
      <c r="I2854" s="206"/>
      <c r="J2854" s="207"/>
      <c r="K2854" s="30"/>
      <c r="L2854" s="30"/>
      <c r="M2854" s="45"/>
    </row>
    <row r="2855" spans="1:13" ht="23.25" customHeight="1">
      <c r="A2855" s="235"/>
      <c r="B2855" s="219"/>
      <c r="C2855" s="102" t="s">
        <v>183</v>
      </c>
      <c r="D2855" s="108">
        <v>0.2</v>
      </c>
      <c r="E2855" s="69">
        <v>161.80000000000001</v>
      </c>
      <c r="F2855" s="69">
        <f t="shared" si="117"/>
        <v>32.360000000000007</v>
      </c>
      <c r="G2855" s="113">
        <v>0.05</v>
      </c>
      <c r="H2855" s="101">
        <f t="shared" si="115"/>
        <v>1.6180000000000003</v>
      </c>
      <c r="I2855" s="206"/>
      <c r="J2855" s="207"/>
      <c r="K2855" s="30"/>
      <c r="L2855" s="30"/>
      <c r="M2855" s="45"/>
    </row>
    <row r="2856" spans="1:13" ht="23.25" customHeight="1">
      <c r="A2856" s="235"/>
      <c r="B2856" s="219"/>
      <c r="C2856" s="102" t="s">
        <v>145</v>
      </c>
      <c r="D2856" s="108">
        <v>0.2</v>
      </c>
      <c r="E2856" s="69">
        <v>173.4</v>
      </c>
      <c r="F2856" s="69">
        <f t="shared" si="117"/>
        <v>34.68</v>
      </c>
      <c r="G2856" s="113">
        <v>0.05</v>
      </c>
      <c r="H2856" s="101">
        <f t="shared" si="115"/>
        <v>1.734</v>
      </c>
      <c r="I2856" s="206"/>
      <c r="J2856" s="207"/>
      <c r="K2856" s="30"/>
      <c r="L2856" s="30"/>
      <c r="M2856" s="45"/>
    </row>
    <row r="2857" spans="1:13" ht="23.25" customHeight="1">
      <c r="A2857" s="235"/>
      <c r="B2857" s="219"/>
      <c r="C2857" s="102" t="s">
        <v>1381</v>
      </c>
      <c r="D2857" s="108">
        <v>0.2</v>
      </c>
      <c r="E2857" s="69">
        <v>151.19999999999999</v>
      </c>
      <c r="F2857" s="69">
        <f t="shared" si="117"/>
        <v>30.24</v>
      </c>
      <c r="G2857" s="113">
        <v>0.05</v>
      </c>
      <c r="H2857" s="101">
        <f t="shared" si="115"/>
        <v>1.512</v>
      </c>
      <c r="I2857" s="206"/>
      <c r="J2857" s="207"/>
      <c r="K2857" s="30"/>
      <c r="L2857" s="30"/>
      <c r="M2857" s="45"/>
    </row>
    <row r="2858" spans="1:13" ht="23.25" customHeight="1">
      <c r="A2858" s="235"/>
      <c r="B2858" s="219"/>
      <c r="C2858" s="102" t="s">
        <v>2918</v>
      </c>
      <c r="D2858" s="108">
        <v>0.4</v>
      </c>
      <c r="E2858" s="69">
        <v>114.3</v>
      </c>
      <c r="F2858" s="69">
        <f t="shared" si="117"/>
        <v>45.72</v>
      </c>
      <c r="G2858" s="113">
        <v>0.05</v>
      </c>
      <c r="H2858" s="101">
        <f t="shared" si="115"/>
        <v>2.286</v>
      </c>
      <c r="I2858" s="206"/>
      <c r="J2858" s="207"/>
      <c r="K2858" s="30"/>
      <c r="L2858" s="30"/>
      <c r="M2858" s="45"/>
    </row>
    <row r="2859" spans="1:13" ht="23.25" customHeight="1">
      <c r="A2859" s="235"/>
      <c r="B2859" s="219"/>
      <c r="C2859" s="102" t="s">
        <v>1825</v>
      </c>
      <c r="D2859" s="108">
        <v>0.3</v>
      </c>
      <c r="E2859" s="69">
        <v>167.1</v>
      </c>
      <c r="F2859" s="69">
        <f t="shared" si="117"/>
        <v>50.129999999999995</v>
      </c>
      <c r="G2859" s="113">
        <v>0.05</v>
      </c>
      <c r="H2859" s="101">
        <f t="shared" si="115"/>
        <v>2.5065</v>
      </c>
      <c r="I2859" s="206"/>
      <c r="J2859" s="207"/>
      <c r="K2859" s="30"/>
      <c r="L2859" s="30"/>
      <c r="M2859" s="45"/>
    </row>
    <row r="2860" spans="1:13" ht="23.25" customHeight="1">
      <c r="A2860" s="235"/>
      <c r="B2860" s="219"/>
      <c r="C2860" s="102" t="s">
        <v>3780</v>
      </c>
      <c r="D2860" s="108">
        <v>0.2</v>
      </c>
      <c r="E2860" s="69">
        <v>198.7</v>
      </c>
      <c r="F2860" s="69">
        <f t="shared" si="117"/>
        <v>39.74</v>
      </c>
      <c r="G2860" s="113">
        <v>0.05</v>
      </c>
      <c r="H2860" s="101">
        <f t="shared" si="115"/>
        <v>1.9870000000000001</v>
      </c>
      <c r="I2860" s="206"/>
      <c r="J2860" s="207"/>
      <c r="K2860" s="30"/>
      <c r="L2860" s="30"/>
      <c r="M2860" s="45"/>
    </row>
    <row r="2861" spans="1:13" ht="23.25" customHeight="1">
      <c r="A2861" s="235"/>
      <c r="B2861" s="219"/>
      <c r="C2861" s="102" t="s">
        <v>1417</v>
      </c>
      <c r="D2861" s="108">
        <v>0.2</v>
      </c>
      <c r="E2861" s="69">
        <v>146</v>
      </c>
      <c r="F2861" s="69">
        <f t="shared" si="117"/>
        <v>29.200000000000003</v>
      </c>
      <c r="G2861" s="113">
        <v>0.05</v>
      </c>
      <c r="H2861" s="101">
        <f t="shared" si="115"/>
        <v>1.4600000000000002</v>
      </c>
      <c r="I2861" s="206"/>
      <c r="J2861" s="207"/>
      <c r="K2861" s="30"/>
      <c r="L2861" s="30"/>
      <c r="M2861" s="45"/>
    </row>
    <row r="2862" spans="1:13" ht="23.25" customHeight="1">
      <c r="A2862" s="235"/>
      <c r="B2862" s="219"/>
      <c r="C2862" s="102" t="s">
        <v>1386</v>
      </c>
      <c r="D2862" s="108">
        <v>0.2</v>
      </c>
      <c r="E2862" s="69">
        <v>246.2</v>
      </c>
      <c r="F2862" s="69">
        <f t="shared" si="117"/>
        <v>49.24</v>
      </c>
      <c r="G2862" s="113">
        <v>0.05</v>
      </c>
      <c r="H2862" s="101">
        <f t="shared" si="115"/>
        <v>2.4620000000000002</v>
      </c>
      <c r="I2862" s="206"/>
      <c r="J2862" s="207"/>
      <c r="K2862" s="30"/>
      <c r="L2862" s="30"/>
      <c r="M2862" s="45"/>
    </row>
    <row r="2863" spans="1:13" ht="23.25" customHeight="1">
      <c r="A2863" s="235"/>
      <c r="B2863" s="219"/>
      <c r="C2863" s="102" t="s">
        <v>2919</v>
      </c>
      <c r="D2863" s="108">
        <v>0.2</v>
      </c>
      <c r="E2863" s="69">
        <v>198.7</v>
      </c>
      <c r="F2863" s="69">
        <f t="shared" si="117"/>
        <v>39.74</v>
      </c>
      <c r="G2863" s="113">
        <v>0.05</v>
      </c>
      <c r="H2863" s="101">
        <f t="shared" ref="H2863:H2924" si="118">F2863*G2863</f>
        <v>1.9870000000000001</v>
      </c>
      <c r="I2863" s="206"/>
      <c r="J2863" s="207"/>
      <c r="K2863" s="30"/>
      <c r="L2863" s="30"/>
      <c r="M2863" s="45"/>
    </row>
    <row r="2864" spans="1:13" ht="23.25" customHeight="1">
      <c r="A2864" s="235"/>
      <c r="B2864" s="219"/>
      <c r="C2864" s="102" t="s">
        <v>2920</v>
      </c>
      <c r="D2864" s="108">
        <v>0.4</v>
      </c>
      <c r="E2864" s="69">
        <v>93.2</v>
      </c>
      <c r="F2864" s="69">
        <f t="shared" si="117"/>
        <v>37.28</v>
      </c>
      <c r="G2864" s="113">
        <v>0.05</v>
      </c>
      <c r="H2864" s="101">
        <f t="shared" si="118"/>
        <v>1.8640000000000001</v>
      </c>
      <c r="I2864" s="206"/>
      <c r="J2864" s="207"/>
      <c r="K2864" s="30"/>
      <c r="L2864" s="30"/>
      <c r="M2864" s="45"/>
    </row>
    <row r="2865" spans="1:13" ht="23.25" customHeight="1">
      <c r="A2865" s="235"/>
      <c r="B2865" s="219"/>
      <c r="C2865" s="102" t="s">
        <v>3766</v>
      </c>
      <c r="D2865" s="108">
        <v>0.4</v>
      </c>
      <c r="E2865" s="69">
        <v>93.2</v>
      </c>
      <c r="F2865" s="69">
        <f t="shared" si="117"/>
        <v>37.28</v>
      </c>
      <c r="G2865" s="113">
        <v>0.05</v>
      </c>
      <c r="H2865" s="101">
        <f t="shared" si="118"/>
        <v>1.8640000000000001</v>
      </c>
      <c r="I2865" s="206"/>
      <c r="J2865" s="207"/>
      <c r="K2865" s="30"/>
      <c r="L2865" s="30"/>
      <c r="M2865" s="45"/>
    </row>
    <row r="2866" spans="1:13" ht="23.25" customHeight="1">
      <c r="A2866" s="235"/>
      <c r="B2866" s="219"/>
      <c r="C2866" s="102" t="s">
        <v>3767</v>
      </c>
      <c r="D2866" s="108">
        <v>0.6</v>
      </c>
      <c r="E2866" s="69">
        <v>93.2</v>
      </c>
      <c r="F2866" s="69">
        <f t="shared" si="117"/>
        <v>55.92</v>
      </c>
      <c r="G2866" s="113">
        <v>0.05</v>
      </c>
      <c r="H2866" s="101">
        <f t="shared" si="118"/>
        <v>2.7960000000000003</v>
      </c>
      <c r="I2866" s="206"/>
      <c r="J2866" s="207"/>
      <c r="K2866" s="30"/>
      <c r="L2866" s="30"/>
      <c r="M2866" s="45"/>
    </row>
    <row r="2867" spans="1:13" ht="23.25" customHeight="1">
      <c r="A2867" s="235"/>
      <c r="B2867" s="219"/>
      <c r="C2867" s="102" t="s">
        <v>3768</v>
      </c>
      <c r="D2867" s="108">
        <v>0.4</v>
      </c>
      <c r="E2867" s="69">
        <v>93.2</v>
      </c>
      <c r="F2867" s="69">
        <f t="shared" si="117"/>
        <v>37.28</v>
      </c>
      <c r="G2867" s="113">
        <v>0.05</v>
      </c>
      <c r="H2867" s="101">
        <f t="shared" si="118"/>
        <v>1.8640000000000001</v>
      </c>
      <c r="I2867" s="206"/>
      <c r="J2867" s="207"/>
      <c r="K2867" s="30"/>
      <c r="L2867" s="30"/>
      <c r="M2867" s="45"/>
    </row>
    <row r="2868" spans="1:13" ht="23.25" customHeight="1">
      <c r="A2868" s="235"/>
      <c r="B2868" s="219"/>
      <c r="C2868" s="102" t="s">
        <v>3769</v>
      </c>
      <c r="D2868" s="108">
        <v>0.2</v>
      </c>
      <c r="E2868" s="69">
        <v>161.80000000000001</v>
      </c>
      <c r="F2868" s="69">
        <f t="shared" si="117"/>
        <v>32.360000000000007</v>
      </c>
      <c r="G2868" s="113">
        <v>0.05</v>
      </c>
      <c r="H2868" s="101">
        <f t="shared" si="118"/>
        <v>1.6180000000000003</v>
      </c>
      <c r="I2868" s="206"/>
      <c r="J2868" s="207"/>
      <c r="K2868" s="30"/>
      <c r="L2868" s="30"/>
      <c r="M2868" s="45"/>
    </row>
    <row r="2869" spans="1:13" ht="23.25" customHeight="1">
      <c r="A2869" s="235"/>
      <c r="B2869" s="219"/>
      <c r="C2869" s="102" t="s">
        <v>3770</v>
      </c>
      <c r="D2869" s="108">
        <v>0.4</v>
      </c>
      <c r="E2869" s="69">
        <v>93.2</v>
      </c>
      <c r="F2869" s="69">
        <f t="shared" si="117"/>
        <v>37.28</v>
      </c>
      <c r="G2869" s="113">
        <v>0.05</v>
      </c>
      <c r="H2869" s="101">
        <f t="shared" si="118"/>
        <v>1.8640000000000001</v>
      </c>
      <c r="I2869" s="206"/>
      <c r="J2869" s="207"/>
      <c r="K2869" s="30"/>
      <c r="L2869" s="30"/>
      <c r="M2869" s="45"/>
    </row>
    <row r="2870" spans="1:13" ht="23.25" customHeight="1">
      <c r="A2870" s="235"/>
      <c r="B2870" s="219"/>
      <c r="C2870" s="102" t="s">
        <v>3771</v>
      </c>
      <c r="D2870" s="108">
        <v>0.6</v>
      </c>
      <c r="E2870" s="69">
        <v>93.2</v>
      </c>
      <c r="F2870" s="69">
        <f t="shared" si="117"/>
        <v>55.92</v>
      </c>
      <c r="G2870" s="113">
        <v>0.05</v>
      </c>
      <c r="H2870" s="101">
        <f t="shared" si="118"/>
        <v>2.7960000000000003</v>
      </c>
      <c r="I2870" s="206"/>
      <c r="J2870" s="207"/>
      <c r="K2870" s="30"/>
      <c r="L2870" s="30"/>
      <c r="M2870" s="45"/>
    </row>
    <row r="2871" spans="1:13" ht="23.25" customHeight="1">
      <c r="A2871" s="235"/>
      <c r="B2871" s="219"/>
      <c r="C2871" s="102" t="s">
        <v>3772</v>
      </c>
      <c r="D2871" s="108">
        <v>0.4</v>
      </c>
      <c r="E2871" s="69">
        <v>93.2</v>
      </c>
      <c r="F2871" s="69">
        <f t="shared" si="117"/>
        <v>37.28</v>
      </c>
      <c r="G2871" s="113">
        <v>0.05</v>
      </c>
      <c r="H2871" s="101">
        <f t="shared" si="118"/>
        <v>1.8640000000000001</v>
      </c>
      <c r="I2871" s="206"/>
      <c r="J2871" s="207"/>
      <c r="K2871" s="30"/>
      <c r="L2871" s="30"/>
      <c r="M2871" s="45"/>
    </row>
    <row r="2872" spans="1:13" ht="23.25" customHeight="1">
      <c r="A2872" s="235"/>
      <c r="B2872" s="219"/>
      <c r="C2872" s="102" t="s">
        <v>109</v>
      </c>
      <c r="D2872" s="108">
        <v>0.4</v>
      </c>
      <c r="E2872" s="69">
        <v>93.2</v>
      </c>
      <c r="F2872" s="69">
        <f t="shared" si="117"/>
        <v>37.28</v>
      </c>
      <c r="G2872" s="113">
        <v>0.05</v>
      </c>
      <c r="H2872" s="101">
        <f t="shared" si="118"/>
        <v>1.8640000000000001</v>
      </c>
      <c r="I2872" s="206"/>
      <c r="J2872" s="207"/>
      <c r="K2872" s="30"/>
      <c r="L2872" s="30"/>
      <c r="M2872" s="45"/>
    </row>
    <row r="2873" spans="1:13" ht="23.25" customHeight="1">
      <c r="A2873" s="235"/>
      <c r="B2873" s="219"/>
      <c r="C2873" s="102" t="s">
        <v>110</v>
      </c>
      <c r="D2873" s="108">
        <v>0.2</v>
      </c>
      <c r="E2873" s="69">
        <v>161.80000000000001</v>
      </c>
      <c r="F2873" s="69">
        <f t="shared" si="117"/>
        <v>32.360000000000007</v>
      </c>
      <c r="G2873" s="113">
        <v>0.05</v>
      </c>
      <c r="H2873" s="101">
        <f t="shared" si="118"/>
        <v>1.6180000000000003</v>
      </c>
      <c r="I2873" s="206"/>
      <c r="J2873" s="207"/>
      <c r="K2873" s="30"/>
      <c r="L2873" s="30"/>
      <c r="M2873" s="45"/>
    </row>
    <row r="2874" spans="1:13" ht="23.25" customHeight="1">
      <c r="A2874" s="235"/>
      <c r="B2874" s="219"/>
      <c r="C2874" s="102" t="s">
        <v>111</v>
      </c>
      <c r="D2874" s="108">
        <v>0.2</v>
      </c>
      <c r="E2874" s="69">
        <v>151.19999999999999</v>
      </c>
      <c r="F2874" s="69">
        <f t="shared" si="117"/>
        <v>30.24</v>
      </c>
      <c r="G2874" s="113">
        <v>0.05</v>
      </c>
      <c r="H2874" s="101">
        <f t="shared" si="118"/>
        <v>1.512</v>
      </c>
      <c r="I2874" s="206"/>
      <c r="J2874" s="207"/>
      <c r="K2874" s="30"/>
      <c r="L2874" s="30"/>
      <c r="M2874" s="45"/>
    </row>
    <row r="2875" spans="1:13" ht="23.25" customHeight="1">
      <c r="A2875" s="235"/>
      <c r="B2875" s="219"/>
      <c r="C2875" s="102" t="s">
        <v>112</v>
      </c>
      <c r="D2875" s="108">
        <v>0.4</v>
      </c>
      <c r="E2875" s="69">
        <v>93.2</v>
      </c>
      <c r="F2875" s="69">
        <f t="shared" si="117"/>
        <v>37.28</v>
      </c>
      <c r="G2875" s="113">
        <v>0.05</v>
      </c>
      <c r="H2875" s="101">
        <f t="shared" si="118"/>
        <v>1.8640000000000001</v>
      </c>
      <c r="I2875" s="206"/>
      <c r="J2875" s="207"/>
      <c r="K2875" s="30"/>
      <c r="L2875" s="30"/>
      <c r="M2875" s="45"/>
    </row>
    <row r="2876" spans="1:13" ht="23.25" customHeight="1">
      <c r="A2876" s="235"/>
      <c r="B2876" s="219"/>
      <c r="C2876" s="102" t="s">
        <v>113</v>
      </c>
      <c r="D2876" s="108">
        <v>0.4</v>
      </c>
      <c r="E2876" s="69">
        <v>93.2</v>
      </c>
      <c r="F2876" s="69">
        <f t="shared" si="117"/>
        <v>37.28</v>
      </c>
      <c r="G2876" s="113">
        <v>0.05</v>
      </c>
      <c r="H2876" s="101">
        <f t="shared" si="118"/>
        <v>1.8640000000000001</v>
      </c>
      <c r="I2876" s="206"/>
      <c r="J2876" s="207"/>
      <c r="K2876" s="30"/>
      <c r="L2876" s="30"/>
      <c r="M2876" s="45"/>
    </row>
    <row r="2877" spans="1:13" ht="23.25" customHeight="1">
      <c r="A2877" s="235"/>
      <c r="B2877" s="219"/>
      <c r="C2877" s="102" t="s">
        <v>114</v>
      </c>
      <c r="D2877" s="108">
        <v>0.4</v>
      </c>
      <c r="E2877" s="69">
        <v>93.2</v>
      </c>
      <c r="F2877" s="69">
        <f t="shared" si="117"/>
        <v>37.28</v>
      </c>
      <c r="G2877" s="113">
        <v>0.05</v>
      </c>
      <c r="H2877" s="101">
        <f t="shared" si="118"/>
        <v>1.8640000000000001</v>
      </c>
      <c r="I2877" s="206"/>
      <c r="J2877" s="207"/>
      <c r="K2877" s="30"/>
      <c r="L2877" s="30"/>
      <c r="M2877" s="45"/>
    </row>
    <row r="2878" spans="1:13" ht="23.25" customHeight="1">
      <c r="A2878" s="235"/>
      <c r="B2878" s="219"/>
      <c r="C2878" s="102" t="s">
        <v>2763</v>
      </c>
      <c r="D2878" s="108">
        <v>0.6</v>
      </c>
      <c r="E2878" s="69">
        <v>106.4</v>
      </c>
      <c r="F2878" s="69">
        <f t="shared" si="117"/>
        <v>63.84</v>
      </c>
      <c r="G2878" s="113">
        <v>0.05</v>
      </c>
      <c r="H2878" s="101">
        <f t="shared" si="118"/>
        <v>3.1920000000000002</v>
      </c>
      <c r="I2878" s="206"/>
      <c r="J2878" s="207"/>
      <c r="K2878" s="30"/>
      <c r="L2878" s="30"/>
      <c r="M2878" s="45"/>
    </row>
    <row r="2879" spans="1:13" ht="23.25" customHeight="1">
      <c r="A2879" s="235"/>
      <c r="B2879" s="219"/>
      <c r="C2879" s="102" t="s">
        <v>115</v>
      </c>
      <c r="D2879" s="108">
        <v>0.4</v>
      </c>
      <c r="E2879" s="69">
        <v>93.2</v>
      </c>
      <c r="F2879" s="69">
        <f t="shared" si="117"/>
        <v>37.28</v>
      </c>
      <c r="G2879" s="113">
        <v>0.05</v>
      </c>
      <c r="H2879" s="101">
        <f t="shared" si="118"/>
        <v>1.8640000000000001</v>
      </c>
      <c r="I2879" s="206"/>
      <c r="J2879" s="207"/>
      <c r="K2879" s="30"/>
      <c r="L2879" s="30"/>
      <c r="M2879" s="45"/>
    </row>
    <row r="2880" spans="1:13" ht="23.25" customHeight="1">
      <c r="A2880" s="235"/>
      <c r="B2880" s="219"/>
      <c r="C2880" s="102" t="s">
        <v>116</v>
      </c>
      <c r="D2880" s="108">
        <v>0.6</v>
      </c>
      <c r="E2880" s="69">
        <v>93.2</v>
      </c>
      <c r="F2880" s="69">
        <f t="shared" si="117"/>
        <v>55.92</v>
      </c>
      <c r="G2880" s="113">
        <v>0.05</v>
      </c>
      <c r="H2880" s="101">
        <f t="shared" si="118"/>
        <v>2.7960000000000003</v>
      </c>
      <c r="I2880" s="206"/>
      <c r="J2880" s="207"/>
      <c r="K2880" s="30"/>
      <c r="L2880" s="30"/>
      <c r="M2880" s="45"/>
    </row>
    <row r="2881" spans="1:13" ht="23.25" customHeight="1">
      <c r="A2881" s="235"/>
      <c r="B2881" s="219"/>
      <c r="C2881" s="102" t="s">
        <v>117</v>
      </c>
      <c r="D2881" s="108">
        <v>0.2</v>
      </c>
      <c r="E2881" s="69">
        <v>167.1</v>
      </c>
      <c r="F2881" s="69">
        <f t="shared" si="117"/>
        <v>33.42</v>
      </c>
      <c r="G2881" s="113">
        <v>0.05</v>
      </c>
      <c r="H2881" s="101">
        <f t="shared" si="118"/>
        <v>1.6710000000000003</v>
      </c>
      <c r="I2881" s="206"/>
      <c r="J2881" s="207"/>
      <c r="K2881" s="30"/>
      <c r="L2881" s="30"/>
      <c r="M2881" s="45"/>
    </row>
    <row r="2882" spans="1:13" ht="23.25" customHeight="1">
      <c r="A2882" s="235"/>
      <c r="B2882" s="219"/>
      <c r="C2882" s="102" t="s">
        <v>1251</v>
      </c>
      <c r="D2882" s="108">
        <v>0.2</v>
      </c>
      <c r="E2882" s="69">
        <v>272.60000000000002</v>
      </c>
      <c r="F2882" s="69">
        <f t="shared" si="117"/>
        <v>54.52000000000001</v>
      </c>
      <c r="G2882" s="113">
        <v>0.05</v>
      </c>
      <c r="H2882" s="101">
        <f t="shared" si="118"/>
        <v>2.7260000000000009</v>
      </c>
      <c r="I2882" s="206"/>
      <c r="J2882" s="207"/>
      <c r="K2882" s="30"/>
      <c r="L2882" s="30"/>
      <c r="M2882" s="45"/>
    </row>
    <row r="2883" spans="1:13" ht="23.25" customHeight="1">
      <c r="A2883" s="235"/>
      <c r="B2883" s="219"/>
      <c r="C2883" s="25" t="s">
        <v>118</v>
      </c>
      <c r="D2883" s="108">
        <v>0.2</v>
      </c>
      <c r="E2883" s="69">
        <v>119.6</v>
      </c>
      <c r="F2883" s="69">
        <f t="shared" si="117"/>
        <v>23.92</v>
      </c>
      <c r="G2883" s="113">
        <v>0.05</v>
      </c>
      <c r="H2883" s="101">
        <f t="shared" si="118"/>
        <v>1.1960000000000002</v>
      </c>
      <c r="I2883" s="206"/>
      <c r="J2883" s="207"/>
      <c r="K2883" s="30"/>
      <c r="L2883" s="30"/>
      <c r="M2883" s="45"/>
    </row>
    <row r="2884" spans="1:13" ht="23.25" customHeight="1">
      <c r="A2884" s="235"/>
      <c r="B2884" s="219"/>
      <c r="C2884" s="102" t="s">
        <v>801</v>
      </c>
      <c r="D2884" s="108">
        <v>0.2</v>
      </c>
      <c r="E2884" s="69">
        <v>283.10000000000002</v>
      </c>
      <c r="F2884" s="69">
        <f t="shared" ref="F2884:F2945" si="119">SUM(D2884*E2884)</f>
        <v>56.620000000000005</v>
      </c>
      <c r="G2884" s="113">
        <v>0.05</v>
      </c>
      <c r="H2884" s="101">
        <f t="shared" si="118"/>
        <v>2.8310000000000004</v>
      </c>
      <c r="I2884" s="206"/>
      <c r="J2884" s="207"/>
      <c r="K2884" s="30"/>
      <c r="L2884" s="30"/>
      <c r="M2884" s="45"/>
    </row>
    <row r="2885" spans="1:13" ht="23.25" customHeight="1">
      <c r="A2885" s="235"/>
      <c r="B2885" s="219"/>
      <c r="C2885" s="102" t="s">
        <v>119</v>
      </c>
      <c r="D2885" s="108">
        <v>0.2</v>
      </c>
      <c r="E2885" s="69">
        <v>283.10000000000002</v>
      </c>
      <c r="F2885" s="69">
        <f t="shared" si="119"/>
        <v>56.620000000000005</v>
      </c>
      <c r="G2885" s="113">
        <v>0.05</v>
      </c>
      <c r="H2885" s="101">
        <f t="shared" si="118"/>
        <v>2.8310000000000004</v>
      </c>
      <c r="I2885" s="206"/>
      <c r="J2885" s="207"/>
      <c r="K2885" s="30"/>
      <c r="L2885" s="30"/>
      <c r="M2885" s="45"/>
    </row>
    <row r="2886" spans="1:13" ht="23.25" customHeight="1">
      <c r="A2886" s="235"/>
      <c r="B2886" s="219"/>
      <c r="C2886" s="102" t="s">
        <v>3675</v>
      </c>
      <c r="D2886" s="108">
        <v>0.2</v>
      </c>
      <c r="E2886" s="69">
        <v>172.3</v>
      </c>
      <c r="F2886" s="69">
        <f t="shared" si="119"/>
        <v>34.46</v>
      </c>
      <c r="G2886" s="113">
        <v>0.05</v>
      </c>
      <c r="H2886" s="101">
        <f t="shared" si="118"/>
        <v>1.7230000000000001</v>
      </c>
      <c r="I2886" s="206"/>
      <c r="J2886" s="207"/>
      <c r="K2886" s="30"/>
      <c r="L2886" s="30"/>
      <c r="M2886" s="45"/>
    </row>
    <row r="2887" spans="1:13" ht="23.25" customHeight="1">
      <c r="A2887" s="235"/>
      <c r="B2887" s="219"/>
      <c r="C2887" s="102" t="s">
        <v>120</v>
      </c>
      <c r="D2887" s="108">
        <v>0.2</v>
      </c>
      <c r="E2887" s="69">
        <v>240.9</v>
      </c>
      <c r="F2887" s="69">
        <f t="shared" si="119"/>
        <v>48.180000000000007</v>
      </c>
      <c r="G2887" s="113">
        <v>0.05</v>
      </c>
      <c r="H2887" s="101">
        <f t="shared" si="118"/>
        <v>2.4090000000000007</v>
      </c>
      <c r="I2887" s="206"/>
      <c r="J2887" s="207"/>
      <c r="K2887" s="30"/>
      <c r="L2887" s="30"/>
      <c r="M2887" s="45"/>
    </row>
    <row r="2888" spans="1:13" ht="23.25" customHeight="1">
      <c r="A2888" s="235"/>
      <c r="B2888" s="219"/>
      <c r="C2888" s="102" t="s">
        <v>121</v>
      </c>
      <c r="D2888" s="108">
        <v>0.2</v>
      </c>
      <c r="E2888" s="69">
        <v>193.4</v>
      </c>
      <c r="F2888" s="69">
        <f t="shared" si="119"/>
        <v>38.680000000000007</v>
      </c>
      <c r="G2888" s="113">
        <v>0.05</v>
      </c>
      <c r="H2888" s="101">
        <f t="shared" si="118"/>
        <v>1.9340000000000004</v>
      </c>
      <c r="I2888" s="206"/>
      <c r="J2888" s="207"/>
      <c r="K2888" s="30"/>
      <c r="L2888" s="30"/>
      <c r="M2888" s="45"/>
    </row>
    <row r="2889" spans="1:13" ht="23.25" customHeight="1">
      <c r="A2889" s="235"/>
      <c r="B2889" s="219"/>
      <c r="C2889" s="102" t="s">
        <v>122</v>
      </c>
      <c r="D2889" s="108">
        <v>0.2</v>
      </c>
      <c r="E2889" s="69">
        <v>272.60000000000002</v>
      </c>
      <c r="F2889" s="69">
        <f t="shared" si="119"/>
        <v>54.52000000000001</v>
      </c>
      <c r="G2889" s="113">
        <v>0.05</v>
      </c>
      <c r="H2889" s="101">
        <f t="shared" si="118"/>
        <v>2.7260000000000009</v>
      </c>
      <c r="I2889" s="206"/>
      <c r="J2889" s="207"/>
      <c r="K2889" s="30"/>
      <c r="L2889" s="30"/>
      <c r="M2889" s="45"/>
    </row>
    <row r="2890" spans="1:13" ht="23.25" customHeight="1">
      <c r="A2890" s="235"/>
      <c r="B2890" s="219"/>
      <c r="C2890" s="102" t="s">
        <v>123</v>
      </c>
      <c r="D2890" s="108">
        <v>0.3</v>
      </c>
      <c r="E2890" s="69">
        <v>161.80000000000001</v>
      </c>
      <c r="F2890" s="69">
        <f t="shared" si="119"/>
        <v>48.54</v>
      </c>
      <c r="G2890" s="113">
        <v>0.05</v>
      </c>
      <c r="H2890" s="101">
        <f t="shared" si="118"/>
        <v>2.427</v>
      </c>
      <c r="I2890" s="206"/>
      <c r="J2890" s="207"/>
      <c r="K2890" s="30"/>
      <c r="L2890" s="30"/>
      <c r="M2890" s="45"/>
    </row>
    <row r="2891" spans="1:13" ht="23.25" customHeight="1">
      <c r="A2891" s="235"/>
      <c r="B2891" s="219"/>
      <c r="C2891" s="102" t="s">
        <v>124</v>
      </c>
      <c r="D2891" s="108">
        <v>0.2</v>
      </c>
      <c r="E2891" s="69">
        <v>272.60000000000002</v>
      </c>
      <c r="F2891" s="69">
        <f t="shared" si="119"/>
        <v>54.52000000000001</v>
      </c>
      <c r="G2891" s="113">
        <v>0.05</v>
      </c>
      <c r="H2891" s="101">
        <f t="shared" si="118"/>
        <v>2.7260000000000009</v>
      </c>
      <c r="I2891" s="206"/>
      <c r="J2891" s="207"/>
      <c r="K2891" s="30"/>
      <c r="L2891" s="30"/>
      <c r="M2891" s="45"/>
    </row>
    <row r="2892" spans="1:13" ht="23.25" customHeight="1">
      <c r="A2892" s="235"/>
      <c r="B2892" s="219"/>
      <c r="C2892" s="102" t="s">
        <v>125</v>
      </c>
      <c r="D2892" s="108">
        <v>0.3</v>
      </c>
      <c r="E2892" s="69">
        <v>124.9</v>
      </c>
      <c r="F2892" s="69">
        <f t="shared" si="119"/>
        <v>37.47</v>
      </c>
      <c r="G2892" s="113">
        <v>0.05</v>
      </c>
      <c r="H2892" s="101">
        <f t="shared" si="118"/>
        <v>1.8734999999999999</v>
      </c>
      <c r="I2892" s="206"/>
      <c r="J2892" s="207"/>
      <c r="K2892" s="30"/>
      <c r="L2892" s="30"/>
      <c r="M2892" s="45"/>
    </row>
    <row r="2893" spans="1:13" ht="23.25" customHeight="1">
      <c r="A2893" s="235"/>
      <c r="B2893" s="219"/>
      <c r="C2893" s="102" t="s">
        <v>126</v>
      </c>
      <c r="D2893" s="108">
        <v>0.4</v>
      </c>
      <c r="E2893" s="69">
        <v>124.9</v>
      </c>
      <c r="F2893" s="69">
        <f t="shared" si="119"/>
        <v>49.960000000000008</v>
      </c>
      <c r="G2893" s="113">
        <v>0.05</v>
      </c>
      <c r="H2893" s="101">
        <f t="shared" si="118"/>
        <v>2.4980000000000007</v>
      </c>
      <c r="I2893" s="206"/>
      <c r="J2893" s="207"/>
      <c r="K2893" s="30"/>
      <c r="L2893" s="30"/>
      <c r="M2893" s="45"/>
    </row>
    <row r="2894" spans="1:13" ht="23.25" customHeight="1">
      <c r="A2894" s="235"/>
      <c r="B2894" s="219"/>
      <c r="C2894" s="102" t="s">
        <v>1399</v>
      </c>
      <c r="D2894" s="108">
        <v>0.2</v>
      </c>
      <c r="E2894" s="69">
        <v>320</v>
      </c>
      <c r="F2894" s="69">
        <f t="shared" si="119"/>
        <v>64</v>
      </c>
      <c r="G2894" s="113">
        <v>0.05</v>
      </c>
      <c r="H2894" s="101">
        <f t="shared" si="118"/>
        <v>3.2</v>
      </c>
      <c r="I2894" s="206"/>
      <c r="J2894" s="207"/>
      <c r="K2894" s="30"/>
      <c r="L2894" s="30"/>
      <c r="M2894" s="45"/>
    </row>
    <row r="2895" spans="1:13" ht="23.25" customHeight="1">
      <c r="A2895" s="235"/>
      <c r="B2895" s="219"/>
      <c r="C2895" s="102" t="s">
        <v>2640</v>
      </c>
      <c r="D2895" s="108">
        <v>0.2</v>
      </c>
      <c r="E2895" s="69">
        <v>272.60000000000002</v>
      </c>
      <c r="F2895" s="69">
        <f t="shared" si="119"/>
        <v>54.52000000000001</v>
      </c>
      <c r="G2895" s="113">
        <v>0.05</v>
      </c>
      <c r="H2895" s="101">
        <f t="shared" si="118"/>
        <v>2.7260000000000009</v>
      </c>
      <c r="I2895" s="206"/>
      <c r="J2895" s="207"/>
      <c r="K2895" s="30"/>
      <c r="L2895" s="30"/>
      <c r="M2895" s="45"/>
    </row>
    <row r="2896" spans="1:13" ht="23.25" customHeight="1">
      <c r="A2896" s="235"/>
      <c r="B2896" s="219"/>
      <c r="C2896" s="102" t="s">
        <v>127</v>
      </c>
      <c r="D2896" s="108">
        <v>0.3</v>
      </c>
      <c r="E2896" s="69">
        <v>119.6</v>
      </c>
      <c r="F2896" s="69">
        <f t="shared" si="119"/>
        <v>35.879999999999995</v>
      </c>
      <c r="G2896" s="113">
        <v>0.05</v>
      </c>
      <c r="H2896" s="101">
        <f t="shared" si="118"/>
        <v>1.7939999999999998</v>
      </c>
      <c r="I2896" s="206"/>
      <c r="J2896" s="207"/>
      <c r="K2896" s="30"/>
      <c r="L2896" s="30"/>
      <c r="M2896" s="45"/>
    </row>
    <row r="2897" spans="1:13" ht="23.25" customHeight="1">
      <c r="A2897" s="235"/>
      <c r="B2897" s="219"/>
      <c r="C2897" s="102" t="s">
        <v>516</v>
      </c>
      <c r="D2897" s="108">
        <v>0.2</v>
      </c>
      <c r="E2897" s="69">
        <v>209.3</v>
      </c>
      <c r="F2897" s="69">
        <f t="shared" si="119"/>
        <v>41.860000000000007</v>
      </c>
      <c r="G2897" s="113">
        <v>0.05</v>
      </c>
      <c r="H2897" s="101">
        <f t="shared" si="118"/>
        <v>2.0930000000000004</v>
      </c>
      <c r="I2897" s="206"/>
      <c r="J2897" s="207"/>
      <c r="K2897" s="30"/>
      <c r="L2897" s="30"/>
      <c r="M2897" s="45"/>
    </row>
    <row r="2898" spans="1:13" ht="23.25" customHeight="1">
      <c r="A2898" s="235"/>
      <c r="B2898" s="219"/>
      <c r="C2898" s="102" t="s">
        <v>128</v>
      </c>
      <c r="D2898" s="108">
        <v>0.2</v>
      </c>
      <c r="E2898" s="69">
        <v>140.69999999999999</v>
      </c>
      <c r="F2898" s="69">
        <f t="shared" si="119"/>
        <v>28.14</v>
      </c>
      <c r="G2898" s="113">
        <v>0.05</v>
      </c>
      <c r="H2898" s="101">
        <f t="shared" si="118"/>
        <v>1.407</v>
      </c>
      <c r="I2898" s="206"/>
      <c r="J2898" s="207"/>
      <c r="K2898" s="30"/>
      <c r="L2898" s="30"/>
      <c r="M2898" s="45"/>
    </row>
    <row r="2899" spans="1:13" ht="23.25" customHeight="1">
      <c r="A2899" s="235"/>
      <c r="B2899" s="219"/>
      <c r="C2899" s="102" t="s">
        <v>737</v>
      </c>
      <c r="D2899" s="108">
        <v>0.4</v>
      </c>
      <c r="E2899" s="69">
        <v>132.30000000000001</v>
      </c>
      <c r="F2899" s="69">
        <f t="shared" si="119"/>
        <v>52.920000000000009</v>
      </c>
      <c r="G2899" s="113">
        <v>0.05</v>
      </c>
      <c r="H2899" s="101">
        <f t="shared" si="118"/>
        <v>2.6460000000000008</v>
      </c>
      <c r="I2899" s="206"/>
      <c r="J2899" s="207"/>
      <c r="K2899" s="30"/>
      <c r="L2899" s="30"/>
      <c r="M2899" s="45"/>
    </row>
    <row r="2900" spans="1:13" ht="23.25" customHeight="1">
      <c r="A2900" s="235"/>
      <c r="B2900" s="219"/>
      <c r="C2900" s="102" t="s">
        <v>738</v>
      </c>
      <c r="D2900" s="108">
        <v>0.3</v>
      </c>
      <c r="E2900" s="69">
        <v>124.9</v>
      </c>
      <c r="F2900" s="69">
        <f t="shared" si="119"/>
        <v>37.47</v>
      </c>
      <c r="G2900" s="113">
        <v>0.05</v>
      </c>
      <c r="H2900" s="101">
        <f t="shared" si="118"/>
        <v>1.8734999999999999</v>
      </c>
      <c r="I2900" s="206"/>
      <c r="J2900" s="207"/>
      <c r="K2900" s="30"/>
      <c r="L2900" s="30"/>
      <c r="M2900" s="45"/>
    </row>
    <row r="2901" spans="1:13" ht="23.25" customHeight="1">
      <c r="A2901" s="235"/>
      <c r="B2901" s="219"/>
      <c r="C2901" s="102" t="s">
        <v>1355</v>
      </c>
      <c r="D2901" s="108">
        <v>0.4</v>
      </c>
      <c r="E2901" s="69">
        <v>127.5</v>
      </c>
      <c r="F2901" s="69">
        <f t="shared" si="119"/>
        <v>51</v>
      </c>
      <c r="G2901" s="113">
        <v>0.05</v>
      </c>
      <c r="H2901" s="101">
        <f t="shared" si="118"/>
        <v>2.5500000000000003</v>
      </c>
      <c r="I2901" s="206"/>
      <c r="J2901" s="207"/>
      <c r="K2901" s="30"/>
      <c r="L2901" s="30"/>
      <c r="M2901" s="45"/>
    </row>
    <row r="2902" spans="1:13" ht="23.25" customHeight="1">
      <c r="A2902" s="235"/>
      <c r="B2902" s="219"/>
      <c r="C2902" s="25" t="s">
        <v>1356</v>
      </c>
      <c r="D2902" s="108">
        <v>0.4</v>
      </c>
      <c r="E2902" s="69">
        <v>117</v>
      </c>
      <c r="F2902" s="69">
        <f t="shared" si="119"/>
        <v>46.800000000000004</v>
      </c>
      <c r="G2902" s="113">
        <v>0.05</v>
      </c>
      <c r="H2902" s="101">
        <f t="shared" si="118"/>
        <v>2.3400000000000003</v>
      </c>
      <c r="I2902" s="206"/>
      <c r="J2902" s="207"/>
      <c r="K2902" s="30"/>
      <c r="L2902" s="30"/>
      <c r="M2902" s="45"/>
    </row>
    <row r="2903" spans="1:13" ht="23.25" customHeight="1">
      <c r="A2903" s="235"/>
      <c r="B2903" s="219"/>
      <c r="C2903" s="102" t="s">
        <v>1357</v>
      </c>
      <c r="D2903" s="108">
        <v>0.2</v>
      </c>
      <c r="E2903" s="69">
        <v>167.1</v>
      </c>
      <c r="F2903" s="69">
        <f t="shared" si="119"/>
        <v>33.42</v>
      </c>
      <c r="G2903" s="113">
        <v>0.05</v>
      </c>
      <c r="H2903" s="101">
        <f t="shared" si="118"/>
        <v>1.6710000000000003</v>
      </c>
      <c r="I2903" s="206"/>
      <c r="J2903" s="207"/>
      <c r="K2903" s="30"/>
      <c r="L2903" s="30"/>
      <c r="M2903" s="45"/>
    </row>
    <row r="2904" spans="1:13" ht="23.25" customHeight="1">
      <c r="A2904" s="235"/>
      <c r="B2904" s="219"/>
      <c r="C2904" s="102" t="s">
        <v>1358</v>
      </c>
      <c r="D2904" s="108">
        <v>0.2</v>
      </c>
      <c r="E2904" s="69">
        <v>167.1</v>
      </c>
      <c r="F2904" s="69">
        <f t="shared" si="119"/>
        <v>33.42</v>
      </c>
      <c r="G2904" s="113">
        <v>0.05</v>
      </c>
      <c r="H2904" s="101">
        <f t="shared" si="118"/>
        <v>1.6710000000000003</v>
      </c>
      <c r="I2904" s="206"/>
      <c r="J2904" s="207"/>
      <c r="K2904" s="30"/>
      <c r="L2904" s="30"/>
      <c r="M2904" s="45"/>
    </row>
    <row r="2905" spans="1:13" ht="23.25" customHeight="1">
      <c r="A2905" s="235"/>
      <c r="B2905" s="219"/>
      <c r="C2905" s="102" t="s">
        <v>1359</v>
      </c>
      <c r="D2905" s="108">
        <v>0.2</v>
      </c>
      <c r="E2905" s="69">
        <v>198.7</v>
      </c>
      <c r="F2905" s="69">
        <f t="shared" si="119"/>
        <v>39.74</v>
      </c>
      <c r="G2905" s="113">
        <v>0.05</v>
      </c>
      <c r="H2905" s="101">
        <f t="shared" si="118"/>
        <v>1.9870000000000001</v>
      </c>
      <c r="I2905" s="206"/>
      <c r="J2905" s="207"/>
      <c r="K2905" s="30"/>
      <c r="L2905" s="30"/>
      <c r="M2905" s="45"/>
    </row>
    <row r="2906" spans="1:13" ht="23.25" customHeight="1">
      <c r="A2906" s="235"/>
      <c r="B2906" s="219"/>
      <c r="C2906" s="102" t="s">
        <v>1360</v>
      </c>
      <c r="D2906" s="108">
        <v>0.2</v>
      </c>
      <c r="E2906" s="69">
        <v>156.5</v>
      </c>
      <c r="F2906" s="69">
        <f t="shared" si="119"/>
        <v>31.3</v>
      </c>
      <c r="G2906" s="113">
        <v>0.05</v>
      </c>
      <c r="H2906" s="101">
        <f t="shared" si="118"/>
        <v>1.5650000000000002</v>
      </c>
      <c r="I2906" s="206"/>
      <c r="J2906" s="207"/>
      <c r="K2906" s="30"/>
      <c r="L2906" s="30"/>
      <c r="M2906" s="45"/>
    </row>
    <row r="2907" spans="1:13" ht="23.25" customHeight="1">
      <c r="A2907" s="235"/>
      <c r="B2907" s="219"/>
      <c r="C2907" s="102" t="s">
        <v>1361</v>
      </c>
      <c r="D2907" s="108">
        <v>0.2</v>
      </c>
      <c r="E2907" s="69">
        <v>161.80000000000001</v>
      </c>
      <c r="F2907" s="69">
        <f t="shared" si="119"/>
        <v>32.360000000000007</v>
      </c>
      <c r="G2907" s="113">
        <v>0.05</v>
      </c>
      <c r="H2907" s="101">
        <f t="shared" si="118"/>
        <v>1.6180000000000003</v>
      </c>
      <c r="I2907" s="206"/>
      <c r="J2907" s="207"/>
      <c r="K2907" s="30"/>
      <c r="L2907" s="30"/>
      <c r="M2907" s="45"/>
    </row>
    <row r="2908" spans="1:13" ht="23.25" customHeight="1">
      <c r="A2908" s="235"/>
      <c r="B2908" s="219"/>
      <c r="C2908" s="102" t="s">
        <v>1362</v>
      </c>
      <c r="D2908" s="108">
        <v>0.2</v>
      </c>
      <c r="E2908" s="69">
        <v>188.2</v>
      </c>
      <c r="F2908" s="69">
        <f t="shared" si="119"/>
        <v>37.64</v>
      </c>
      <c r="G2908" s="113">
        <v>0.05</v>
      </c>
      <c r="H2908" s="101">
        <f t="shared" si="118"/>
        <v>1.8820000000000001</v>
      </c>
      <c r="I2908" s="206"/>
      <c r="J2908" s="207"/>
      <c r="K2908" s="30"/>
      <c r="L2908" s="30"/>
      <c r="M2908" s="45"/>
    </row>
    <row r="2909" spans="1:13" ht="23.25" customHeight="1">
      <c r="A2909" s="235"/>
      <c r="B2909" s="219"/>
      <c r="C2909" s="102" t="s">
        <v>2195</v>
      </c>
      <c r="D2909" s="108">
        <v>0.2</v>
      </c>
      <c r="E2909" s="69">
        <v>124.9</v>
      </c>
      <c r="F2909" s="69">
        <f t="shared" si="119"/>
        <v>24.980000000000004</v>
      </c>
      <c r="G2909" s="113">
        <v>0.05</v>
      </c>
      <c r="H2909" s="101">
        <f t="shared" si="118"/>
        <v>1.2490000000000003</v>
      </c>
      <c r="I2909" s="206"/>
      <c r="J2909" s="207"/>
      <c r="K2909" s="30"/>
      <c r="L2909" s="30"/>
      <c r="M2909" s="45"/>
    </row>
    <row r="2910" spans="1:13" ht="23.25" customHeight="1">
      <c r="A2910" s="235"/>
      <c r="B2910" s="219"/>
      <c r="C2910" s="102" t="s">
        <v>737</v>
      </c>
      <c r="D2910" s="108">
        <v>0.4</v>
      </c>
      <c r="E2910" s="69">
        <v>132.30000000000001</v>
      </c>
      <c r="F2910" s="69">
        <f t="shared" si="119"/>
        <v>52.920000000000009</v>
      </c>
      <c r="G2910" s="113">
        <v>0.05</v>
      </c>
      <c r="H2910" s="101">
        <f t="shared" si="118"/>
        <v>2.6460000000000008</v>
      </c>
      <c r="I2910" s="206"/>
      <c r="J2910" s="207"/>
      <c r="K2910" s="30"/>
      <c r="L2910" s="30"/>
      <c r="M2910" s="45"/>
    </row>
    <row r="2911" spans="1:13" ht="23.25" customHeight="1">
      <c r="A2911" s="235"/>
      <c r="B2911" s="219"/>
      <c r="C2911" s="102" t="s">
        <v>1363</v>
      </c>
      <c r="D2911" s="108">
        <v>0.3</v>
      </c>
      <c r="E2911" s="69">
        <v>167.1</v>
      </c>
      <c r="F2911" s="69">
        <f t="shared" si="119"/>
        <v>50.129999999999995</v>
      </c>
      <c r="G2911" s="113">
        <v>0.05</v>
      </c>
      <c r="H2911" s="101">
        <f t="shared" si="118"/>
        <v>2.5065</v>
      </c>
      <c r="I2911" s="206"/>
      <c r="J2911" s="207"/>
      <c r="K2911" s="30"/>
      <c r="L2911" s="30"/>
      <c r="M2911" s="45"/>
    </row>
    <row r="2912" spans="1:13" ht="23.25" customHeight="1">
      <c r="A2912" s="235"/>
      <c r="B2912" s="219"/>
      <c r="C2912" s="102" t="s">
        <v>326</v>
      </c>
      <c r="D2912" s="108">
        <v>0.4</v>
      </c>
      <c r="E2912" s="69">
        <v>127.5</v>
      </c>
      <c r="F2912" s="69">
        <f t="shared" si="119"/>
        <v>51</v>
      </c>
      <c r="G2912" s="113">
        <v>0.05</v>
      </c>
      <c r="H2912" s="101">
        <f t="shared" si="118"/>
        <v>2.5500000000000003</v>
      </c>
      <c r="I2912" s="206"/>
      <c r="J2912" s="207"/>
      <c r="K2912" s="30"/>
      <c r="L2912" s="30"/>
      <c r="M2912" s="45"/>
    </row>
    <row r="2913" spans="1:13" ht="23.25" customHeight="1">
      <c r="A2913" s="235"/>
      <c r="B2913" s="219"/>
      <c r="C2913" s="102" t="s">
        <v>327</v>
      </c>
      <c r="D2913" s="108">
        <v>0.2</v>
      </c>
      <c r="E2913" s="69">
        <v>159.69999999999999</v>
      </c>
      <c r="F2913" s="69">
        <f t="shared" si="119"/>
        <v>31.939999999999998</v>
      </c>
      <c r="G2913" s="113">
        <v>0.05</v>
      </c>
      <c r="H2913" s="101">
        <f t="shared" si="118"/>
        <v>1.597</v>
      </c>
      <c r="I2913" s="206"/>
      <c r="J2913" s="207"/>
      <c r="K2913" s="30"/>
      <c r="L2913" s="30"/>
      <c r="M2913" s="45"/>
    </row>
    <row r="2914" spans="1:13" ht="23.25" customHeight="1">
      <c r="A2914" s="235"/>
      <c r="B2914" s="219"/>
      <c r="C2914" s="102" t="s">
        <v>328</v>
      </c>
      <c r="D2914" s="108">
        <v>0.4</v>
      </c>
      <c r="E2914" s="69">
        <v>98.5</v>
      </c>
      <c r="F2914" s="69">
        <f t="shared" si="119"/>
        <v>39.400000000000006</v>
      </c>
      <c r="G2914" s="113">
        <v>0.05</v>
      </c>
      <c r="H2914" s="101">
        <f t="shared" si="118"/>
        <v>1.9700000000000004</v>
      </c>
      <c r="I2914" s="206"/>
      <c r="J2914" s="207"/>
      <c r="K2914" s="30"/>
      <c r="L2914" s="30"/>
      <c r="M2914" s="45"/>
    </row>
    <row r="2915" spans="1:13" ht="23.25" customHeight="1">
      <c r="A2915" s="235"/>
      <c r="B2915" s="219"/>
      <c r="C2915" s="102" t="s">
        <v>329</v>
      </c>
      <c r="D2915" s="108">
        <v>0.2</v>
      </c>
      <c r="E2915" s="69">
        <v>177.6</v>
      </c>
      <c r="F2915" s="69">
        <f t="shared" si="119"/>
        <v>35.520000000000003</v>
      </c>
      <c r="G2915" s="113">
        <v>0.05</v>
      </c>
      <c r="H2915" s="101">
        <f t="shared" si="118"/>
        <v>1.7760000000000002</v>
      </c>
      <c r="I2915" s="206"/>
      <c r="J2915" s="207"/>
      <c r="K2915" s="30"/>
      <c r="L2915" s="30"/>
      <c r="M2915" s="45"/>
    </row>
    <row r="2916" spans="1:13" ht="23.25" customHeight="1">
      <c r="A2916" s="235"/>
      <c r="B2916" s="219"/>
      <c r="C2916" s="102" t="s">
        <v>330</v>
      </c>
      <c r="D2916" s="108">
        <v>0.2</v>
      </c>
      <c r="E2916" s="69">
        <v>193.4</v>
      </c>
      <c r="F2916" s="69">
        <f t="shared" si="119"/>
        <v>38.680000000000007</v>
      </c>
      <c r="G2916" s="113">
        <v>0.05</v>
      </c>
      <c r="H2916" s="101">
        <f t="shared" si="118"/>
        <v>1.9340000000000004</v>
      </c>
      <c r="I2916" s="206"/>
      <c r="J2916" s="207"/>
      <c r="K2916" s="30"/>
      <c r="L2916" s="30"/>
      <c r="M2916" s="45"/>
    </row>
    <row r="2917" spans="1:13" ht="23.25" customHeight="1">
      <c r="A2917" s="235"/>
      <c r="B2917" s="219"/>
      <c r="C2917" s="102" t="s">
        <v>518</v>
      </c>
      <c r="D2917" s="108">
        <v>0.2</v>
      </c>
      <c r="E2917" s="69">
        <v>193.4</v>
      </c>
      <c r="F2917" s="69">
        <f t="shared" si="119"/>
        <v>38.680000000000007</v>
      </c>
      <c r="G2917" s="113">
        <v>0.05</v>
      </c>
      <c r="H2917" s="101">
        <f t="shared" si="118"/>
        <v>1.9340000000000004</v>
      </c>
      <c r="I2917" s="206"/>
      <c r="J2917" s="207"/>
      <c r="K2917" s="30"/>
      <c r="L2917" s="30"/>
      <c r="M2917" s="45"/>
    </row>
    <row r="2918" spans="1:13" ht="23.25" customHeight="1">
      <c r="A2918" s="235"/>
      <c r="B2918" s="219"/>
      <c r="C2918" s="25" t="s">
        <v>331</v>
      </c>
      <c r="D2918" s="108">
        <v>0.4</v>
      </c>
      <c r="E2918" s="69">
        <v>117</v>
      </c>
      <c r="F2918" s="69">
        <f t="shared" si="119"/>
        <v>46.800000000000004</v>
      </c>
      <c r="G2918" s="113">
        <v>0.05</v>
      </c>
      <c r="H2918" s="101">
        <f t="shared" si="118"/>
        <v>2.3400000000000003</v>
      </c>
      <c r="I2918" s="206"/>
      <c r="J2918" s="207"/>
      <c r="K2918" s="30"/>
      <c r="L2918" s="30"/>
      <c r="M2918" s="45"/>
    </row>
    <row r="2919" spans="1:13" ht="23.25" customHeight="1">
      <c r="A2919" s="235"/>
      <c r="B2919" s="219"/>
      <c r="C2919" s="102" t="s">
        <v>553</v>
      </c>
      <c r="D2919" s="108">
        <v>0.4</v>
      </c>
      <c r="E2919" s="69">
        <v>117</v>
      </c>
      <c r="F2919" s="69">
        <f t="shared" si="119"/>
        <v>46.800000000000004</v>
      </c>
      <c r="G2919" s="113">
        <v>0.05</v>
      </c>
      <c r="H2919" s="101">
        <f t="shared" si="118"/>
        <v>2.3400000000000003</v>
      </c>
      <c r="I2919" s="206"/>
      <c r="J2919" s="207"/>
      <c r="K2919" s="30"/>
      <c r="L2919" s="30"/>
      <c r="M2919" s="45"/>
    </row>
    <row r="2920" spans="1:13" ht="23.25" customHeight="1">
      <c r="A2920" s="235"/>
      <c r="B2920" s="219"/>
      <c r="C2920" s="25" t="s">
        <v>554</v>
      </c>
      <c r="D2920" s="108">
        <v>0.4</v>
      </c>
      <c r="E2920" s="69">
        <v>119.6</v>
      </c>
      <c r="F2920" s="69">
        <f t="shared" si="119"/>
        <v>47.84</v>
      </c>
      <c r="G2920" s="113">
        <v>0.05</v>
      </c>
      <c r="H2920" s="101">
        <f t="shared" si="118"/>
        <v>2.3920000000000003</v>
      </c>
      <c r="I2920" s="206"/>
      <c r="J2920" s="207"/>
      <c r="K2920" s="30"/>
      <c r="L2920" s="30"/>
      <c r="M2920" s="45"/>
    </row>
    <row r="2921" spans="1:13" ht="23.25" customHeight="1">
      <c r="A2921" s="235"/>
      <c r="B2921" s="219"/>
      <c r="C2921" s="102" t="s">
        <v>3748</v>
      </c>
      <c r="D2921" s="108">
        <v>0.2</v>
      </c>
      <c r="E2921" s="69">
        <v>219.8</v>
      </c>
      <c r="F2921" s="69">
        <f t="shared" si="119"/>
        <v>43.960000000000008</v>
      </c>
      <c r="G2921" s="113">
        <v>0.05</v>
      </c>
      <c r="H2921" s="101">
        <f t="shared" si="118"/>
        <v>2.1980000000000004</v>
      </c>
      <c r="I2921" s="206"/>
      <c r="J2921" s="207"/>
      <c r="K2921" s="30"/>
      <c r="L2921" s="30"/>
      <c r="M2921" s="45"/>
    </row>
    <row r="2922" spans="1:13" ht="23.25" customHeight="1">
      <c r="A2922" s="235"/>
      <c r="B2922" s="219"/>
      <c r="C2922" s="102" t="s">
        <v>2162</v>
      </c>
      <c r="D2922" s="108">
        <v>0.2</v>
      </c>
      <c r="E2922" s="69">
        <v>114.3</v>
      </c>
      <c r="F2922" s="69">
        <f t="shared" si="119"/>
        <v>22.86</v>
      </c>
      <c r="G2922" s="113">
        <v>0.05</v>
      </c>
      <c r="H2922" s="101">
        <f t="shared" si="118"/>
        <v>1.143</v>
      </c>
      <c r="I2922" s="206"/>
      <c r="J2922" s="207"/>
      <c r="K2922" s="30"/>
      <c r="L2922" s="30"/>
      <c r="M2922" s="45"/>
    </row>
    <row r="2923" spans="1:13" ht="23.25" customHeight="1">
      <c r="A2923" s="235"/>
      <c r="B2923" s="219"/>
      <c r="C2923" s="25" t="s">
        <v>2163</v>
      </c>
      <c r="D2923" s="108">
        <v>0.4</v>
      </c>
      <c r="E2923" s="69">
        <v>140.69999999999999</v>
      </c>
      <c r="F2923" s="69">
        <f t="shared" si="119"/>
        <v>56.28</v>
      </c>
      <c r="G2923" s="113">
        <v>0.05</v>
      </c>
      <c r="H2923" s="101">
        <f t="shared" si="118"/>
        <v>2.8140000000000001</v>
      </c>
      <c r="I2923" s="206"/>
      <c r="J2923" s="207"/>
      <c r="K2923" s="30"/>
      <c r="L2923" s="30"/>
      <c r="M2923" s="45"/>
    </row>
    <row r="2924" spans="1:13" ht="23.25" customHeight="1">
      <c r="A2924" s="235"/>
      <c r="B2924" s="219"/>
      <c r="C2924" s="102" t="s">
        <v>2164</v>
      </c>
      <c r="D2924" s="108">
        <v>0.4</v>
      </c>
      <c r="E2924" s="69">
        <v>140.69999999999999</v>
      </c>
      <c r="F2924" s="69">
        <f t="shared" si="119"/>
        <v>56.28</v>
      </c>
      <c r="G2924" s="113">
        <v>0.05</v>
      </c>
      <c r="H2924" s="101">
        <f t="shared" si="118"/>
        <v>2.8140000000000001</v>
      </c>
      <c r="I2924" s="206"/>
      <c r="J2924" s="207"/>
      <c r="K2924" s="30"/>
      <c r="L2924" s="30"/>
      <c r="M2924" s="45"/>
    </row>
    <row r="2925" spans="1:13" ht="23.25" customHeight="1">
      <c r="A2925" s="235"/>
      <c r="B2925" s="220"/>
      <c r="C2925" s="102" t="s">
        <v>2165</v>
      </c>
      <c r="D2925" s="108">
        <v>0.4</v>
      </c>
      <c r="E2925" s="69">
        <v>140.69999999999999</v>
      </c>
      <c r="F2925" s="69">
        <f t="shared" si="119"/>
        <v>56.28</v>
      </c>
      <c r="G2925" s="113">
        <v>0.05</v>
      </c>
      <c r="H2925" s="101">
        <f t="shared" ref="H2925:H2989" si="120">F2925*G2925</f>
        <v>2.8140000000000001</v>
      </c>
      <c r="I2925" s="206"/>
      <c r="J2925" s="207"/>
      <c r="K2925" s="30"/>
      <c r="L2925" s="30"/>
      <c r="M2925" s="45"/>
    </row>
    <row r="2926" spans="1:13" ht="23.25" customHeight="1">
      <c r="A2926" s="235"/>
      <c r="B2926" s="218" t="s">
        <v>3794</v>
      </c>
      <c r="C2926" s="102" t="s">
        <v>1368</v>
      </c>
      <c r="D2926" s="108">
        <v>0.5</v>
      </c>
      <c r="E2926" s="69">
        <v>118.1</v>
      </c>
      <c r="F2926" s="69">
        <f t="shared" si="119"/>
        <v>59.05</v>
      </c>
      <c r="G2926" s="113">
        <v>0.05</v>
      </c>
      <c r="H2926" s="101">
        <f t="shared" si="120"/>
        <v>2.9525000000000001</v>
      </c>
      <c r="I2926" s="206"/>
      <c r="J2926" s="207"/>
      <c r="K2926" s="30"/>
      <c r="L2926" s="30"/>
      <c r="M2926" s="45"/>
    </row>
    <row r="2927" spans="1:13" ht="23.25" customHeight="1">
      <c r="A2927" s="235"/>
      <c r="B2927" s="219"/>
      <c r="C2927" s="102" t="s">
        <v>1562</v>
      </c>
      <c r="D2927" s="108">
        <v>0.5</v>
      </c>
      <c r="E2927" s="69">
        <v>213.7</v>
      </c>
      <c r="F2927" s="69">
        <f t="shared" si="119"/>
        <v>106.85</v>
      </c>
      <c r="G2927" s="113">
        <v>0.05</v>
      </c>
      <c r="H2927" s="101">
        <f t="shared" si="120"/>
        <v>5.3425000000000002</v>
      </c>
      <c r="I2927" s="206"/>
      <c r="J2927" s="207"/>
      <c r="K2927" s="30"/>
      <c r="L2927" s="30"/>
      <c r="M2927" s="45"/>
    </row>
    <row r="2928" spans="1:13" ht="23.25" customHeight="1">
      <c r="A2928" s="235"/>
      <c r="B2928" s="219"/>
      <c r="C2928" s="102" t="s">
        <v>1369</v>
      </c>
      <c r="D2928" s="108">
        <v>0.5</v>
      </c>
      <c r="E2928" s="69">
        <v>262.39999999999998</v>
      </c>
      <c r="F2928" s="69">
        <f t="shared" si="119"/>
        <v>131.19999999999999</v>
      </c>
      <c r="G2928" s="113">
        <v>0.05</v>
      </c>
      <c r="H2928" s="101">
        <f t="shared" si="120"/>
        <v>6.56</v>
      </c>
      <c r="I2928" s="206"/>
      <c r="J2928" s="207"/>
      <c r="K2928" s="30"/>
      <c r="L2928" s="30"/>
      <c r="M2928" s="45"/>
    </row>
    <row r="2929" spans="1:13" ht="23.25" customHeight="1">
      <c r="A2929" s="235"/>
      <c r="B2929" s="220"/>
      <c r="C2929" s="102" t="s">
        <v>1124</v>
      </c>
      <c r="D2929" s="108">
        <v>0.5</v>
      </c>
      <c r="E2929" s="69">
        <v>281.89999999999998</v>
      </c>
      <c r="F2929" s="69">
        <f t="shared" si="119"/>
        <v>140.94999999999999</v>
      </c>
      <c r="G2929" s="113">
        <v>0.05</v>
      </c>
      <c r="H2929" s="101">
        <f t="shared" si="120"/>
        <v>7.0474999999999994</v>
      </c>
      <c r="I2929" s="206"/>
      <c r="J2929" s="207"/>
      <c r="K2929" s="30"/>
      <c r="L2929" s="30"/>
      <c r="M2929" s="45"/>
    </row>
    <row r="2930" spans="1:13" ht="23.25" customHeight="1">
      <c r="A2930" s="235"/>
      <c r="B2930" s="218" t="s">
        <v>686</v>
      </c>
      <c r="C2930" s="102" t="s">
        <v>595</v>
      </c>
      <c r="D2930" s="104">
        <f t="shared" ref="D2930:D2939" si="121">1/3*1</f>
        <v>0.33333333333333331</v>
      </c>
      <c r="E2930" s="69">
        <v>176.8</v>
      </c>
      <c r="F2930" s="69">
        <f t="shared" si="119"/>
        <v>58.933333333333337</v>
      </c>
      <c r="G2930" s="113">
        <v>0.05</v>
      </c>
      <c r="H2930" s="101">
        <f t="shared" si="120"/>
        <v>2.9466666666666672</v>
      </c>
      <c r="I2930" s="206"/>
      <c r="J2930" s="207"/>
      <c r="K2930" s="30"/>
      <c r="L2930" s="30"/>
      <c r="M2930" s="45"/>
    </row>
    <row r="2931" spans="1:13" ht="23.25" customHeight="1">
      <c r="A2931" s="235"/>
      <c r="B2931" s="219"/>
      <c r="C2931" s="102" t="s">
        <v>3577</v>
      </c>
      <c r="D2931" s="104">
        <f t="shared" si="121"/>
        <v>0.33333333333333331</v>
      </c>
      <c r="E2931" s="69">
        <v>123.5</v>
      </c>
      <c r="F2931" s="69">
        <f t="shared" si="119"/>
        <v>41.166666666666664</v>
      </c>
      <c r="G2931" s="113">
        <v>0.05</v>
      </c>
      <c r="H2931" s="101">
        <f t="shared" si="120"/>
        <v>2.0583333333333331</v>
      </c>
      <c r="I2931" s="206"/>
      <c r="J2931" s="207"/>
      <c r="K2931" s="30"/>
      <c r="L2931" s="30"/>
      <c r="M2931" s="45"/>
    </row>
    <row r="2932" spans="1:13" ht="23.25" customHeight="1">
      <c r="A2932" s="235"/>
      <c r="B2932" s="219"/>
      <c r="C2932" s="102" t="s">
        <v>596</v>
      </c>
      <c r="D2932" s="104">
        <f t="shared" si="121"/>
        <v>0.33333333333333331</v>
      </c>
      <c r="E2932" s="69">
        <v>172.7</v>
      </c>
      <c r="F2932" s="69">
        <f t="shared" si="119"/>
        <v>57.566666666666663</v>
      </c>
      <c r="G2932" s="113">
        <v>0.05</v>
      </c>
      <c r="H2932" s="101">
        <f t="shared" si="120"/>
        <v>2.8783333333333334</v>
      </c>
      <c r="I2932" s="206"/>
      <c r="J2932" s="207"/>
      <c r="K2932" s="30"/>
      <c r="L2932" s="30"/>
      <c r="M2932" s="45"/>
    </row>
    <row r="2933" spans="1:13" ht="23.25" customHeight="1">
      <c r="A2933" s="235"/>
      <c r="B2933" s="219"/>
      <c r="C2933" s="102" t="s">
        <v>3888</v>
      </c>
      <c r="D2933" s="104">
        <f t="shared" si="121"/>
        <v>0.33333333333333331</v>
      </c>
      <c r="E2933" s="69">
        <v>156.30000000000001</v>
      </c>
      <c r="F2933" s="69">
        <f t="shared" si="119"/>
        <v>52.1</v>
      </c>
      <c r="G2933" s="113">
        <v>0.05</v>
      </c>
      <c r="H2933" s="101">
        <f t="shared" si="120"/>
        <v>2.6050000000000004</v>
      </c>
      <c r="I2933" s="206"/>
      <c r="J2933" s="207"/>
      <c r="K2933" s="30"/>
      <c r="L2933" s="30"/>
      <c r="M2933" s="45"/>
    </row>
    <row r="2934" spans="1:13" ht="23.25" customHeight="1">
      <c r="A2934" s="235"/>
      <c r="B2934" s="219"/>
      <c r="C2934" s="102" t="s">
        <v>2769</v>
      </c>
      <c r="D2934" s="104">
        <f t="shared" si="121"/>
        <v>0.33333333333333331</v>
      </c>
      <c r="E2934" s="69">
        <v>103.1</v>
      </c>
      <c r="F2934" s="69">
        <f t="shared" si="119"/>
        <v>34.36666666666666</v>
      </c>
      <c r="G2934" s="113">
        <v>0.05</v>
      </c>
      <c r="H2934" s="101">
        <f t="shared" si="120"/>
        <v>1.718333333333333</v>
      </c>
      <c r="I2934" s="206"/>
      <c r="J2934" s="207"/>
      <c r="K2934" s="30"/>
      <c r="L2934" s="30"/>
      <c r="M2934" s="45"/>
    </row>
    <row r="2935" spans="1:13" ht="23.25" customHeight="1">
      <c r="A2935" s="235"/>
      <c r="B2935" s="219"/>
      <c r="C2935" s="102" t="s">
        <v>1838</v>
      </c>
      <c r="D2935" s="104">
        <f t="shared" si="121"/>
        <v>0.33333333333333331</v>
      </c>
      <c r="E2935" s="69">
        <v>111.3</v>
      </c>
      <c r="F2935" s="69">
        <f t="shared" si="119"/>
        <v>37.099999999999994</v>
      </c>
      <c r="G2935" s="113">
        <v>0.05</v>
      </c>
      <c r="H2935" s="101">
        <f t="shared" si="120"/>
        <v>1.8549999999999998</v>
      </c>
      <c r="I2935" s="206"/>
      <c r="J2935" s="207"/>
      <c r="K2935" s="30"/>
      <c r="L2935" s="30"/>
      <c r="M2935" s="45"/>
    </row>
    <row r="2936" spans="1:13" ht="23.25" customHeight="1">
      <c r="A2936" s="235"/>
      <c r="B2936" s="219"/>
      <c r="C2936" s="102" t="s">
        <v>2970</v>
      </c>
      <c r="D2936" s="104">
        <f t="shared" si="121"/>
        <v>0.33333333333333331</v>
      </c>
      <c r="E2936" s="69">
        <v>103.1</v>
      </c>
      <c r="F2936" s="69">
        <f t="shared" si="119"/>
        <v>34.36666666666666</v>
      </c>
      <c r="G2936" s="113">
        <v>0.05</v>
      </c>
      <c r="H2936" s="101">
        <f t="shared" si="120"/>
        <v>1.718333333333333</v>
      </c>
      <c r="I2936" s="206"/>
      <c r="J2936" s="207"/>
      <c r="K2936" s="30"/>
      <c r="L2936" s="30"/>
      <c r="M2936" s="45"/>
    </row>
    <row r="2937" spans="1:13" ht="23.25" customHeight="1">
      <c r="A2937" s="235"/>
      <c r="B2937" s="219"/>
      <c r="C2937" s="102" t="s">
        <v>1370</v>
      </c>
      <c r="D2937" s="104">
        <f t="shared" si="121"/>
        <v>0.33333333333333331</v>
      </c>
      <c r="E2937" s="69">
        <v>176.8</v>
      </c>
      <c r="F2937" s="69">
        <f t="shared" si="119"/>
        <v>58.933333333333337</v>
      </c>
      <c r="G2937" s="113">
        <v>0.05</v>
      </c>
      <c r="H2937" s="101">
        <f t="shared" si="120"/>
        <v>2.9466666666666672</v>
      </c>
      <c r="I2937" s="206"/>
      <c r="J2937" s="207"/>
      <c r="K2937" s="30"/>
      <c r="L2937" s="30"/>
      <c r="M2937" s="45"/>
    </row>
    <row r="2938" spans="1:13" ht="23.25" customHeight="1">
      <c r="A2938" s="235"/>
      <c r="B2938" s="219"/>
      <c r="C2938" s="102" t="s">
        <v>1371</v>
      </c>
      <c r="D2938" s="104">
        <f t="shared" si="121"/>
        <v>0.33333333333333331</v>
      </c>
      <c r="E2938" s="69">
        <v>111.3</v>
      </c>
      <c r="F2938" s="69">
        <f t="shared" si="119"/>
        <v>37.099999999999994</v>
      </c>
      <c r="G2938" s="113">
        <v>0.05</v>
      </c>
      <c r="H2938" s="101">
        <f t="shared" si="120"/>
        <v>1.8549999999999998</v>
      </c>
      <c r="I2938" s="206"/>
      <c r="J2938" s="207"/>
      <c r="K2938" s="30"/>
      <c r="L2938" s="30"/>
      <c r="M2938" s="45"/>
    </row>
    <row r="2939" spans="1:13" ht="23.25" customHeight="1">
      <c r="A2939" s="235"/>
      <c r="B2939" s="220"/>
      <c r="C2939" s="102" t="s">
        <v>2242</v>
      </c>
      <c r="D2939" s="104">
        <f t="shared" si="121"/>
        <v>0.33333333333333331</v>
      </c>
      <c r="E2939" s="69">
        <v>176.8</v>
      </c>
      <c r="F2939" s="69">
        <f t="shared" si="119"/>
        <v>58.933333333333337</v>
      </c>
      <c r="G2939" s="113">
        <v>0.05</v>
      </c>
      <c r="H2939" s="101">
        <f t="shared" si="120"/>
        <v>2.9466666666666672</v>
      </c>
      <c r="I2939" s="206"/>
      <c r="J2939" s="207"/>
      <c r="K2939" s="30"/>
      <c r="L2939" s="30"/>
      <c r="M2939" s="45"/>
    </row>
    <row r="2940" spans="1:13" ht="23.25" customHeight="1">
      <c r="A2940" s="235"/>
      <c r="B2940" s="218" t="s">
        <v>3786</v>
      </c>
      <c r="C2940" s="102" t="s">
        <v>2711</v>
      </c>
      <c r="D2940" s="108">
        <v>0.5</v>
      </c>
      <c r="E2940" s="69">
        <v>254.6</v>
      </c>
      <c r="F2940" s="69">
        <f t="shared" si="119"/>
        <v>127.3</v>
      </c>
      <c r="G2940" s="113">
        <v>0.05</v>
      </c>
      <c r="H2940" s="101">
        <f t="shared" si="120"/>
        <v>6.3650000000000002</v>
      </c>
      <c r="I2940" s="206"/>
      <c r="J2940" s="207"/>
      <c r="K2940" s="30"/>
      <c r="L2940" s="30"/>
      <c r="M2940" s="45"/>
    </row>
    <row r="2941" spans="1:13" ht="23.25" customHeight="1">
      <c r="A2941" s="235"/>
      <c r="B2941" s="219"/>
      <c r="C2941" s="102" t="s">
        <v>3883</v>
      </c>
      <c r="D2941" s="108">
        <v>0.2</v>
      </c>
      <c r="E2941" s="69">
        <v>179.5</v>
      </c>
      <c r="F2941" s="69">
        <f t="shared" si="119"/>
        <v>35.9</v>
      </c>
      <c r="G2941" s="113">
        <v>0.05</v>
      </c>
      <c r="H2941" s="101">
        <f t="shared" si="120"/>
        <v>1.7949999999999999</v>
      </c>
      <c r="I2941" s="206"/>
      <c r="J2941" s="207"/>
      <c r="K2941" s="30"/>
      <c r="L2941" s="30"/>
      <c r="M2941" s="45"/>
    </row>
    <row r="2942" spans="1:13" ht="23.25" customHeight="1">
      <c r="A2942" s="235"/>
      <c r="B2942" s="219"/>
      <c r="C2942" s="102" t="s">
        <v>2243</v>
      </c>
      <c r="D2942" s="108">
        <v>0.5</v>
      </c>
      <c r="E2942" s="69">
        <v>252.7</v>
      </c>
      <c r="F2942" s="69">
        <f t="shared" si="119"/>
        <v>126.35</v>
      </c>
      <c r="G2942" s="113">
        <v>0.05</v>
      </c>
      <c r="H2942" s="101">
        <f t="shared" si="120"/>
        <v>6.3174999999999999</v>
      </c>
      <c r="I2942" s="206"/>
      <c r="J2942" s="207"/>
      <c r="K2942" s="30"/>
      <c r="L2942" s="30"/>
      <c r="M2942" s="45"/>
    </row>
    <row r="2943" spans="1:13" ht="23.25" customHeight="1">
      <c r="A2943" s="235"/>
      <c r="B2943" s="219"/>
      <c r="C2943" s="102" t="s">
        <v>2244</v>
      </c>
      <c r="D2943" s="108">
        <v>0.5</v>
      </c>
      <c r="E2943" s="69">
        <v>301.39999999999998</v>
      </c>
      <c r="F2943" s="69">
        <f t="shared" si="119"/>
        <v>150.69999999999999</v>
      </c>
      <c r="G2943" s="113">
        <v>0.05</v>
      </c>
      <c r="H2943" s="101">
        <f t="shared" si="120"/>
        <v>7.5350000000000001</v>
      </c>
      <c r="I2943" s="206"/>
      <c r="J2943" s="207"/>
      <c r="K2943" s="30"/>
      <c r="L2943" s="30"/>
      <c r="M2943" s="45"/>
    </row>
    <row r="2944" spans="1:13" ht="23.25" customHeight="1">
      <c r="A2944" s="235"/>
      <c r="B2944" s="219"/>
      <c r="C2944" s="102" t="s">
        <v>2245</v>
      </c>
      <c r="D2944" s="108">
        <v>0.5</v>
      </c>
      <c r="E2944" s="69">
        <v>241</v>
      </c>
      <c r="F2944" s="69">
        <f t="shared" si="119"/>
        <v>120.5</v>
      </c>
      <c r="G2944" s="113">
        <v>0.05</v>
      </c>
      <c r="H2944" s="101">
        <f t="shared" si="120"/>
        <v>6.0250000000000004</v>
      </c>
      <c r="I2944" s="206"/>
      <c r="J2944" s="207"/>
      <c r="K2944" s="30"/>
      <c r="L2944" s="30"/>
      <c r="M2944" s="45"/>
    </row>
    <row r="2945" spans="1:13" ht="23.25" customHeight="1">
      <c r="A2945" s="235"/>
      <c r="B2945" s="219"/>
      <c r="C2945" s="102" t="s">
        <v>2246</v>
      </c>
      <c r="D2945" s="108">
        <v>0.5</v>
      </c>
      <c r="E2945" s="69">
        <v>241</v>
      </c>
      <c r="F2945" s="69">
        <f t="shared" si="119"/>
        <v>120.5</v>
      </c>
      <c r="G2945" s="113">
        <v>0.05</v>
      </c>
      <c r="H2945" s="101">
        <f t="shared" si="120"/>
        <v>6.0250000000000004</v>
      </c>
      <c r="I2945" s="206"/>
      <c r="J2945" s="207"/>
      <c r="K2945" s="30"/>
      <c r="L2945" s="30"/>
      <c r="M2945" s="45"/>
    </row>
    <row r="2946" spans="1:13" ht="23.25" customHeight="1">
      <c r="A2946" s="235"/>
      <c r="B2946" s="219"/>
      <c r="C2946" s="102" t="s">
        <v>1757</v>
      </c>
      <c r="D2946" s="104">
        <f>1/3*1</f>
        <v>0.33333333333333331</v>
      </c>
      <c r="E2946" s="69">
        <v>193.2</v>
      </c>
      <c r="F2946" s="69">
        <f t="shared" ref="F2946:F3010" si="122">SUM(D2946*E2946)</f>
        <v>64.399999999999991</v>
      </c>
      <c r="G2946" s="113">
        <v>0.05</v>
      </c>
      <c r="H2946" s="101">
        <f t="shared" si="120"/>
        <v>3.2199999999999998</v>
      </c>
      <c r="I2946" s="206"/>
      <c r="J2946" s="207"/>
      <c r="K2946" s="30"/>
      <c r="L2946" s="30"/>
      <c r="M2946" s="45"/>
    </row>
    <row r="2947" spans="1:13" ht="23.25" customHeight="1">
      <c r="A2947" s="235"/>
      <c r="B2947" s="219"/>
      <c r="C2947" s="102" t="s">
        <v>2247</v>
      </c>
      <c r="D2947" s="108">
        <v>0.5</v>
      </c>
      <c r="E2947" s="69">
        <v>301.39999999999998</v>
      </c>
      <c r="F2947" s="69">
        <f t="shared" si="122"/>
        <v>150.69999999999999</v>
      </c>
      <c r="G2947" s="113">
        <v>0.05</v>
      </c>
      <c r="H2947" s="101">
        <f t="shared" si="120"/>
        <v>7.5350000000000001</v>
      </c>
      <c r="I2947" s="206"/>
      <c r="J2947" s="207"/>
      <c r="K2947" s="30"/>
      <c r="L2947" s="30"/>
      <c r="M2947" s="45"/>
    </row>
    <row r="2948" spans="1:13" ht="23.25" customHeight="1">
      <c r="A2948" s="235"/>
      <c r="B2948" s="219"/>
      <c r="C2948" s="102" t="s">
        <v>2965</v>
      </c>
      <c r="D2948" s="108">
        <v>0.5</v>
      </c>
      <c r="E2948" s="69">
        <v>281.89999999999998</v>
      </c>
      <c r="F2948" s="69">
        <f t="shared" si="122"/>
        <v>140.94999999999999</v>
      </c>
      <c r="G2948" s="113">
        <v>0.05</v>
      </c>
      <c r="H2948" s="101">
        <f t="shared" si="120"/>
        <v>7.0474999999999994</v>
      </c>
      <c r="I2948" s="206"/>
      <c r="J2948" s="207"/>
      <c r="K2948" s="30"/>
      <c r="L2948" s="30"/>
      <c r="M2948" s="45"/>
    </row>
    <row r="2949" spans="1:13" ht="23.25" customHeight="1">
      <c r="A2949" s="235"/>
      <c r="B2949" s="219"/>
      <c r="C2949" s="102" t="s">
        <v>2248</v>
      </c>
      <c r="D2949" s="108">
        <v>0.5</v>
      </c>
      <c r="E2949" s="69">
        <v>301.39999999999998</v>
      </c>
      <c r="F2949" s="69">
        <f t="shared" si="122"/>
        <v>150.69999999999999</v>
      </c>
      <c r="G2949" s="113">
        <v>0.05</v>
      </c>
      <c r="H2949" s="101">
        <f t="shared" si="120"/>
        <v>7.5350000000000001</v>
      </c>
      <c r="I2949" s="206"/>
      <c r="J2949" s="207"/>
      <c r="K2949" s="30"/>
      <c r="L2949" s="30"/>
      <c r="M2949" s="45"/>
    </row>
    <row r="2950" spans="1:13" ht="23.25" customHeight="1">
      <c r="A2950" s="235"/>
      <c r="B2950" s="219"/>
      <c r="C2950" s="102" t="s">
        <v>3845</v>
      </c>
      <c r="D2950" s="108">
        <v>0.5</v>
      </c>
      <c r="E2950" s="69">
        <v>264.39999999999998</v>
      </c>
      <c r="F2950" s="69">
        <f t="shared" si="122"/>
        <v>132.19999999999999</v>
      </c>
      <c r="G2950" s="113">
        <v>0.05</v>
      </c>
      <c r="H2950" s="101">
        <f t="shared" si="120"/>
        <v>6.6099999999999994</v>
      </c>
      <c r="I2950" s="206"/>
      <c r="J2950" s="207"/>
      <c r="K2950" s="30"/>
      <c r="L2950" s="30"/>
      <c r="M2950" s="45"/>
    </row>
    <row r="2951" spans="1:13" ht="23.25" customHeight="1">
      <c r="A2951" s="235"/>
      <c r="B2951" s="219"/>
      <c r="C2951" s="102" t="s">
        <v>3846</v>
      </c>
      <c r="D2951" s="108">
        <v>0.5</v>
      </c>
      <c r="E2951" s="69">
        <v>252.7</v>
      </c>
      <c r="F2951" s="69">
        <f t="shared" si="122"/>
        <v>126.35</v>
      </c>
      <c r="G2951" s="113">
        <v>0.05</v>
      </c>
      <c r="H2951" s="101">
        <f t="shared" si="120"/>
        <v>6.3174999999999999</v>
      </c>
      <c r="I2951" s="206"/>
      <c r="J2951" s="207"/>
      <c r="K2951" s="30"/>
      <c r="L2951" s="30"/>
      <c r="M2951" s="45"/>
    </row>
    <row r="2952" spans="1:13" ht="23.25" customHeight="1">
      <c r="A2952" s="235"/>
      <c r="B2952" s="219"/>
      <c r="C2952" s="102" t="s">
        <v>3696</v>
      </c>
      <c r="D2952" s="108">
        <v>0.5</v>
      </c>
      <c r="E2952" s="69">
        <v>241</v>
      </c>
      <c r="F2952" s="69">
        <f t="shared" si="122"/>
        <v>120.5</v>
      </c>
      <c r="G2952" s="113">
        <v>0.05</v>
      </c>
      <c r="H2952" s="101">
        <f t="shared" si="120"/>
        <v>6.0250000000000004</v>
      </c>
      <c r="I2952" s="206"/>
      <c r="J2952" s="207"/>
      <c r="K2952" s="30"/>
      <c r="L2952" s="30"/>
      <c r="M2952" s="45"/>
    </row>
    <row r="2953" spans="1:13" ht="23.25" customHeight="1">
      <c r="A2953" s="235"/>
      <c r="B2953" s="219"/>
      <c r="C2953" s="102" t="s">
        <v>3847</v>
      </c>
      <c r="D2953" s="104">
        <f>1/3*1</f>
        <v>0.33333333333333331</v>
      </c>
      <c r="E2953" s="69">
        <v>152.19999999999999</v>
      </c>
      <c r="F2953" s="69">
        <f t="shared" si="122"/>
        <v>50.733333333333327</v>
      </c>
      <c r="G2953" s="113">
        <v>0.05</v>
      </c>
      <c r="H2953" s="101">
        <f t="shared" si="120"/>
        <v>2.5366666666666666</v>
      </c>
      <c r="I2953" s="206"/>
      <c r="J2953" s="207"/>
      <c r="K2953" s="30"/>
      <c r="L2953" s="30"/>
      <c r="M2953" s="45"/>
    </row>
    <row r="2954" spans="1:13" ht="23.25" customHeight="1">
      <c r="A2954" s="235"/>
      <c r="B2954" s="219"/>
      <c r="C2954" s="102" t="s">
        <v>3848</v>
      </c>
      <c r="D2954" s="104">
        <f>1/3*1</f>
        <v>0.33333333333333331</v>
      </c>
      <c r="E2954" s="69">
        <v>152.19999999999999</v>
      </c>
      <c r="F2954" s="69">
        <f t="shared" si="122"/>
        <v>50.733333333333327</v>
      </c>
      <c r="G2954" s="113">
        <v>0.05</v>
      </c>
      <c r="H2954" s="101">
        <f t="shared" si="120"/>
        <v>2.5366666666666666</v>
      </c>
      <c r="I2954" s="206"/>
      <c r="J2954" s="207"/>
      <c r="K2954" s="30"/>
      <c r="L2954" s="30"/>
      <c r="M2954" s="45"/>
    </row>
    <row r="2955" spans="1:13" ht="23.25" customHeight="1">
      <c r="A2955" s="235"/>
      <c r="B2955" s="220"/>
      <c r="C2955" s="102" t="s">
        <v>3849</v>
      </c>
      <c r="D2955" s="104">
        <f>1/3*1</f>
        <v>0.33333333333333331</v>
      </c>
      <c r="E2955" s="69">
        <v>234.1</v>
      </c>
      <c r="F2955" s="69">
        <f t="shared" si="122"/>
        <v>78.033333333333331</v>
      </c>
      <c r="G2955" s="113">
        <v>0.05</v>
      </c>
      <c r="H2955" s="101">
        <f t="shared" si="120"/>
        <v>3.9016666666666668</v>
      </c>
      <c r="I2955" s="206"/>
      <c r="J2955" s="207"/>
      <c r="K2955" s="30"/>
      <c r="L2955" s="30"/>
      <c r="M2955" s="45"/>
    </row>
    <row r="2956" spans="1:13" ht="23.25" customHeight="1">
      <c r="A2956" s="235"/>
      <c r="B2956" s="218" t="s">
        <v>3198</v>
      </c>
      <c r="C2956" s="102" t="s">
        <v>1478</v>
      </c>
      <c r="D2956" s="108">
        <v>0.2</v>
      </c>
      <c r="E2956" s="69">
        <v>83.9</v>
      </c>
      <c r="F2956" s="69">
        <f t="shared" si="122"/>
        <v>16.78</v>
      </c>
      <c r="G2956" s="113">
        <v>0.05</v>
      </c>
      <c r="H2956" s="101">
        <f t="shared" si="120"/>
        <v>0.83900000000000008</v>
      </c>
      <c r="I2956" s="206"/>
      <c r="J2956" s="207"/>
      <c r="K2956" s="30"/>
      <c r="L2956" s="30"/>
      <c r="M2956" s="45"/>
    </row>
    <row r="2957" spans="1:13" ht="23.25" customHeight="1">
      <c r="A2957" s="235"/>
      <c r="B2957" s="219"/>
      <c r="C2957" s="102" t="s">
        <v>3850</v>
      </c>
      <c r="D2957" s="104">
        <f>1/3*1</f>
        <v>0.33333333333333331</v>
      </c>
      <c r="E2957" s="69">
        <v>193.2</v>
      </c>
      <c r="F2957" s="69">
        <f t="shared" si="122"/>
        <v>64.399999999999991</v>
      </c>
      <c r="G2957" s="113">
        <v>0.05</v>
      </c>
      <c r="H2957" s="101">
        <f t="shared" si="120"/>
        <v>3.2199999999999998</v>
      </c>
      <c r="I2957" s="206"/>
      <c r="J2957" s="207"/>
      <c r="K2957" s="30"/>
      <c r="L2957" s="30"/>
      <c r="M2957" s="45"/>
    </row>
    <row r="2958" spans="1:13" ht="23.25" customHeight="1">
      <c r="A2958" s="235"/>
      <c r="B2958" s="219"/>
      <c r="C2958" s="102" t="s">
        <v>3155</v>
      </c>
      <c r="D2958" s="104">
        <f>1/3*1</f>
        <v>0.33333333333333331</v>
      </c>
      <c r="E2958" s="69">
        <v>101</v>
      </c>
      <c r="F2958" s="69">
        <f t="shared" si="122"/>
        <v>33.666666666666664</v>
      </c>
      <c r="G2958" s="113">
        <v>0.05</v>
      </c>
      <c r="H2958" s="101">
        <f t="shared" si="120"/>
        <v>1.6833333333333333</v>
      </c>
      <c r="I2958" s="206"/>
      <c r="J2958" s="207"/>
      <c r="K2958" s="30"/>
      <c r="L2958" s="30"/>
      <c r="M2958" s="45"/>
    </row>
    <row r="2959" spans="1:13" ht="23.25" customHeight="1">
      <c r="A2959" s="235"/>
      <c r="B2959" s="219"/>
      <c r="C2959" s="102" t="s">
        <v>765</v>
      </c>
      <c r="D2959" s="177">
        <v>1</v>
      </c>
      <c r="E2959" s="69">
        <v>164.9</v>
      </c>
      <c r="F2959" s="69">
        <f t="shared" si="122"/>
        <v>164.9</v>
      </c>
      <c r="G2959" s="113">
        <v>0.05</v>
      </c>
      <c r="H2959" s="101">
        <f t="shared" si="120"/>
        <v>8.245000000000001</v>
      </c>
      <c r="I2959" s="206"/>
      <c r="J2959" s="207"/>
      <c r="K2959" s="30"/>
      <c r="L2959" s="30"/>
      <c r="M2959" s="45"/>
    </row>
    <row r="2960" spans="1:13" ht="23.25" customHeight="1">
      <c r="A2960" s="235"/>
      <c r="B2960" s="220"/>
      <c r="C2960" s="102" t="s">
        <v>3851</v>
      </c>
      <c r="D2960" s="108">
        <v>0.5</v>
      </c>
      <c r="E2960" s="69">
        <v>227.3</v>
      </c>
      <c r="F2960" s="69">
        <f t="shared" si="122"/>
        <v>113.65</v>
      </c>
      <c r="G2960" s="113">
        <v>0.05</v>
      </c>
      <c r="H2960" s="101">
        <f t="shared" si="120"/>
        <v>5.682500000000001</v>
      </c>
      <c r="I2960" s="206"/>
      <c r="J2960" s="207"/>
      <c r="K2960" s="30"/>
      <c r="L2960" s="30"/>
      <c r="M2960" s="45"/>
    </row>
    <row r="2961" spans="1:13" ht="23.25" customHeight="1">
      <c r="A2961" s="235"/>
      <c r="B2961" s="218" t="s">
        <v>1653</v>
      </c>
      <c r="C2961" s="102" t="s">
        <v>2789</v>
      </c>
      <c r="D2961" s="104">
        <f t="shared" ref="D2961:D2974" si="123">1/3*1</f>
        <v>0.33333333333333331</v>
      </c>
      <c r="E2961" s="69">
        <v>111.3</v>
      </c>
      <c r="F2961" s="69">
        <f t="shared" si="122"/>
        <v>37.099999999999994</v>
      </c>
      <c r="G2961" s="113">
        <v>0.05</v>
      </c>
      <c r="H2961" s="101">
        <f t="shared" si="120"/>
        <v>1.8549999999999998</v>
      </c>
      <c r="I2961" s="206"/>
      <c r="J2961" s="207"/>
      <c r="K2961" s="30"/>
      <c r="L2961" s="30"/>
      <c r="M2961" s="45"/>
    </row>
    <row r="2962" spans="1:13" ht="23.25" customHeight="1">
      <c r="A2962" s="235"/>
      <c r="B2962" s="220"/>
      <c r="C2962" s="102" t="s">
        <v>179</v>
      </c>
      <c r="D2962" s="104">
        <f t="shared" si="123"/>
        <v>0.33333333333333331</v>
      </c>
      <c r="E2962" s="69">
        <v>111.3</v>
      </c>
      <c r="F2962" s="69">
        <f t="shared" si="122"/>
        <v>37.099999999999994</v>
      </c>
      <c r="G2962" s="113">
        <v>0.05</v>
      </c>
      <c r="H2962" s="101">
        <f t="shared" si="120"/>
        <v>1.8549999999999998</v>
      </c>
      <c r="I2962" s="206"/>
      <c r="J2962" s="207"/>
      <c r="K2962" s="30"/>
      <c r="L2962" s="30"/>
      <c r="M2962" s="45"/>
    </row>
    <row r="2963" spans="1:13" ht="23.25" customHeight="1">
      <c r="A2963" s="235"/>
      <c r="B2963" s="218" t="s">
        <v>2747</v>
      </c>
      <c r="C2963" s="102" t="s">
        <v>3199</v>
      </c>
      <c r="D2963" s="104">
        <f t="shared" si="123"/>
        <v>0.33333333333333331</v>
      </c>
      <c r="E2963" s="69">
        <v>152.19999999999999</v>
      </c>
      <c r="F2963" s="69">
        <f t="shared" si="122"/>
        <v>50.733333333333327</v>
      </c>
      <c r="G2963" s="113">
        <v>0.05</v>
      </c>
      <c r="H2963" s="101">
        <f t="shared" si="120"/>
        <v>2.5366666666666666</v>
      </c>
      <c r="I2963" s="206"/>
      <c r="J2963" s="207"/>
      <c r="K2963" s="30"/>
      <c r="L2963" s="30"/>
      <c r="M2963" s="45"/>
    </row>
    <row r="2964" spans="1:13" ht="23.25" customHeight="1">
      <c r="A2964" s="235"/>
      <c r="B2964" s="219"/>
      <c r="C2964" s="102" t="s">
        <v>180</v>
      </c>
      <c r="D2964" s="104">
        <f t="shared" si="123"/>
        <v>0.33333333333333331</v>
      </c>
      <c r="E2964" s="69">
        <v>152.19999999999999</v>
      </c>
      <c r="F2964" s="69">
        <f t="shared" si="122"/>
        <v>50.733333333333327</v>
      </c>
      <c r="G2964" s="113">
        <v>0.05</v>
      </c>
      <c r="H2964" s="101">
        <f t="shared" si="120"/>
        <v>2.5366666666666666</v>
      </c>
      <c r="I2964" s="206"/>
      <c r="J2964" s="207"/>
      <c r="K2964" s="30"/>
      <c r="L2964" s="30"/>
      <c r="M2964" s="45"/>
    </row>
    <row r="2965" spans="1:13" ht="23.25" customHeight="1">
      <c r="A2965" s="235"/>
      <c r="B2965" s="219"/>
      <c r="C2965" s="102" t="s">
        <v>551</v>
      </c>
      <c r="D2965" s="104">
        <f t="shared" si="123"/>
        <v>0.33333333333333331</v>
      </c>
      <c r="E2965" s="69">
        <v>152.19999999999999</v>
      </c>
      <c r="F2965" s="69">
        <f t="shared" si="122"/>
        <v>50.733333333333327</v>
      </c>
      <c r="G2965" s="113">
        <v>0.05</v>
      </c>
      <c r="H2965" s="101">
        <f t="shared" si="120"/>
        <v>2.5366666666666666</v>
      </c>
      <c r="I2965" s="206"/>
      <c r="J2965" s="207"/>
      <c r="K2965" s="30"/>
      <c r="L2965" s="30"/>
      <c r="M2965" s="45"/>
    </row>
    <row r="2966" spans="1:13" ht="23.25" customHeight="1">
      <c r="A2966" s="235"/>
      <c r="B2966" s="219"/>
      <c r="C2966" s="102" t="s">
        <v>552</v>
      </c>
      <c r="D2966" s="104">
        <f t="shared" si="123"/>
        <v>0.33333333333333331</v>
      </c>
      <c r="E2966" s="69">
        <v>152.19999999999999</v>
      </c>
      <c r="F2966" s="69">
        <f t="shared" si="122"/>
        <v>50.733333333333327</v>
      </c>
      <c r="G2966" s="113">
        <v>0.05</v>
      </c>
      <c r="H2966" s="101">
        <f t="shared" si="120"/>
        <v>2.5366666666666666</v>
      </c>
      <c r="I2966" s="206"/>
      <c r="J2966" s="207"/>
      <c r="K2966" s="30"/>
      <c r="L2966" s="30"/>
      <c r="M2966" s="45"/>
    </row>
    <row r="2967" spans="1:13" ht="23.25" customHeight="1">
      <c r="A2967" s="235"/>
      <c r="B2967" s="219"/>
      <c r="C2967" s="102" t="s">
        <v>1268</v>
      </c>
      <c r="D2967" s="104">
        <f t="shared" si="123"/>
        <v>0.33333333333333331</v>
      </c>
      <c r="E2967" s="69">
        <v>152.19999999999999</v>
      </c>
      <c r="F2967" s="69">
        <f t="shared" si="122"/>
        <v>50.733333333333327</v>
      </c>
      <c r="G2967" s="113">
        <v>0.05</v>
      </c>
      <c r="H2967" s="101">
        <f t="shared" si="120"/>
        <v>2.5366666666666666</v>
      </c>
      <c r="I2967" s="206"/>
      <c r="J2967" s="207"/>
      <c r="K2967" s="30"/>
      <c r="L2967" s="30"/>
      <c r="M2967" s="45"/>
    </row>
    <row r="2968" spans="1:13" ht="23.25" customHeight="1">
      <c r="A2968" s="235"/>
      <c r="B2968" s="219"/>
      <c r="C2968" s="102" t="s">
        <v>1269</v>
      </c>
      <c r="D2968" s="104">
        <f t="shared" si="123"/>
        <v>0.33333333333333331</v>
      </c>
      <c r="E2968" s="69">
        <v>152.19999999999999</v>
      </c>
      <c r="F2968" s="69">
        <f t="shared" si="122"/>
        <v>50.733333333333327</v>
      </c>
      <c r="G2968" s="113">
        <v>0.05</v>
      </c>
      <c r="H2968" s="101">
        <f t="shared" si="120"/>
        <v>2.5366666666666666</v>
      </c>
      <c r="I2968" s="206"/>
      <c r="J2968" s="207"/>
      <c r="K2968" s="30"/>
      <c r="L2968" s="30"/>
      <c r="M2968" s="45"/>
    </row>
    <row r="2969" spans="1:13" ht="23.25" customHeight="1">
      <c r="A2969" s="235"/>
      <c r="B2969" s="219"/>
      <c r="C2969" s="102" t="s">
        <v>1270</v>
      </c>
      <c r="D2969" s="104">
        <f t="shared" si="123"/>
        <v>0.33333333333333331</v>
      </c>
      <c r="E2969" s="69">
        <v>152.19999999999999</v>
      </c>
      <c r="F2969" s="69">
        <f t="shared" si="122"/>
        <v>50.733333333333327</v>
      </c>
      <c r="G2969" s="113">
        <v>0.05</v>
      </c>
      <c r="H2969" s="101">
        <f t="shared" si="120"/>
        <v>2.5366666666666666</v>
      </c>
      <c r="I2969" s="206"/>
      <c r="J2969" s="207"/>
      <c r="K2969" s="30"/>
      <c r="L2969" s="30"/>
      <c r="M2969" s="45"/>
    </row>
    <row r="2970" spans="1:13" ht="23.25" customHeight="1">
      <c r="A2970" s="235"/>
      <c r="B2970" s="219"/>
      <c r="C2970" s="102" t="s">
        <v>1271</v>
      </c>
      <c r="D2970" s="104">
        <f t="shared" si="123"/>
        <v>0.33333333333333331</v>
      </c>
      <c r="E2970" s="69">
        <v>193.2</v>
      </c>
      <c r="F2970" s="69">
        <f t="shared" si="122"/>
        <v>64.399999999999991</v>
      </c>
      <c r="G2970" s="113">
        <v>0.05</v>
      </c>
      <c r="H2970" s="101">
        <f t="shared" si="120"/>
        <v>3.2199999999999998</v>
      </c>
      <c r="I2970" s="206"/>
      <c r="J2970" s="207"/>
      <c r="K2970" s="30"/>
      <c r="L2970" s="30"/>
      <c r="M2970" s="45"/>
    </row>
    <row r="2971" spans="1:13" ht="23.25" customHeight="1">
      <c r="A2971" s="235"/>
      <c r="B2971" s="220"/>
      <c r="C2971" s="102" t="s">
        <v>1272</v>
      </c>
      <c r="D2971" s="104">
        <f t="shared" si="123"/>
        <v>0.33333333333333331</v>
      </c>
      <c r="E2971" s="69">
        <v>137.6</v>
      </c>
      <c r="F2971" s="69">
        <f t="shared" si="122"/>
        <v>45.86666666666666</v>
      </c>
      <c r="G2971" s="113">
        <v>0.05</v>
      </c>
      <c r="H2971" s="101">
        <f t="shared" si="120"/>
        <v>2.293333333333333</v>
      </c>
      <c r="I2971" s="206"/>
      <c r="J2971" s="207"/>
      <c r="K2971" s="30"/>
      <c r="L2971" s="30"/>
      <c r="M2971" s="45"/>
    </row>
    <row r="2972" spans="1:13" ht="23.25" customHeight="1">
      <c r="A2972" s="235"/>
      <c r="B2972" s="221" t="s">
        <v>282</v>
      </c>
      <c r="C2972" s="85" t="s">
        <v>1273</v>
      </c>
      <c r="D2972" s="104">
        <f t="shared" si="123"/>
        <v>0.33333333333333331</v>
      </c>
      <c r="E2972" s="69">
        <v>119.4</v>
      </c>
      <c r="F2972" s="69">
        <f t="shared" si="122"/>
        <v>39.799999999999997</v>
      </c>
      <c r="G2972" s="113">
        <v>0.05</v>
      </c>
      <c r="H2972" s="101">
        <f t="shared" si="120"/>
        <v>1.99</v>
      </c>
      <c r="I2972" s="206"/>
      <c r="J2972" s="207"/>
      <c r="K2972" s="30"/>
      <c r="L2972" s="30"/>
      <c r="M2972" s="45"/>
    </row>
    <row r="2973" spans="1:13" ht="23.25" customHeight="1">
      <c r="A2973" s="235"/>
      <c r="B2973" s="242"/>
      <c r="C2973" s="85" t="s">
        <v>2588</v>
      </c>
      <c r="D2973" s="104">
        <f t="shared" si="123"/>
        <v>0.33333333333333331</v>
      </c>
      <c r="E2973" s="69">
        <v>111.3</v>
      </c>
      <c r="F2973" s="69">
        <f t="shared" si="122"/>
        <v>37.099999999999994</v>
      </c>
      <c r="G2973" s="113">
        <v>0.05</v>
      </c>
      <c r="H2973" s="101">
        <f t="shared" si="120"/>
        <v>1.8549999999999998</v>
      </c>
      <c r="I2973" s="206"/>
      <c r="J2973" s="207"/>
      <c r="K2973" s="30"/>
      <c r="L2973" s="30"/>
      <c r="M2973" s="45"/>
    </row>
    <row r="2974" spans="1:13" ht="23.25" customHeight="1">
      <c r="A2974" s="235"/>
      <c r="B2974" s="222"/>
      <c r="C2974" s="85" t="s">
        <v>2589</v>
      </c>
      <c r="D2974" s="104">
        <f t="shared" si="123"/>
        <v>0.33333333333333331</v>
      </c>
      <c r="E2974" s="69">
        <v>111.3</v>
      </c>
      <c r="F2974" s="69">
        <f t="shared" si="122"/>
        <v>37.099999999999994</v>
      </c>
      <c r="G2974" s="113">
        <v>0.05</v>
      </c>
      <c r="H2974" s="101">
        <f t="shared" si="120"/>
        <v>1.8549999999999998</v>
      </c>
      <c r="I2974" s="206"/>
      <c r="J2974" s="207"/>
      <c r="K2974" s="30"/>
      <c r="L2974" s="30"/>
      <c r="M2974" s="45"/>
    </row>
    <row r="2975" spans="1:13" ht="23.25" customHeight="1">
      <c r="A2975" s="235"/>
      <c r="B2975" s="221" t="s">
        <v>3157</v>
      </c>
      <c r="C2975" s="85" t="s">
        <v>3913</v>
      </c>
      <c r="D2975" s="108">
        <v>0.2</v>
      </c>
      <c r="E2975" s="69">
        <v>90.8</v>
      </c>
      <c r="F2975" s="69">
        <f t="shared" si="122"/>
        <v>18.16</v>
      </c>
      <c r="G2975" s="113">
        <v>0.05</v>
      </c>
      <c r="H2975" s="101">
        <f t="shared" si="120"/>
        <v>0.90800000000000003</v>
      </c>
      <c r="I2975" s="206"/>
      <c r="J2975" s="207"/>
      <c r="K2975" s="30"/>
      <c r="L2975" s="30"/>
      <c r="M2975" s="45"/>
    </row>
    <row r="2976" spans="1:13" ht="23.25" customHeight="1">
      <c r="A2976" s="235"/>
      <c r="B2976" s="242"/>
      <c r="C2976" s="85" t="s">
        <v>3914</v>
      </c>
      <c r="D2976" s="108">
        <v>0.2</v>
      </c>
      <c r="E2976" s="69">
        <v>90.8</v>
      </c>
      <c r="F2976" s="69">
        <f t="shared" si="122"/>
        <v>18.16</v>
      </c>
      <c r="G2976" s="113">
        <v>0.05</v>
      </c>
      <c r="H2976" s="101">
        <f t="shared" si="120"/>
        <v>0.90800000000000003</v>
      </c>
      <c r="I2976" s="206"/>
      <c r="J2976" s="207"/>
      <c r="K2976" s="30"/>
      <c r="L2976" s="30"/>
      <c r="M2976" s="45"/>
    </row>
    <row r="2977" spans="1:13" ht="23.25" customHeight="1">
      <c r="A2977" s="235"/>
      <c r="B2977" s="72" t="s">
        <v>2608</v>
      </c>
      <c r="C2977" s="85" t="s">
        <v>1479</v>
      </c>
      <c r="D2977" s="108">
        <v>0.5</v>
      </c>
      <c r="E2977" s="69">
        <v>194.5</v>
      </c>
      <c r="F2977" s="69">
        <f t="shared" si="122"/>
        <v>97.25</v>
      </c>
      <c r="G2977" s="113">
        <v>0.05</v>
      </c>
      <c r="H2977" s="101">
        <f t="shared" si="120"/>
        <v>4.8625000000000007</v>
      </c>
      <c r="I2977" s="206"/>
      <c r="J2977" s="207"/>
      <c r="K2977" s="30"/>
      <c r="L2977" s="30"/>
      <c r="M2977" s="45"/>
    </row>
    <row r="2978" spans="1:13" ht="23.25" customHeight="1">
      <c r="A2978" s="235"/>
      <c r="B2978" s="218" t="s">
        <v>1736</v>
      </c>
      <c r="C2978" s="102" t="s">
        <v>2590</v>
      </c>
      <c r="D2978" s="108">
        <v>0.5</v>
      </c>
      <c r="E2978" s="69">
        <v>81</v>
      </c>
      <c r="F2978" s="69">
        <f t="shared" si="122"/>
        <v>40.5</v>
      </c>
      <c r="G2978" s="113">
        <v>0.05</v>
      </c>
      <c r="H2978" s="101">
        <f t="shared" si="120"/>
        <v>2.0249999999999999</v>
      </c>
      <c r="I2978" s="206"/>
      <c r="J2978" s="207"/>
      <c r="K2978" s="30"/>
      <c r="L2978" s="30"/>
      <c r="M2978" s="45"/>
    </row>
    <row r="2979" spans="1:13" ht="23.25" customHeight="1">
      <c r="A2979" s="235"/>
      <c r="B2979" s="219"/>
      <c r="C2979" s="102" t="s">
        <v>2591</v>
      </c>
      <c r="D2979" s="108">
        <v>0.5</v>
      </c>
      <c r="E2979" s="69">
        <v>81</v>
      </c>
      <c r="F2979" s="69">
        <f t="shared" si="122"/>
        <v>40.5</v>
      </c>
      <c r="G2979" s="113">
        <v>0.05</v>
      </c>
      <c r="H2979" s="101">
        <f t="shared" si="120"/>
        <v>2.0249999999999999</v>
      </c>
      <c r="I2979" s="206"/>
      <c r="J2979" s="207"/>
      <c r="K2979" s="30"/>
      <c r="L2979" s="30"/>
      <c r="M2979" s="45"/>
    </row>
    <row r="2980" spans="1:13" ht="23.25" customHeight="1">
      <c r="A2980" s="235"/>
      <c r="B2980" s="219"/>
      <c r="C2980" s="102" t="s">
        <v>2788</v>
      </c>
      <c r="D2980" s="108">
        <v>0.5</v>
      </c>
      <c r="E2980" s="69">
        <v>81</v>
      </c>
      <c r="F2980" s="69">
        <f t="shared" si="122"/>
        <v>40.5</v>
      </c>
      <c r="G2980" s="113">
        <v>0.05</v>
      </c>
      <c r="H2980" s="101">
        <f t="shared" si="120"/>
        <v>2.0249999999999999</v>
      </c>
      <c r="I2980" s="206"/>
      <c r="J2980" s="207"/>
      <c r="K2980" s="30"/>
      <c r="L2980" s="30"/>
      <c r="M2980" s="45"/>
    </row>
    <row r="2981" spans="1:13" ht="23.25" customHeight="1">
      <c r="A2981" s="235"/>
      <c r="B2981" s="219"/>
      <c r="C2981" s="102" t="s">
        <v>1389</v>
      </c>
      <c r="D2981" s="108">
        <v>0.5</v>
      </c>
      <c r="E2981" s="69">
        <v>81</v>
      </c>
      <c r="F2981" s="69">
        <f t="shared" si="122"/>
        <v>40.5</v>
      </c>
      <c r="G2981" s="113">
        <v>0.05</v>
      </c>
      <c r="H2981" s="101">
        <f t="shared" si="120"/>
        <v>2.0249999999999999</v>
      </c>
      <c r="I2981" s="206"/>
      <c r="J2981" s="207"/>
      <c r="K2981" s="30"/>
      <c r="L2981" s="30"/>
      <c r="M2981" s="45"/>
    </row>
    <row r="2982" spans="1:13" ht="23.25" customHeight="1">
      <c r="A2982" s="235"/>
      <c r="B2982" s="220"/>
      <c r="C2982" s="102" t="s">
        <v>2787</v>
      </c>
      <c r="D2982" s="108">
        <v>0.5</v>
      </c>
      <c r="E2982" s="69">
        <v>81</v>
      </c>
      <c r="F2982" s="69">
        <f t="shared" si="122"/>
        <v>40.5</v>
      </c>
      <c r="G2982" s="113">
        <v>0.05</v>
      </c>
      <c r="H2982" s="101">
        <f t="shared" si="120"/>
        <v>2.0249999999999999</v>
      </c>
      <c r="I2982" s="206"/>
      <c r="J2982" s="207"/>
      <c r="K2982" s="30"/>
      <c r="L2982" s="30"/>
      <c r="M2982" s="45"/>
    </row>
    <row r="2983" spans="1:13" ht="23.25" customHeight="1">
      <c r="A2983" s="235"/>
      <c r="B2983" s="218" t="s">
        <v>2607</v>
      </c>
      <c r="C2983" s="102" t="s">
        <v>2790</v>
      </c>
      <c r="D2983" s="108">
        <v>0.2</v>
      </c>
      <c r="E2983" s="69">
        <v>131.69999999999999</v>
      </c>
      <c r="F2983" s="69">
        <f t="shared" si="122"/>
        <v>26.34</v>
      </c>
      <c r="G2983" s="113">
        <v>0.05</v>
      </c>
      <c r="H2983" s="101">
        <f t="shared" si="120"/>
        <v>1.3170000000000002</v>
      </c>
      <c r="I2983" s="206"/>
      <c r="J2983" s="207"/>
      <c r="K2983" s="30"/>
      <c r="L2983" s="30"/>
      <c r="M2983" s="45"/>
    </row>
    <row r="2984" spans="1:13" ht="23.25" customHeight="1">
      <c r="A2984" s="235"/>
      <c r="B2984" s="219"/>
      <c r="C2984" s="102" t="s">
        <v>334</v>
      </c>
      <c r="D2984" s="108">
        <v>0.2</v>
      </c>
      <c r="E2984" s="69">
        <v>145.4</v>
      </c>
      <c r="F2984" s="69">
        <f t="shared" si="122"/>
        <v>29.080000000000002</v>
      </c>
      <c r="G2984" s="113">
        <v>0.05</v>
      </c>
      <c r="H2984" s="101">
        <f t="shared" si="120"/>
        <v>1.4540000000000002</v>
      </c>
      <c r="I2984" s="206"/>
      <c r="J2984" s="207"/>
      <c r="K2984" s="30"/>
      <c r="L2984" s="30"/>
      <c r="M2984" s="45"/>
    </row>
    <row r="2985" spans="1:13" ht="23.25" customHeight="1">
      <c r="A2985" s="235"/>
      <c r="B2985" s="219"/>
      <c r="C2985" s="102" t="s">
        <v>805</v>
      </c>
      <c r="D2985" s="108">
        <v>0.2</v>
      </c>
      <c r="E2985" s="69">
        <v>145.4</v>
      </c>
      <c r="F2985" s="69">
        <f t="shared" si="122"/>
        <v>29.080000000000002</v>
      </c>
      <c r="G2985" s="113">
        <v>0.05</v>
      </c>
      <c r="H2985" s="101">
        <f t="shared" si="120"/>
        <v>1.4540000000000002</v>
      </c>
      <c r="I2985" s="206"/>
      <c r="J2985" s="207"/>
      <c r="K2985" s="30"/>
      <c r="L2985" s="30"/>
      <c r="M2985" s="45"/>
    </row>
    <row r="2986" spans="1:13" ht="23.25" customHeight="1">
      <c r="A2986" s="236"/>
      <c r="B2986" s="220"/>
      <c r="C2986" s="102" t="s">
        <v>2791</v>
      </c>
      <c r="D2986" s="95">
        <v>0.2</v>
      </c>
      <c r="E2986" s="96">
        <v>131.69999999999999</v>
      </c>
      <c r="F2986" s="69">
        <f t="shared" si="122"/>
        <v>26.34</v>
      </c>
      <c r="G2986" s="113">
        <v>0.05</v>
      </c>
      <c r="H2986" s="101">
        <f t="shared" si="120"/>
        <v>1.3170000000000002</v>
      </c>
      <c r="I2986" s="201"/>
      <c r="J2986" s="203"/>
      <c r="K2986" s="91"/>
      <c r="L2986" s="91"/>
      <c r="M2986" s="45"/>
    </row>
    <row r="2987" spans="1:13" ht="23.25" customHeight="1">
      <c r="A2987" s="234" t="s">
        <v>415</v>
      </c>
      <c r="B2987" s="218" t="s">
        <v>2607</v>
      </c>
      <c r="C2987" s="102" t="s">
        <v>2792</v>
      </c>
      <c r="D2987" s="95">
        <v>0.2</v>
      </c>
      <c r="E2987" s="96">
        <v>218.5</v>
      </c>
      <c r="F2987" s="69">
        <f t="shared" si="122"/>
        <v>43.7</v>
      </c>
      <c r="G2987" s="113">
        <v>0.05</v>
      </c>
      <c r="H2987" s="101">
        <f t="shared" si="120"/>
        <v>2.1850000000000001</v>
      </c>
      <c r="I2987" s="200">
        <f>SUM(F2987:F2998)+SUM(H2987:H2998)</f>
        <v>948.54549999999995</v>
      </c>
      <c r="J2987" s="202">
        <v>520</v>
      </c>
      <c r="K2987" s="91"/>
      <c r="L2987" s="91"/>
      <c r="M2987" s="45"/>
    </row>
    <row r="2988" spans="1:13" ht="23.25" customHeight="1">
      <c r="A2988" s="235"/>
      <c r="B2988" s="220"/>
      <c r="C2988" s="102" t="s">
        <v>2564</v>
      </c>
      <c r="D2988" s="95">
        <v>0.2</v>
      </c>
      <c r="E2988" s="96">
        <v>131.69999999999999</v>
      </c>
      <c r="F2988" s="69">
        <f t="shared" si="122"/>
        <v>26.34</v>
      </c>
      <c r="G2988" s="113">
        <v>0.05</v>
      </c>
      <c r="H2988" s="101">
        <f t="shared" si="120"/>
        <v>1.3170000000000002</v>
      </c>
      <c r="I2988" s="206"/>
      <c r="J2988" s="207"/>
      <c r="K2988" s="91"/>
      <c r="L2988" s="91"/>
      <c r="M2988" s="45"/>
    </row>
    <row r="2989" spans="1:13" ht="23.25" customHeight="1">
      <c r="A2989" s="235"/>
      <c r="B2989" s="84" t="s">
        <v>2608</v>
      </c>
      <c r="C2989" s="102" t="s">
        <v>2793</v>
      </c>
      <c r="D2989" s="95">
        <v>0.5</v>
      </c>
      <c r="E2989" s="96">
        <v>194.5</v>
      </c>
      <c r="F2989" s="69">
        <f t="shared" si="122"/>
        <v>97.25</v>
      </c>
      <c r="G2989" s="113">
        <v>0.05</v>
      </c>
      <c r="H2989" s="101">
        <f t="shared" si="120"/>
        <v>4.8625000000000007</v>
      </c>
      <c r="I2989" s="206"/>
      <c r="J2989" s="207"/>
      <c r="K2989" s="91"/>
      <c r="L2989" s="91"/>
      <c r="M2989" s="45"/>
    </row>
    <row r="2990" spans="1:13" ht="23.25" customHeight="1">
      <c r="A2990" s="235"/>
      <c r="B2990" s="221" t="s">
        <v>282</v>
      </c>
      <c r="C2990" s="85" t="s">
        <v>2794</v>
      </c>
      <c r="D2990" s="104">
        <f>1/3*1</f>
        <v>0.33333333333333331</v>
      </c>
      <c r="E2990" s="96">
        <v>172.7</v>
      </c>
      <c r="F2990" s="69">
        <f t="shared" si="122"/>
        <v>57.566666666666663</v>
      </c>
      <c r="G2990" s="113">
        <v>0.05</v>
      </c>
      <c r="H2990" s="101">
        <f t="shared" ref="H2990:H3052" si="124">F2990*G2990</f>
        <v>2.8783333333333334</v>
      </c>
      <c r="I2990" s="206"/>
      <c r="J2990" s="207"/>
      <c r="K2990" s="91"/>
      <c r="L2990" s="91"/>
      <c r="M2990" s="45"/>
    </row>
    <row r="2991" spans="1:13" ht="23.25" customHeight="1">
      <c r="A2991" s="235"/>
      <c r="B2991" s="222"/>
      <c r="C2991" s="85" t="s">
        <v>2795</v>
      </c>
      <c r="D2991" s="104">
        <f>1/3*1</f>
        <v>0.33333333333333331</v>
      </c>
      <c r="E2991" s="96">
        <v>111.3</v>
      </c>
      <c r="F2991" s="69">
        <f t="shared" si="122"/>
        <v>37.099999999999994</v>
      </c>
      <c r="G2991" s="113">
        <v>0.05</v>
      </c>
      <c r="H2991" s="101">
        <f t="shared" si="124"/>
        <v>1.8549999999999998</v>
      </c>
      <c r="I2991" s="206"/>
      <c r="J2991" s="207"/>
      <c r="K2991" s="91"/>
      <c r="L2991" s="91"/>
      <c r="M2991" s="45"/>
    </row>
    <row r="2992" spans="1:13" ht="23.25" customHeight="1">
      <c r="A2992" s="235"/>
      <c r="B2992" s="218" t="s">
        <v>3782</v>
      </c>
      <c r="C2992" s="102" t="s">
        <v>409</v>
      </c>
      <c r="D2992" s="95">
        <v>0.2</v>
      </c>
      <c r="E2992" s="96">
        <v>370.7</v>
      </c>
      <c r="F2992" s="69">
        <f t="shared" si="122"/>
        <v>74.14</v>
      </c>
      <c r="G2992" s="113">
        <v>0.05</v>
      </c>
      <c r="H2992" s="101">
        <f t="shared" si="124"/>
        <v>3.7070000000000003</v>
      </c>
      <c r="I2992" s="206"/>
      <c r="J2992" s="207"/>
      <c r="K2992" s="91"/>
      <c r="L2992" s="91"/>
      <c r="M2992" s="45"/>
    </row>
    <row r="2993" spans="1:13" ht="23.25" customHeight="1">
      <c r="A2993" s="235"/>
      <c r="B2993" s="219"/>
      <c r="C2993" s="102" t="s">
        <v>410</v>
      </c>
      <c r="D2993" s="95">
        <v>0.2</v>
      </c>
      <c r="E2993" s="96">
        <v>370.7</v>
      </c>
      <c r="F2993" s="69">
        <f t="shared" si="122"/>
        <v>74.14</v>
      </c>
      <c r="G2993" s="113">
        <v>0.05</v>
      </c>
      <c r="H2993" s="101">
        <f t="shared" si="124"/>
        <v>3.7070000000000003</v>
      </c>
      <c r="I2993" s="206"/>
      <c r="J2993" s="207"/>
      <c r="K2993" s="91"/>
      <c r="L2993" s="91"/>
      <c r="M2993" s="45"/>
    </row>
    <row r="2994" spans="1:13" ht="23.25" customHeight="1">
      <c r="A2994" s="235"/>
      <c r="B2994" s="220"/>
      <c r="C2994" s="102" t="s">
        <v>411</v>
      </c>
      <c r="D2994" s="95">
        <v>0.2</v>
      </c>
      <c r="E2994" s="96">
        <v>370.7</v>
      </c>
      <c r="F2994" s="69">
        <f t="shared" si="122"/>
        <v>74.14</v>
      </c>
      <c r="G2994" s="113">
        <v>0.05</v>
      </c>
      <c r="H2994" s="101">
        <f t="shared" si="124"/>
        <v>3.7070000000000003</v>
      </c>
      <c r="I2994" s="206"/>
      <c r="J2994" s="207"/>
      <c r="K2994" s="91"/>
      <c r="L2994" s="91"/>
      <c r="M2994" s="45"/>
    </row>
    <row r="2995" spans="1:13" ht="23.25" customHeight="1">
      <c r="A2995" s="235"/>
      <c r="B2995" s="84" t="s">
        <v>3786</v>
      </c>
      <c r="C2995" s="102" t="s">
        <v>412</v>
      </c>
      <c r="D2995" s="104">
        <f>1/3*1</f>
        <v>0.33333333333333331</v>
      </c>
      <c r="E2995" s="96">
        <v>193.2</v>
      </c>
      <c r="F2995" s="69">
        <f t="shared" si="122"/>
        <v>64.399999999999991</v>
      </c>
      <c r="G2995" s="113">
        <v>0.05</v>
      </c>
      <c r="H2995" s="101">
        <f t="shared" si="124"/>
        <v>3.2199999999999998</v>
      </c>
      <c r="I2995" s="206"/>
      <c r="J2995" s="207"/>
      <c r="K2995" s="91"/>
      <c r="L2995" s="91"/>
      <c r="M2995" s="45"/>
    </row>
    <row r="2996" spans="1:13" ht="23.25" customHeight="1">
      <c r="A2996" s="235"/>
      <c r="B2996" s="218" t="s">
        <v>3198</v>
      </c>
      <c r="C2996" s="102" t="s">
        <v>413</v>
      </c>
      <c r="D2996" s="95">
        <v>0.5</v>
      </c>
      <c r="E2996" s="96">
        <v>227.3</v>
      </c>
      <c r="F2996" s="69">
        <f t="shared" si="122"/>
        <v>113.65</v>
      </c>
      <c r="G2996" s="113">
        <v>0.05</v>
      </c>
      <c r="H2996" s="101">
        <f t="shared" si="124"/>
        <v>5.682500000000001</v>
      </c>
      <c r="I2996" s="206"/>
      <c r="J2996" s="207"/>
      <c r="K2996" s="91"/>
      <c r="L2996" s="91"/>
      <c r="M2996" s="45"/>
    </row>
    <row r="2997" spans="1:13" ht="23.25" customHeight="1">
      <c r="A2997" s="235"/>
      <c r="B2997" s="219"/>
      <c r="C2997" s="102" t="s">
        <v>414</v>
      </c>
      <c r="D2997" s="95">
        <v>0.5</v>
      </c>
      <c r="E2997" s="96">
        <v>200</v>
      </c>
      <c r="F2997" s="69">
        <f t="shared" si="122"/>
        <v>100</v>
      </c>
      <c r="G2997" s="113">
        <v>0.05</v>
      </c>
      <c r="H2997" s="101">
        <f t="shared" si="124"/>
        <v>5</v>
      </c>
      <c r="I2997" s="206"/>
      <c r="J2997" s="207"/>
      <c r="K2997" s="91"/>
      <c r="L2997" s="91"/>
      <c r="M2997" s="45"/>
    </row>
    <row r="2998" spans="1:13" ht="23.25" customHeight="1">
      <c r="A2998" s="236"/>
      <c r="B2998" s="220"/>
      <c r="C2998" s="102" t="s">
        <v>463</v>
      </c>
      <c r="D2998" s="95">
        <v>0.5</v>
      </c>
      <c r="E2998" s="96">
        <v>281.89999999999998</v>
      </c>
      <c r="F2998" s="69">
        <f t="shared" si="122"/>
        <v>140.94999999999999</v>
      </c>
      <c r="G2998" s="113">
        <v>0.05</v>
      </c>
      <c r="H2998" s="101">
        <f t="shared" si="124"/>
        <v>7.0474999999999994</v>
      </c>
      <c r="I2998" s="201"/>
      <c r="J2998" s="203"/>
      <c r="K2998" s="91"/>
      <c r="L2998" s="91"/>
      <c r="M2998" s="45"/>
    </row>
    <row r="2999" spans="1:13" ht="23.25" customHeight="1">
      <c r="A2999" s="234" t="s">
        <v>1854</v>
      </c>
      <c r="B2999" s="218" t="s">
        <v>135</v>
      </c>
      <c r="C2999" s="102" t="s">
        <v>416</v>
      </c>
      <c r="D2999" s="104">
        <f>1/3*1</f>
        <v>0.33333333333333331</v>
      </c>
      <c r="E2999" s="96">
        <v>193.2</v>
      </c>
      <c r="F2999" s="69">
        <f t="shared" si="122"/>
        <v>64.399999999999991</v>
      </c>
      <c r="G2999" s="113">
        <v>0.05</v>
      </c>
      <c r="H2999" s="101">
        <f t="shared" si="124"/>
        <v>3.2199999999999998</v>
      </c>
      <c r="I2999" s="200">
        <f>SUM(F2999:F3095)+SUM(H2999:H3095)</f>
        <v>7786.5654999999961</v>
      </c>
      <c r="J2999" s="202">
        <v>8571</v>
      </c>
      <c r="K2999" s="91"/>
      <c r="L2999" s="91"/>
      <c r="M2999" s="45"/>
    </row>
    <row r="3000" spans="1:13" ht="23.25" customHeight="1">
      <c r="A3000" s="235"/>
      <c r="B3000" s="220"/>
      <c r="C3000" s="102" t="s">
        <v>417</v>
      </c>
      <c r="D3000" s="95">
        <v>0.2</v>
      </c>
      <c r="E3000" s="96">
        <v>186.3</v>
      </c>
      <c r="F3000" s="69">
        <f t="shared" si="122"/>
        <v>37.260000000000005</v>
      </c>
      <c r="G3000" s="113">
        <v>0.05</v>
      </c>
      <c r="H3000" s="101">
        <f t="shared" si="124"/>
        <v>1.8630000000000004</v>
      </c>
      <c r="I3000" s="206"/>
      <c r="J3000" s="207"/>
      <c r="K3000" s="91"/>
      <c r="L3000" s="91"/>
      <c r="M3000" s="45"/>
    </row>
    <row r="3001" spans="1:13" ht="23.25" customHeight="1">
      <c r="A3001" s="235"/>
      <c r="B3001" s="218" t="s">
        <v>3782</v>
      </c>
      <c r="C3001" s="102" t="s">
        <v>3073</v>
      </c>
      <c r="D3001" s="95">
        <v>0.2</v>
      </c>
      <c r="E3001" s="96">
        <v>370.7</v>
      </c>
      <c r="F3001" s="69">
        <f t="shared" si="122"/>
        <v>74.14</v>
      </c>
      <c r="G3001" s="113">
        <v>0.05</v>
      </c>
      <c r="H3001" s="101">
        <f t="shared" si="124"/>
        <v>3.7070000000000003</v>
      </c>
      <c r="I3001" s="206"/>
      <c r="J3001" s="207"/>
      <c r="K3001" s="91"/>
      <c r="L3001" s="91"/>
      <c r="M3001" s="45"/>
    </row>
    <row r="3002" spans="1:13" ht="23.25" customHeight="1">
      <c r="A3002" s="235"/>
      <c r="B3002" s="220"/>
      <c r="C3002" s="102" t="s">
        <v>1848</v>
      </c>
      <c r="D3002" s="95">
        <v>0.2</v>
      </c>
      <c r="E3002" s="96">
        <v>370.7</v>
      </c>
      <c r="F3002" s="69">
        <f t="shared" si="122"/>
        <v>74.14</v>
      </c>
      <c r="G3002" s="113">
        <v>0.05</v>
      </c>
      <c r="H3002" s="101">
        <f t="shared" si="124"/>
        <v>3.7070000000000003</v>
      </c>
      <c r="I3002" s="206"/>
      <c r="J3002" s="207"/>
      <c r="K3002" s="91"/>
      <c r="L3002" s="91"/>
      <c r="M3002" s="45"/>
    </row>
    <row r="3003" spans="1:13" ht="23.25" customHeight="1">
      <c r="A3003" s="235"/>
      <c r="B3003" s="218" t="s">
        <v>2607</v>
      </c>
      <c r="C3003" s="102" t="s">
        <v>1849</v>
      </c>
      <c r="D3003" s="95">
        <v>0.2</v>
      </c>
      <c r="E3003" s="96">
        <v>138.6</v>
      </c>
      <c r="F3003" s="69">
        <f t="shared" si="122"/>
        <v>27.72</v>
      </c>
      <c r="G3003" s="113">
        <v>0.05</v>
      </c>
      <c r="H3003" s="101">
        <f t="shared" si="124"/>
        <v>1.3860000000000001</v>
      </c>
      <c r="I3003" s="206"/>
      <c r="J3003" s="207"/>
      <c r="K3003" s="91"/>
      <c r="L3003" s="91"/>
      <c r="M3003" s="45"/>
    </row>
    <row r="3004" spans="1:13" ht="23.25" customHeight="1">
      <c r="A3004" s="235"/>
      <c r="B3004" s="219"/>
      <c r="C3004" s="102" t="s">
        <v>1850</v>
      </c>
      <c r="D3004" s="95">
        <v>0.2</v>
      </c>
      <c r="E3004" s="96">
        <v>218.5</v>
      </c>
      <c r="F3004" s="69">
        <f t="shared" si="122"/>
        <v>43.7</v>
      </c>
      <c r="G3004" s="113">
        <v>0.05</v>
      </c>
      <c r="H3004" s="101">
        <f t="shared" si="124"/>
        <v>2.1850000000000001</v>
      </c>
      <c r="I3004" s="206"/>
      <c r="J3004" s="207"/>
      <c r="K3004" s="91"/>
      <c r="L3004" s="91"/>
      <c r="M3004" s="45"/>
    </row>
    <row r="3005" spans="1:13" ht="23.25" customHeight="1">
      <c r="A3005" s="235"/>
      <c r="B3005" s="219"/>
      <c r="C3005" s="102" t="s">
        <v>21</v>
      </c>
      <c r="D3005" s="95">
        <v>0.2</v>
      </c>
      <c r="E3005" s="96">
        <v>165.9</v>
      </c>
      <c r="F3005" s="69">
        <f t="shared" si="122"/>
        <v>33.18</v>
      </c>
      <c r="G3005" s="113">
        <v>0.05</v>
      </c>
      <c r="H3005" s="101">
        <f t="shared" si="124"/>
        <v>1.659</v>
      </c>
      <c r="I3005" s="206"/>
      <c r="J3005" s="207"/>
      <c r="K3005" s="91"/>
      <c r="L3005" s="91"/>
      <c r="M3005" s="45"/>
    </row>
    <row r="3006" spans="1:13" ht="23.25" customHeight="1">
      <c r="A3006" s="235"/>
      <c r="B3006" s="219"/>
      <c r="C3006" s="102" t="s">
        <v>22</v>
      </c>
      <c r="D3006" s="95">
        <v>0.2</v>
      </c>
      <c r="E3006" s="96">
        <v>131.69999999999999</v>
      </c>
      <c r="F3006" s="69">
        <f t="shared" si="122"/>
        <v>26.34</v>
      </c>
      <c r="G3006" s="113">
        <v>0.05</v>
      </c>
      <c r="H3006" s="101">
        <f t="shared" si="124"/>
        <v>1.3170000000000002</v>
      </c>
      <c r="I3006" s="206"/>
      <c r="J3006" s="207"/>
      <c r="K3006" s="91"/>
      <c r="L3006" s="91"/>
      <c r="M3006" s="45"/>
    </row>
    <row r="3007" spans="1:13" ht="23.25" customHeight="1">
      <c r="A3007" s="235"/>
      <c r="B3007" s="220"/>
      <c r="C3007" s="102" t="s">
        <v>23</v>
      </c>
      <c r="D3007" s="95">
        <v>0.2</v>
      </c>
      <c r="E3007" s="96">
        <v>145.4</v>
      </c>
      <c r="F3007" s="69">
        <f t="shared" si="122"/>
        <v>29.080000000000002</v>
      </c>
      <c r="G3007" s="113">
        <v>0.05</v>
      </c>
      <c r="H3007" s="101">
        <f t="shared" si="124"/>
        <v>1.4540000000000002</v>
      </c>
      <c r="I3007" s="206"/>
      <c r="J3007" s="207"/>
      <c r="K3007" s="91"/>
      <c r="L3007" s="91"/>
      <c r="M3007" s="45"/>
    </row>
    <row r="3008" spans="1:13" ht="23.25" customHeight="1">
      <c r="A3008" s="235"/>
      <c r="B3008" s="218" t="s">
        <v>2747</v>
      </c>
      <c r="C3008" s="102" t="s">
        <v>24</v>
      </c>
      <c r="D3008" s="104">
        <f t="shared" ref="D3008:D3014" si="125">1/3*1</f>
        <v>0.33333333333333331</v>
      </c>
      <c r="E3008" s="96">
        <v>152.19999999999999</v>
      </c>
      <c r="F3008" s="69">
        <f t="shared" si="122"/>
        <v>50.733333333333327</v>
      </c>
      <c r="G3008" s="113">
        <v>0.05</v>
      </c>
      <c r="H3008" s="101">
        <f t="shared" si="124"/>
        <v>2.5366666666666666</v>
      </c>
      <c r="I3008" s="206"/>
      <c r="J3008" s="207"/>
      <c r="K3008" s="91"/>
      <c r="L3008" s="91"/>
      <c r="M3008" s="45"/>
    </row>
    <row r="3009" spans="1:13" ht="23.25" customHeight="1">
      <c r="A3009" s="235"/>
      <c r="B3009" s="219"/>
      <c r="C3009" s="102" t="s">
        <v>25</v>
      </c>
      <c r="D3009" s="104">
        <f t="shared" si="125"/>
        <v>0.33333333333333331</v>
      </c>
      <c r="E3009" s="96">
        <v>152.19999999999999</v>
      </c>
      <c r="F3009" s="69">
        <f t="shared" si="122"/>
        <v>50.733333333333327</v>
      </c>
      <c r="G3009" s="113">
        <v>0.05</v>
      </c>
      <c r="H3009" s="101">
        <f t="shared" si="124"/>
        <v>2.5366666666666666</v>
      </c>
      <c r="I3009" s="206"/>
      <c r="J3009" s="207"/>
      <c r="K3009" s="91"/>
      <c r="L3009" s="91"/>
      <c r="M3009" s="45"/>
    </row>
    <row r="3010" spans="1:13" ht="23.25" customHeight="1">
      <c r="A3010" s="235"/>
      <c r="B3010" s="219"/>
      <c r="C3010" s="102" t="s">
        <v>26</v>
      </c>
      <c r="D3010" s="104">
        <f t="shared" si="125"/>
        <v>0.33333333333333331</v>
      </c>
      <c r="E3010" s="96">
        <v>152.19999999999999</v>
      </c>
      <c r="F3010" s="69">
        <f t="shared" si="122"/>
        <v>50.733333333333327</v>
      </c>
      <c r="G3010" s="113">
        <v>0.05</v>
      </c>
      <c r="H3010" s="101">
        <f t="shared" si="124"/>
        <v>2.5366666666666666</v>
      </c>
      <c r="I3010" s="206"/>
      <c r="J3010" s="207"/>
      <c r="K3010" s="91"/>
      <c r="L3010" s="91"/>
      <c r="M3010" s="45"/>
    </row>
    <row r="3011" spans="1:13" ht="23.25" customHeight="1">
      <c r="A3011" s="235"/>
      <c r="B3011" s="219"/>
      <c r="C3011" s="102" t="s">
        <v>3749</v>
      </c>
      <c r="D3011" s="104">
        <f t="shared" si="125"/>
        <v>0.33333333333333331</v>
      </c>
      <c r="E3011" s="96">
        <v>152.19999999999999</v>
      </c>
      <c r="F3011" s="69">
        <f t="shared" ref="F3011:F3073" si="126">SUM(D3011*E3011)</f>
        <v>50.733333333333327</v>
      </c>
      <c r="G3011" s="113">
        <v>0.05</v>
      </c>
      <c r="H3011" s="101">
        <f t="shared" si="124"/>
        <v>2.5366666666666666</v>
      </c>
      <c r="I3011" s="206"/>
      <c r="J3011" s="207"/>
      <c r="K3011" s="91"/>
      <c r="L3011" s="91"/>
      <c r="M3011" s="45"/>
    </row>
    <row r="3012" spans="1:13" ht="23.25" customHeight="1">
      <c r="A3012" s="235"/>
      <c r="B3012" s="219"/>
      <c r="C3012" s="102" t="s">
        <v>3496</v>
      </c>
      <c r="D3012" s="104">
        <f t="shared" si="125"/>
        <v>0.33333333333333331</v>
      </c>
      <c r="E3012" s="96">
        <v>115.3</v>
      </c>
      <c r="F3012" s="69">
        <f t="shared" si="126"/>
        <v>38.43333333333333</v>
      </c>
      <c r="G3012" s="113">
        <v>0.05</v>
      </c>
      <c r="H3012" s="101">
        <f t="shared" si="124"/>
        <v>1.9216666666666666</v>
      </c>
      <c r="I3012" s="206"/>
      <c r="J3012" s="207"/>
      <c r="K3012" s="91"/>
      <c r="L3012" s="91"/>
      <c r="M3012" s="45"/>
    </row>
    <row r="3013" spans="1:13" ht="23.25" customHeight="1">
      <c r="A3013" s="235"/>
      <c r="B3013" s="219"/>
      <c r="C3013" s="102" t="s">
        <v>3750</v>
      </c>
      <c r="D3013" s="104">
        <f t="shared" si="125"/>
        <v>0.33333333333333331</v>
      </c>
      <c r="E3013" s="96">
        <v>111.3</v>
      </c>
      <c r="F3013" s="69">
        <f t="shared" si="126"/>
        <v>37.099999999999994</v>
      </c>
      <c r="G3013" s="113">
        <v>0.05</v>
      </c>
      <c r="H3013" s="101">
        <f t="shared" si="124"/>
        <v>1.8549999999999998</v>
      </c>
      <c r="I3013" s="206"/>
      <c r="J3013" s="207"/>
      <c r="K3013" s="91"/>
      <c r="L3013" s="91"/>
      <c r="M3013" s="45"/>
    </row>
    <row r="3014" spans="1:13" ht="23.25" customHeight="1">
      <c r="A3014" s="235"/>
      <c r="B3014" s="220"/>
      <c r="C3014" s="102" t="s">
        <v>3751</v>
      </c>
      <c r="D3014" s="104">
        <f t="shared" si="125"/>
        <v>0.33333333333333331</v>
      </c>
      <c r="E3014" s="96">
        <v>137.6</v>
      </c>
      <c r="F3014" s="69">
        <f t="shared" si="126"/>
        <v>45.86666666666666</v>
      </c>
      <c r="G3014" s="113">
        <v>0.05</v>
      </c>
      <c r="H3014" s="101">
        <f t="shared" si="124"/>
        <v>2.293333333333333</v>
      </c>
      <c r="I3014" s="206"/>
      <c r="J3014" s="207"/>
      <c r="K3014" s="91"/>
      <c r="L3014" s="91"/>
      <c r="M3014" s="45"/>
    </row>
    <row r="3015" spans="1:13" ht="23.25" customHeight="1">
      <c r="A3015" s="235"/>
      <c r="B3015" s="218" t="s">
        <v>3789</v>
      </c>
      <c r="C3015" s="102" t="s">
        <v>3752</v>
      </c>
      <c r="D3015" s="95">
        <v>1</v>
      </c>
      <c r="E3015" s="96">
        <v>47.1</v>
      </c>
      <c r="F3015" s="69">
        <f t="shared" si="126"/>
        <v>47.1</v>
      </c>
      <c r="G3015" s="113">
        <v>0.05</v>
      </c>
      <c r="H3015" s="101">
        <f t="shared" si="124"/>
        <v>2.355</v>
      </c>
      <c r="I3015" s="206"/>
      <c r="J3015" s="207"/>
      <c r="K3015" s="91"/>
      <c r="L3015" s="91"/>
      <c r="M3015" s="45"/>
    </row>
    <row r="3016" spans="1:13" ht="23.25" customHeight="1">
      <c r="A3016" s="235"/>
      <c r="B3016" s="219"/>
      <c r="C3016" s="102" t="s">
        <v>3753</v>
      </c>
      <c r="D3016" s="95">
        <v>1</v>
      </c>
      <c r="E3016" s="96">
        <v>64.599999999999994</v>
      </c>
      <c r="F3016" s="69">
        <f t="shared" si="126"/>
        <v>64.599999999999994</v>
      </c>
      <c r="G3016" s="113">
        <v>0.05</v>
      </c>
      <c r="H3016" s="101">
        <f t="shared" si="124"/>
        <v>3.23</v>
      </c>
      <c r="I3016" s="206"/>
      <c r="J3016" s="207"/>
      <c r="K3016" s="91"/>
      <c r="L3016" s="91"/>
      <c r="M3016" s="45"/>
    </row>
    <row r="3017" spans="1:13" ht="23.25" customHeight="1">
      <c r="A3017" s="235"/>
      <c r="B3017" s="219"/>
      <c r="C3017" s="102" t="s">
        <v>3754</v>
      </c>
      <c r="D3017" s="95">
        <v>1</v>
      </c>
      <c r="E3017" s="96">
        <v>51.5</v>
      </c>
      <c r="F3017" s="69">
        <f t="shared" si="126"/>
        <v>51.5</v>
      </c>
      <c r="G3017" s="113">
        <v>0.05</v>
      </c>
      <c r="H3017" s="101">
        <f t="shared" si="124"/>
        <v>2.5750000000000002</v>
      </c>
      <c r="I3017" s="206"/>
      <c r="J3017" s="207"/>
      <c r="K3017" s="91"/>
      <c r="L3017" s="91"/>
      <c r="M3017" s="45"/>
    </row>
    <row r="3018" spans="1:13" ht="23.25" customHeight="1">
      <c r="A3018" s="235"/>
      <c r="B3018" s="219"/>
      <c r="C3018" s="102" t="s">
        <v>3755</v>
      </c>
      <c r="D3018" s="95">
        <v>1</v>
      </c>
      <c r="E3018" s="96">
        <v>55.9</v>
      </c>
      <c r="F3018" s="69">
        <f t="shared" si="126"/>
        <v>55.9</v>
      </c>
      <c r="G3018" s="113">
        <v>0.05</v>
      </c>
      <c r="H3018" s="101">
        <f t="shared" si="124"/>
        <v>2.7949999999999999</v>
      </c>
      <c r="I3018" s="206"/>
      <c r="J3018" s="207"/>
      <c r="K3018" s="91"/>
      <c r="L3018" s="91"/>
      <c r="M3018" s="45"/>
    </row>
    <row r="3019" spans="1:13" ht="23.25" customHeight="1">
      <c r="A3019" s="235"/>
      <c r="B3019" s="219"/>
      <c r="C3019" s="102" t="s">
        <v>3756</v>
      </c>
      <c r="D3019" s="95">
        <v>1</v>
      </c>
      <c r="E3019" s="96">
        <v>54.8</v>
      </c>
      <c r="F3019" s="69">
        <f t="shared" si="126"/>
        <v>54.8</v>
      </c>
      <c r="G3019" s="113">
        <v>0.05</v>
      </c>
      <c r="H3019" s="101">
        <f t="shared" si="124"/>
        <v>2.74</v>
      </c>
      <c r="I3019" s="206"/>
      <c r="J3019" s="207"/>
      <c r="K3019" s="91"/>
      <c r="L3019" s="91"/>
      <c r="M3019" s="45"/>
    </row>
    <row r="3020" spans="1:13" ht="23.25" customHeight="1">
      <c r="A3020" s="235"/>
      <c r="B3020" s="219"/>
      <c r="C3020" s="102" t="s">
        <v>3757</v>
      </c>
      <c r="D3020" s="95">
        <v>1</v>
      </c>
      <c r="E3020" s="96">
        <v>71.2</v>
      </c>
      <c r="F3020" s="69">
        <f t="shared" si="126"/>
        <v>71.2</v>
      </c>
      <c r="G3020" s="113">
        <v>0.05</v>
      </c>
      <c r="H3020" s="101">
        <f t="shared" si="124"/>
        <v>3.5600000000000005</v>
      </c>
      <c r="I3020" s="206"/>
      <c r="J3020" s="207"/>
      <c r="K3020" s="91"/>
      <c r="L3020" s="91"/>
      <c r="M3020" s="45"/>
    </row>
    <row r="3021" spans="1:13" ht="23.25" customHeight="1">
      <c r="A3021" s="235"/>
      <c r="B3021" s="219"/>
      <c r="C3021" s="102" t="s">
        <v>3758</v>
      </c>
      <c r="D3021" s="95">
        <v>1</v>
      </c>
      <c r="E3021" s="96">
        <v>47.1</v>
      </c>
      <c r="F3021" s="69">
        <f t="shared" si="126"/>
        <v>47.1</v>
      </c>
      <c r="G3021" s="113">
        <v>0.05</v>
      </c>
      <c r="H3021" s="101">
        <f t="shared" si="124"/>
        <v>2.355</v>
      </c>
      <c r="I3021" s="206"/>
      <c r="J3021" s="207"/>
      <c r="K3021" s="91"/>
      <c r="L3021" s="91"/>
      <c r="M3021" s="45"/>
    </row>
    <row r="3022" spans="1:13" ht="23.25" customHeight="1">
      <c r="A3022" s="235"/>
      <c r="B3022" s="219"/>
      <c r="C3022" s="102" t="s">
        <v>3759</v>
      </c>
      <c r="D3022" s="95">
        <v>1</v>
      </c>
      <c r="E3022" s="96">
        <v>74.5</v>
      </c>
      <c r="F3022" s="69">
        <f t="shared" si="126"/>
        <v>74.5</v>
      </c>
      <c r="G3022" s="113">
        <v>0.05</v>
      </c>
      <c r="H3022" s="101">
        <f t="shared" si="124"/>
        <v>3.7250000000000001</v>
      </c>
      <c r="I3022" s="206"/>
      <c r="J3022" s="207"/>
      <c r="K3022" s="91"/>
      <c r="L3022" s="91"/>
      <c r="M3022" s="45"/>
    </row>
    <row r="3023" spans="1:13" ht="23.25" customHeight="1">
      <c r="A3023" s="235"/>
      <c r="B3023" s="219"/>
      <c r="C3023" s="102" t="s">
        <v>3760</v>
      </c>
      <c r="D3023" s="95">
        <v>1</v>
      </c>
      <c r="E3023" s="96">
        <v>74.5</v>
      </c>
      <c r="F3023" s="69">
        <f t="shared" si="126"/>
        <v>74.5</v>
      </c>
      <c r="G3023" s="113">
        <v>0.05</v>
      </c>
      <c r="H3023" s="101">
        <f t="shared" si="124"/>
        <v>3.7250000000000001</v>
      </c>
      <c r="I3023" s="206"/>
      <c r="J3023" s="207"/>
      <c r="K3023" s="91"/>
      <c r="L3023" s="91"/>
      <c r="M3023" s="45"/>
    </row>
    <row r="3024" spans="1:13" ht="23.25" customHeight="1">
      <c r="A3024" s="235"/>
      <c r="B3024" s="219"/>
      <c r="C3024" s="102" t="s">
        <v>3761</v>
      </c>
      <c r="D3024" s="95">
        <v>1</v>
      </c>
      <c r="E3024" s="96">
        <v>68.599999999999994</v>
      </c>
      <c r="F3024" s="69">
        <f t="shared" si="126"/>
        <v>68.599999999999994</v>
      </c>
      <c r="G3024" s="113">
        <v>0.05</v>
      </c>
      <c r="H3024" s="101">
        <f t="shared" si="124"/>
        <v>3.4299999999999997</v>
      </c>
      <c r="I3024" s="206"/>
      <c r="J3024" s="207"/>
      <c r="K3024" s="91"/>
      <c r="L3024" s="91"/>
      <c r="M3024" s="45"/>
    </row>
    <row r="3025" spans="1:13" ht="23.25" customHeight="1">
      <c r="A3025" s="235"/>
      <c r="B3025" s="219"/>
      <c r="C3025" s="102" t="s">
        <v>3762</v>
      </c>
      <c r="D3025" s="95">
        <v>1</v>
      </c>
      <c r="E3025" s="96">
        <v>41.1</v>
      </c>
      <c r="F3025" s="69">
        <f t="shared" si="126"/>
        <v>41.1</v>
      </c>
      <c r="G3025" s="113">
        <v>0.05</v>
      </c>
      <c r="H3025" s="101">
        <f t="shared" si="124"/>
        <v>2.0550000000000002</v>
      </c>
      <c r="I3025" s="206"/>
      <c r="J3025" s="207"/>
      <c r="K3025" s="91"/>
      <c r="L3025" s="91"/>
      <c r="M3025" s="45"/>
    </row>
    <row r="3026" spans="1:13" ht="23.25" customHeight="1">
      <c r="A3026" s="235"/>
      <c r="B3026" s="219"/>
      <c r="C3026" s="102" t="s">
        <v>3763</v>
      </c>
      <c r="D3026" s="95">
        <v>1</v>
      </c>
      <c r="E3026" s="96">
        <v>44.9</v>
      </c>
      <c r="F3026" s="69">
        <f t="shared" si="126"/>
        <v>44.9</v>
      </c>
      <c r="G3026" s="113">
        <v>0.05</v>
      </c>
      <c r="H3026" s="101">
        <f t="shared" si="124"/>
        <v>2.2450000000000001</v>
      </c>
      <c r="I3026" s="206"/>
      <c r="J3026" s="207"/>
      <c r="K3026" s="91"/>
      <c r="L3026" s="91"/>
      <c r="M3026" s="45"/>
    </row>
    <row r="3027" spans="1:13" ht="23.25" customHeight="1">
      <c r="A3027" s="235"/>
      <c r="B3027" s="219"/>
      <c r="C3027" s="102" t="s">
        <v>1041</v>
      </c>
      <c r="D3027" s="95">
        <v>1</v>
      </c>
      <c r="E3027" s="96">
        <v>47.1</v>
      </c>
      <c r="F3027" s="69">
        <f t="shared" si="126"/>
        <v>47.1</v>
      </c>
      <c r="G3027" s="113">
        <v>0.05</v>
      </c>
      <c r="H3027" s="101">
        <f t="shared" si="124"/>
        <v>2.355</v>
      </c>
      <c r="I3027" s="206"/>
      <c r="J3027" s="207"/>
      <c r="K3027" s="91"/>
      <c r="L3027" s="91"/>
      <c r="M3027" s="45"/>
    </row>
    <row r="3028" spans="1:13" ht="23.25" customHeight="1">
      <c r="A3028" s="235"/>
      <c r="B3028" s="219"/>
      <c r="C3028" s="102" t="s">
        <v>56</v>
      </c>
      <c r="D3028" s="95">
        <v>1</v>
      </c>
      <c r="E3028" s="96">
        <v>47.1</v>
      </c>
      <c r="F3028" s="69">
        <f t="shared" si="126"/>
        <v>47.1</v>
      </c>
      <c r="G3028" s="113">
        <v>0.05</v>
      </c>
      <c r="H3028" s="101">
        <f t="shared" si="124"/>
        <v>2.355</v>
      </c>
      <c r="I3028" s="206"/>
      <c r="J3028" s="207"/>
      <c r="K3028" s="91"/>
      <c r="L3028" s="91"/>
      <c r="M3028" s="45"/>
    </row>
    <row r="3029" spans="1:13" ht="23.25" customHeight="1">
      <c r="A3029" s="235"/>
      <c r="B3029" s="219"/>
      <c r="C3029" s="102" t="s">
        <v>57</v>
      </c>
      <c r="D3029" s="95">
        <v>1</v>
      </c>
      <c r="E3029" s="96">
        <v>51.5</v>
      </c>
      <c r="F3029" s="69">
        <f t="shared" si="126"/>
        <v>51.5</v>
      </c>
      <c r="G3029" s="113">
        <v>0.05</v>
      </c>
      <c r="H3029" s="101">
        <f t="shared" si="124"/>
        <v>2.5750000000000002</v>
      </c>
      <c r="I3029" s="206"/>
      <c r="J3029" s="207"/>
      <c r="K3029" s="91"/>
      <c r="L3029" s="91"/>
      <c r="M3029" s="45"/>
    </row>
    <row r="3030" spans="1:13" ht="23.25" customHeight="1">
      <c r="A3030" s="235"/>
      <c r="B3030" s="219"/>
      <c r="C3030" s="102" t="s">
        <v>58</v>
      </c>
      <c r="D3030" s="95">
        <v>1</v>
      </c>
      <c r="E3030" s="96">
        <v>60.3</v>
      </c>
      <c r="F3030" s="69">
        <f t="shared" si="126"/>
        <v>60.3</v>
      </c>
      <c r="G3030" s="113">
        <v>0.05</v>
      </c>
      <c r="H3030" s="101">
        <f t="shared" si="124"/>
        <v>3.0150000000000001</v>
      </c>
      <c r="I3030" s="206"/>
      <c r="J3030" s="207"/>
      <c r="K3030" s="91"/>
      <c r="L3030" s="91"/>
      <c r="M3030" s="45"/>
    </row>
    <row r="3031" spans="1:13" ht="23.25" customHeight="1">
      <c r="A3031" s="235"/>
      <c r="B3031" s="219"/>
      <c r="C3031" s="102" t="s">
        <v>59</v>
      </c>
      <c r="D3031" s="95">
        <v>1</v>
      </c>
      <c r="E3031" s="96">
        <v>64.599999999999994</v>
      </c>
      <c r="F3031" s="69">
        <f t="shared" si="126"/>
        <v>64.599999999999994</v>
      </c>
      <c r="G3031" s="113">
        <v>0.05</v>
      </c>
      <c r="H3031" s="101">
        <f t="shared" si="124"/>
        <v>3.23</v>
      </c>
      <c r="I3031" s="206"/>
      <c r="J3031" s="207"/>
      <c r="K3031" s="91"/>
      <c r="L3031" s="91"/>
      <c r="M3031" s="45"/>
    </row>
    <row r="3032" spans="1:13" ht="23.25" customHeight="1">
      <c r="A3032" s="235"/>
      <c r="B3032" s="219"/>
      <c r="C3032" s="102" t="s">
        <v>60</v>
      </c>
      <c r="D3032" s="95">
        <v>1</v>
      </c>
      <c r="E3032" s="96">
        <v>47.1</v>
      </c>
      <c r="F3032" s="69">
        <f t="shared" si="126"/>
        <v>47.1</v>
      </c>
      <c r="G3032" s="113">
        <v>0.05</v>
      </c>
      <c r="H3032" s="101">
        <f t="shared" si="124"/>
        <v>2.355</v>
      </c>
      <c r="I3032" s="206"/>
      <c r="J3032" s="207"/>
      <c r="K3032" s="91"/>
      <c r="L3032" s="91"/>
      <c r="M3032" s="45"/>
    </row>
    <row r="3033" spans="1:13" ht="23.25" customHeight="1">
      <c r="A3033" s="235"/>
      <c r="B3033" s="219"/>
      <c r="C3033" s="102" t="s">
        <v>61</v>
      </c>
      <c r="D3033" s="95">
        <v>1</v>
      </c>
      <c r="E3033" s="96">
        <v>51.5</v>
      </c>
      <c r="F3033" s="69">
        <f t="shared" si="126"/>
        <v>51.5</v>
      </c>
      <c r="G3033" s="113">
        <v>0.05</v>
      </c>
      <c r="H3033" s="101">
        <f t="shared" si="124"/>
        <v>2.5750000000000002</v>
      </c>
      <c r="I3033" s="206"/>
      <c r="J3033" s="207"/>
      <c r="K3033" s="91"/>
      <c r="L3033" s="91"/>
      <c r="M3033" s="45"/>
    </row>
    <row r="3034" spans="1:13" ht="23.25" customHeight="1">
      <c r="A3034" s="235"/>
      <c r="B3034" s="219"/>
      <c r="C3034" s="102" t="s">
        <v>1794</v>
      </c>
      <c r="D3034" s="95">
        <v>1</v>
      </c>
      <c r="E3034" s="96">
        <v>47.1</v>
      </c>
      <c r="F3034" s="69">
        <f t="shared" si="126"/>
        <v>47.1</v>
      </c>
      <c r="G3034" s="113">
        <v>0.05</v>
      </c>
      <c r="H3034" s="101">
        <f t="shared" si="124"/>
        <v>2.355</v>
      </c>
      <c r="I3034" s="206"/>
      <c r="J3034" s="207"/>
      <c r="K3034" s="91"/>
      <c r="L3034" s="91"/>
      <c r="M3034" s="45"/>
    </row>
    <row r="3035" spans="1:13" ht="23.25" customHeight="1">
      <c r="A3035" s="235"/>
      <c r="B3035" s="219"/>
      <c r="C3035" s="102" t="s">
        <v>1795</v>
      </c>
      <c r="D3035" s="95">
        <v>1</v>
      </c>
      <c r="E3035" s="96">
        <v>74.5</v>
      </c>
      <c r="F3035" s="69">
        <f t="shared" si="126"/>
        <v>74.5</v>
      </c>
      <c r="G3035" s="113">
        <v>0.05</v>
      </c>
      <c r="H3035" s="101">
        <f t="shared" si="124"/>
        <v>3.7250000000000001</v>
      </c>
      <c r="I3035" s="206"/>
      <c r="J3035" s="207"/>
      <c r="K3035" s="91"/>
      <c r="L3035" s="91"/>
      <c r="M3035" s="45"/>
    </row>
    <row r="3036" spans="1:13" ht="23.25" customHeight="1">
      <c r="A3036" s="235"/>
      <c r="B3036" s="219"/>
      <c r="C3036" s="102" t="s">
        <v>1796</v>
      </c>
      <c r="D3036" s="95">
        <v>1</v>
      </c>
      <c r="E3036" s="96">
        <v>47.1</v>
      </c>
      <c r="F3036" s="69">
        <f t="shared" si="126"/>
        <v>47.1</v>
      </c>
      <c r="G3036" s="113">
        <v>0.05</v>
      </c>
      <c r="H3036" s="101">
        <f t="shared" si="124"/>
        <v>2.355</v>
      </c>
      <c r="I3036" s="206"/>
      <c r="J3036" s="207"/>
      <c r="K3036" s="91"/>
      <c r="L3036" s="91"/>
      <c r="M3036" s="45"/>
    </row>
    <row r="3037" spans="1:13" ht="23.25" customHeight="1">
      <c r="A3037" s="235"/>
      <c r="B3037" s="219"/>
      <c r="C3037" s="102" t="s">
        <v>1797</v>
      </c>
      <c r="D3037" s="95">
        <v>1</v>
      </c>
      <c r="E3037" s="96">
        <v>44.9</v>
      </c>
      <c r="F3037" s="69">
        <f t="shared" si="126"/>
        <v>44.9</v>
      </c>
      <c r="G3037" s="113">
        <v>0.05</v>
      </c>
      <c r="H3037" s="101">
        <f t="shared" si="124"/>
        <v>2.2450000000000001</v>
      </c>
      <c r="I3037" s="206"/>
      <c r="J3037" s="207"/>
      <c r="K3037" s="91"/>
      <c r="L3037" s="91"/>
      <c r="M3037" s="45"/>
    </row>
    <row r="3038" spans="1:13" ht="23.25" customHeight="1">
      <c r="A3038" s="235"/>
      <c r="B3038" s="219"/>
      <c r="C3038" s="102" t="s">
        <v>1798</v>
      </c>
      <c r="D3038" s="95">
        <v>1</v>
      </c>
      <c r="E3038" s="96">
        <v>74.5</v>
      </c>
      <c r="F3038" s="69">
        <f t="shared" si="126"/>
        <v>74.5</v>
      </c>
      <c r="G3038" s="113">
        <v>0.05</v>
      </c>
      <c r="H3038" s="101">
        <f t="shared" si="124"/>
        <v>3.7250000000000001</v>
      </c>
      <c r="I3038" s="206"/>
      <c r="J3038" s="207"/>
      <c r="K3038" s="91"/>
      <c r="L3038" s="91"/>
      <c r="M3038" s="45"/>
    </row>
    <row r="3039" spans="1:13" ht="23.25" customHeight="1">
      <c r="A3039" s="235"/>
      <c r="B3039" s="219"/>
      <c r="C3039" s="102" t="s">
        <v>1799</v>
      </c>
      <c r="D3039" s="95">
        <v>1</v>
      </c>
      <c r="E3039" s="96">
        <v>74.5</v>
      </c>
      <c r="F3039" s="69">
        <f t="shared" si="126"/>
        <v>74.5</v>
      </c>
      <c r="G3039" s="113">
        <v>0.05</v>
      </c>
      <c r="H3039" s="101">
        <f t="shared" si="124"/>
        <v>3.7250000000000001</v>
      </c>
      <c r="I3039" s="206"/>
      <c r="J3039" s="207"/>
      <c r="K3039" s="91"/>
      <c r="L3039" s="91"/>
      <c r="M3039" s="45"/>
    </row>
    <row r="3040" spans="1:13" ht="23.25" customHeight="1">
      <c r="A3040" s="235"/>
      <c r="B3040" s="219"/>
      <c r="C3040" s="102" t="s">
        <v>1800</v>
      </c>
      <c r="D3040" s="95">
        <v>1</v>
      </c>
      <c r="E3040" s="96">
        <v>47.1</v>
      </c>
      <c r="F3040" s="69">
        <f t="shared" si="126"/>
        <v>47.1</v>
      </c>
      <c r="G3040" s="113">
        <v>0.05</v>
      </c>
      <c r="H3040" s="101">
        <f t="shared" si="124"/>
        <v>2.355</v>
      </c>
      <c r="I3040" s="206"/>
      <c r="J3040" s="207"/>
      <c r="K3040" s="91"/>
      <c r="L3040" s="91"/>
      <c r="M3040" s="45"/>
    </row>
    <row r="3041" spans="1:13" ht="23.25" customHeight="1">
      <c r="A3041" s="235"/>
      <c r="B3041" s="219"/>
      <c r="C3041" s="102" t="s">
        <v>1801</v>
      </c>
      <c r="D3041" s="95">
        <v>1</v>
      </c>
      <c r="E3041" s="96">
        <v>71.2</v>
      </c>
      <c r="F3041" s="69">
        <f t="shared" si="126"/>
        <v>71.2</v>
      </c>
      <c r="G3041" s="113">
        <v>0.05</v>
      </c>
      <c r="H3041" s="101">
        <f t="shared" si="124"/>
        <v>3.5600000000000005</v>
      </c>
      <c r="I3041" s="206"/>
      <c r="J3041" s="207"/>
      <c r="K3041" s="91"/>
      <c r="L3041" s="91"/>
      <c r="M3041" s="45"/>
    </row>
    <row r="3042" spans="1:13" ht="23.25" customHeight="1">
      <c r="A3042" s="235"/>
      <c r="B3042" s="219"/>
      <c r="C3042" s="102" t="s">
        <v>1802</v>
      </c>
      <c r="D3042" s="95">
        <v>1</v>
      </c>
      <c r="E3042" s="96">
        <v>47.1</v>
      </c>
      <c r="F3042" s="69">
        <f t="shared" si="126"/>
        <v>47.1</v>
      </c>
      <c r="G3042" s="113">
        <v>0.05</v>
      </c>
      <c r="H3042" s="101">
        <f t="shared" si="124"/>
        <v>2.355</v>
      </c>
      <c r="I3042" s="206"/>
      <c r="J3042" s="207"/>
      <c r="K3042" s="91"/>
      <c r="L3042" s="91"/>
      <c r="M3042" s="45"/>
    </row>
    <row r="3043" spans="1:13" ht="23.25" customHeight="1">
      <c r="A3043" s="235"/>
      <c r="B3043" s="219"/>
      <c r="C3043" s="102" t="s">
        <v>1803</v>
      </c>
      <c r="D3043" s="95">
        <v>1</v>
      </c>
      <c r="E3043" s="96">
        <v>47.1</v>
      </c>
      <c r="F3043" s="69">
        <f t="shared" si="126"/>
        <v>47.1</v>
      </c>
      <c r="G3043" s="113">
        <v>0.05</v>
      </c>
      <c r="H3043" s="101">
        <f t="shared" si="124"/>
        <v>2.355</v>
      </c>
      <c r="I3043" s="206"/>
      <c r="J3043" s="207"/>
      <c r="K3043" s="91"/>
      <c r="L3043" s="91"/>
      <c r="M3043" s="45"/>
    </row>
    <row r="3044" spans="1:13" ht="23.25" customHeight="1">
      <c r="A3044" s="235"/>
      <c r="B3044" s="219"/>
      <c r="C3044" s="102" t="s">
        <v>1804</v>
      </c>
      <c r="D3044" s="95">
        <v>1</v>
      </c>
      <c r="E3044" s="96">
        <v>51.5</v>
      </c>
      <c r="F3044" s="69">
        <f t="shared" si="126"/>
        <v>51.5</v>
      </c>
      <c r="G3044" s="113">
        <v>0.05</v>
      </c>
      <c r="H3044" s="101">
        <f t="shared" si="124"/>
        <v>2.5750000000000002</v>
      </c>
      <c r="I3044" s="206"/>
      <c r="J3044" s="207"/>
      <c r="K3044" s="91"/>
      <c r="L3044" s="91"/>
      <c r="M3044" s="45"/>
    </row>
    <row r="3045" spans="1:13" ht="23.25" customHeight="1">
      <c r="A3045" s="235"/>
      <c r="B3045" s="219"/>
      <c r="C3045" s="102" t="s">
        <v>1805</v>
      </c>
      <c r="D3045" s="95">
        <v>1</v>
      </c>
      <c r="E3045" s="96">
        <v>47.1</v>
      </c>
      <c r="F3045" s="69">
        <f t="shared" si="126"/>
        <v>47.1</v>
      </c>
      <c r="G3045" s="113">
        <v>0.05</v>
      </c>
      <c r="H3045" s="101">
        <f t="shared" si="124"/>
        <v>2.355</v>
      </c>
      <c r="I3045" s="206"/>
      <c r="J3045" s="207"/>
      <c r="K3045" s="91"/>
      <c r="L3045" s="91"/>
      <c r="M3045" s="45"/>
    </row>
    <row r="3046" spans="1:13" ht="23.25" customHeight="1">
      <c r="A3046" s="235"/>
      <c r="B3046" s="219"/>
      <c r="C3046" s="102" t="s">
        <v>1806</v>
      </c>
      <c r="D3046" s="95">
        <v>1</v>
      </c>
      <c r="E3046" s="96">
        <v>47.1</v>
      </c>
      <c r="F3046" s="69">
        <f t="shared" si="126"/>
        <v>47.1</v>
      </c>
      <c r="G3046" s="113">
        <v>0.05</v>
      </c>
      <c r="H3046" s="101">
        <f t="shared" si="124"/>
        <v>2.355</v>
      </c>
      <c r="I3046" s="206"/>
      <c r="J3046" s="207"/>
      <c r="K3046" s="91"/>
      <c r="L3046" s="91"/>
      <c r="M3046" s="45"/>
    </row>
    <row r="3047" spans="1:13" ht="23.25" customHeight="1">
      <c r="A3047" s="235"/>
      <c r="B3047" s="219"/>
      <c r="C3047" s="102" t="s">
        <v>1807</v>
      </c>
      <c r="D3047" s="95">
        <v>1</v>
      </c>
      <c r="E3047" s="96">
        <v>47.1</v>
      </c>
      <c r="F3047" s="69">
        <f t="shared" si="126"/>
        <v>47.1</v>
      </c>
      <c r="G3047" s="113">
        <v>0.05</v>
      </c>
      <c r="H3047" s="101">
        <f t="shared" si="124"/>
        <v>2.355</v>
      </c>
      <c r="I3047" s="206"/>
      <c r="J3047" s="207"/>
      <c r="K3047" s="91"/>
      <c r="L3047" s="91"/>
      <c r="M3047" s="45"/>
    </row>
    <row r="3048" spans="1:13" ht="23.25" customHeight="1">
      <c r="A3048" s="235"/>
      <c r="B3048" s="219"/>
      <c r="C3048" s="102" t="s">
        <v>1808</v>
      </c>
      <c r="D3048" s="95">
        <v>1</v>
      </c>
      <c r="E3048" s="96">
        <v>47.1</v>
      </c>
      <c r="F3048" s="69">
        <f t="shared" si="126"/>
        <v>47.1</v>
      </c>
      <c r="G3048" s="113">
        <v>0.05</v>
      </c>
      <c r="H3048" s="101">
        <f t="shared" si="124"/>
        <v>2.355</v>
      </c>
      <c r="I3048" s="206"/>
      <c r="J3048" s="207"/>
      <c r="K3048" s="91"/>
      <c r="L3048" s="91"/>
      <c r="M3048" s="45"/>
    </row>
    <row r="3049" spans="1:13" ht="23.25" customHeight="1">
      <c r="A3049" s="235"/>
      <c r="B3049" s="219"/>
      <c r="C3049" s="102" t="s">
        <v>1809</v>
      </c>
      <c r="D3049" s="95">
        <v>1</v>
      </c>
      <c r="E3049" s="96">
        <v>37.299999999999997</v>
      </c>
      <c r="F3049" s="69">
        <f t="shared" si="126"/>
        <v>37.299999999999997</v>
      </c>
      <c r="G3049" s="113">
        <v>0.05</v>
      </c>
      <c r="H3049" s="101">
        <f t="shared" si="124"/>
        <v>1.865</v>
      </c>
      <c r="I3049" s="206"/>
      <c r="J3049" s="207"/>
      <c r="K3049" s="91"/>
      <c r="L3049" s="91"/>
      <c r="M3049" s="45"/>
    </row>
    <row r="3050" spans="1:13" ht="23.25" customHeight="1">
      <c r="A3050" s="235"/>
      <c r="B3050" s="219"/>
      <c r="C3050" s="102" t="s">
        <v>1851</v>
      </c>
      <c r="D3050" s="95">
        <v>1</v>
      </c>
      <c r="E3050" s="96">
        <v>37.299999999999997</v>
      </c>
      <c r="F3050" s="69">
        <f t="shared" si="126"/>
        <v>37.299999999999997</v>
      </c>
      <c r="G3050" s="113">
        <v>0.05</v>
      </c>
      <c r="H3050" s="101">
        <f t="shared" si="124"/>
        <v>1.865</v>
      </c>
      <c r="I3050" s="206"/>
      <c r="J3050" s="207"/>
      <c r="K3050" s="91"/>
      <c r="L3050" s="91"/>
      <c r="M3050" s="45"/>
    </row>
    <row r="3051" spans="1:13" ht="23.25" customHeight="1">
      <c r="A3051" s="235"/>
      <c r="B3051" s="219"/>
      <c r="C3051" s="102" t="s">
        <v>18</v>
      </c>
      <c r="D3051" s="95">
        <v>1</v>
      </c>
      <c r="E3051" s="96">
        <v>71.2</v>
      </c>
      <c r="F3051" s="69">
        <f t="shared" si="126"/>
        <v>71.2</v>
      </c>
      <c r="G3051" s="113">
        <v>0.05</v>
      </c>
      <c r="H3051" s="101">
        <f t="shared" si="124"/>
        <v>3.5600000000000005</v>
      </c>
      <c r="I3051" s="206"/>
      <c r="J3051" s="207"/>
      <c r="K3051" s="91"/>
      <c r="L3051" s="91"/>
      <c r="M3051" s="45"/>
    </row>
    <row r="3052" spans="1:13" ht="23.25" customHeight="1">
      <c r="A3052" s="235"/>
      <c r="B3052" s="219"/>
      <c r="C3052" s="102" t="s">
        <v>19</v>
      </c>
      <c r="D3052" s="95">
        <v>1</v>
      </c>
      <c r="E3052" s="96">
        <v>47.1</v>
      </c>
      <c r="F3052" s="69">
        <f t="shared" si="126"/>
        <v>47.1</v>
      </c>
      <c r="G3052" s="113">
        <v>0.05</v>
      </c>
      <c r="H3052" s="101">
        <f t="shared" si="124"/>
        <v>2.355</v>
      </c>
      <c r="I3052" s="206"/>
      <c r="J3052" s="207"/>
      <c r="K3052" s="91"/>
      <c r="L3052" s="91"/>
      <c r="M3052" s="45"/>
    </row>
    <row r="3053" spans="1:13" ht="23.25" customHeight="1">
      <c r="A3053" s="235"/>
      <c r="B3053" s="219"/>
      <c r="C3053" s="102" t="s">
        <v>20</v>
      </c>
      <c r="D3053" s="95">
        <v>1</v>
      </c>
      <c r="E3053" s="96">
        <v>52.6</v>
      </c>
      <c r="F3053" s="69">
        <f t="shared" si="126"/>
        <v>52.6</v>
      </c>
      <c r="G3053" s="113">
        <v>0.05</v>
      </c>
      <c r="H3053" s="101">
        <f t="shared" ref="H3053:H3116" si="127">F3053*G3053</f>
        <v>2.6300000000000003</v>
      </c>
      <c r="I3053" s="206"/>
      <c r="J3053" s="207"/>
      <c r="K3053" s="91"/>
      <c r="L3053" s="91"/>
      <c r="M3053" s="45"/>
    </row>
    <row r="3054" spans="1:13" ht="23.25" customHeight="1">
      <c r="A3054" s="235"/>
      <c r="B3054" s="219"/>
      <c r="C3054" s="102" t="s">
        <v>1810</v>
      </c>
      <c r="D3054" s="95">
        <v>1</v>
      </c>
      <c r="E3054" s="96">
        <v>57</v>
      </c>
      <c r="F3054" s="69">
        <f t="shared" si="126"/>
        <v>57</v>
      </c>
      <c r="G3054" s="113">
        <v>0.05</v>
      </c>
      <c r="H3054" s="101">
        <f t="shared" si="127"/>
        <v>2.85</v>
      </c>
      <c r="I3054" s="206"/>
      <c r="J3054" s="207"/>
      <c r="K3054" s="91"/>
      <c r="L3054" s="91"/>
      <c r="M3054" s="45"/>
    </row>
    <row r="3055" spans="1:13" ht="23.25" customHeight="1">
      <c r="A3055" s="235"/>
      <c r="B3055" s="219"/>
      <c r="C3055" s="102" t="s">
        <v>1811</v>
      </c>
      <c r="D3055" s="95">
        <v>1</v>
      </c>
      <c r="E3055" s="96">
        <v>71.2</v>
      </c>
      <c r="F3055" s="69">
        <f t="shared" si="126"/>
        <v>71.2</v>
      </c>
      <c r="G3055" s="113">
        <v>0.05</v>
      </c>
      <c r="H3055" s="101">
        <f t="shared" si="127"/>
        <v>3.5600000000000005</v>
      </c>
      <c r="I3055" s="206"/>
      <c r="J3055" s="207"/>
      <c r="K3055" s="91"/>
      <c r="L3055" s="91"/>
      <c r="M3055" s="45"/>
    </row>
    <row r="3056" spans="1:13" ht="23.25" customHeight="1">
      <c r="A3056" s="235"/>
      <c r="B3056" s="219"/>
      <c r="C3056" s="102" t="s">
        <v>1812</v>
      </c>
      <c r="D3056" s="95">
        <v>1</v>
      </c>
      <c r="E3056" s="96">
        <v>71.2</v>
      </c>
      <c r="F3056" s="69">
        <f t="shared" si="126"/>
        <v>71.2</v>
      </c>
      <c r="G3056" s="113">
        <v>0.05</v>
      </c>
      <c r="H3056" s="101">
        <f t="shared" si="127"/>
        <v>3.5600000000000005</v>
      </c>
      <c r="I3056" s="206"/>
      <c r="J3056" s="207"/>
      <c r="K3056" s="91"/>
      <c r="L3056" s="91"/>
      <c r="M3056" s="45"/>
    </row>
    <row r="3057" spans="1:13" ht="23.25" customHeight="1">
      <c r="A3057" s="235"/>
      <c r="B3057" s="220"/>
      <c r="C3057" s="102" t="s">
        <v>1813</v>
      </c>
      <c r="D3057" s="95">
        <v>1</v>
      </c>
      <c r="E3057" s="96">
        <v>71.2</v>
      </c>
      <c r="F3057" s="69">
        <f t="shared" si="126"/>
        <v>71.2</v>
      </c>
      <c r="G3057" s="113">
        <v>0.05</v>
      </c>
      <c r="H3057" s="101">
        <f t="shared" si="127"/>
        <v>3.5600000000000005</v>
      </c>
      <c r="I3057" s="206"/>
      <c r="J3057" s="207"/>
      <c r="K3057" s="91"/>
      <c r="L3057" s="91"/>
      <c r="M3057" s="45"/>
    </row>
    <row r="3058" spans="1:13" ht="23.25" customHeight="1">
      <c r="A3058" s="235"/>
      <c r="B3058" s="218" t="s">
        <v>686</v>
      </c>
      <c r="C3058" s="102" t="s">
        <v>1814</v>
      </c>
      <c r="D3058" s="104">
        <f t="shared" ref="D3058:D3071" si="128">1/3*1</f>
        <v>0.33333333333333331</v>
      </c>
      <c r="E3058" s="96">
        <v>111.3</v>
      </c>
      <c r="F3058" s="69">
        <f t="shared" si="126"/>
        <v>37.099999999999994</v>
      </c>
      <c r="G3058" s="113">
        <v>0.05</v>
      </c>
      <c r="H3058" s="101">
        <f t="shared" si="127"/>
        <v>1.8549999999999998</v>
      </c>
      <c r="I3058" s="206"/>
      <c r="J3058" s="207"/>
      <c r="K3058" s="91"/>
      <c r="L3058" s="91"/>
      <c r="M3058" s="45"/>
    </row>
    <row r="3059" spans="1:13" ht="23.25" customHeight="1">
      <c r="A3059" s="235"/>
      <c r="B3059" s="219"/>
      <c r="C3059" s="102" t="s">
        <v>664</v>
      </c>
      <c r="D3059" s="104">
        <f t="shared" si="128"/>
        <v>0.33333333333333331</v>
      </c>
      <c r="E3059" s="96">
        <v>172.7</v>
      </c>
      <c r="F3059" s="69">
        <f t="shared" si="126"/>
        <v>57.566666666666663</v>
      </c>
      <c r="G3059" s="113">
        <v>0.05</v>
      </c>
      <c r="H3059" s="101">
        <f t="shared" si="127"/>
        <v>2.8783333333333334</v>
      </c>
      <c r="I3059" s="206"/>
      <c r="J3059" s="207"/>
      <c r="K3059" s="91"/>
      <c r="L3059" s="91"/>
      <c r="M3059" s="45"/>
    </row>
    <row r="3060" spans="1:13" ht="23.25" customHeight="1">
      <c r="A3060" s="235"/>
      <c r="B3060" s="219"/>
      <c r="C3060" s="102" t="s">
        <v>665</v>
      </c>
      <c r="D3060" s="104">
        <f t="shared" si="128"/>
        <v>0.33333333333333331</v>
      </c>
      <c r="E3060" s="96">
        <v>103.1</v>
      </c>
      <c r="F3060" s="69">
        <f t="shared" si="126"/>
        <v>34.36666666666666</v>
      </c>
      <c r="G3060" s="113">
        <v>0.05</v>
      </c>
      <c r="H3060" s="101">
        <f t="shared" si="127"/>
        <v>1.718333333333333</v>
      </c>
      <c r="I3060" s="206"/>
      <c r="J3060" s="207"/>
      <c r="K3060" s="91"/>
      <c r="L3060" s="91"/>
      <c r="M3060" s="45"/>
    </row>
    <row r="3061" spans="1:13" ht="23.25" customHeight="1">
      <c r="A3061" s="235"/>
      <c r="B3061" s="219"/>
      <c r="C3061" s="102" t="s">
        <v>666</v>
      </c>
      <c r="D3061" s="104">
        <f t="shared" si="128"/>
        <v>0.33333333333333331</v>
      </c>
      <c r="E3061" s="96">
        <v>103.1</v>
      </c>
      <c r="F3061" s="69">
        <f t="shared" si="126"/>
        <v>34.36666666666666</v>
      </c>
      <c r="G3061" s="113">
        <v>0.05</v>
      </c>
      <c r="H3061" s="101">
        <f t="shared" si="127"/>
        <v>1.718333333333333</v>
      </c>
      <c r="I3061" s="206"/>
      <c r="J3061" s="207"/>
      <c r="K3061" s="91"/>
      <c r="L3061" s="91"/>
      <c r="M3061" s="45"/>
    </row>
    <row r="3062" spans="1:13" ht="23.25" customHeight="1">
      <c r="A3062" s="235"/>
      <c r="B3062" s="219"/>
      <c r="C3062" s="102" t="s">
        <v>233</v>
      </c>
      <c r="D3062" s="104">
        <f t="shared" si="128"/>
        <v>0.33333333333333331</v>
      </c>
      <c r="E3062" s="96">
        <v>111.3</v>
      </c>
      <c r="F3062" s="69">
        <f t="shared" si="126"/>
        <v>37.099999999999994</v>
      </c>
      <c r="G3062" s="113">
        <v>0.05</v>
      </c>
      <c r="H3062" s="101">
        <f t="shared" si="127"/>
        <v>1.8549999999999998</v>
      </c>
      <c r="I3062" s="206"/>
      <c r="J3062" s="207"/>
      <c r="K3062" s="91"/>
      <c r="L3062" s="91"/>
      <c r="M3062" s="45"/>
    </row>
    <row r="3063" spans="1:13" ht="23.25" customHeight="1">
      <c r="A3063" s="235"/>
      <c r="B3063" s="219"/>
      <c r="C3063" s="102" t="s">
        <v>234</v>
      </c>
      <c r="D3063" s="104">
        <f t="shared" si="128"/>
        <v>0.33333333333333331</v>
      </c>
      <c r="E3063" s="96">
        <v>111.3</v>
      </c>
      <c r="F3063" s="69">
        <f t="shared" si="126"/>
        <v>37.099999999999994</v>
      </c>
      <c r="G3063" s="113">
        <v>0.05</v>
      </c>
      <c r="H3063" s="101">
        <f t="shared" si="127"/>
        <v>1.8549999999999998</v>
      </c>
      <c r="I3063" s="206"/>
      <c r="J3063" s="207"/>
      <c r="K3063" s="91"/>
      <c r="L3063" s="91"/>
      <c r="M3063" s="45"/>
    </row>
    <row r="3064" spans="1:13" ht="23.25" customHeight="1">
      <c r="A3064" s="235"/>
      <c r="B3064" s="219"/>
      <c r="C3064" s="102" t="s">
        <v>235</v>
      </c>
      <c r="D3064" s="104">
        <f t="shared" si="128"/>
        <v>0.33333333333333331</v>
      </c>
      <c r="E3064" s="96">
        <v>152.19999999999999</v>
      </c>
      <c r="F3064" s="69">
        <f t="shared" si="126"/>
        <v>50.733333333333327</v>
      </c>
      <c r="G3064" s="113">
        <v>0.05</v>
      </c>
      <c r="H3064" s="101">
        <f t="shared" si="127"/>
        <v>2.5366666666666666</v>
      </c>
      <c r="I3064" s="206"/>
      <c r="J3064" s="207"/>
      <c r="K3064" s="91"/>
      <c r="L3064" s="91"/>
      <c r="M3064" s="45"/>
    </row>
    <row r="3065" spans="1:13" ht="23.25" customHeight="1">
      <c r="A3065" s="235"/>
      <c r="B3065" s="219"/>
      <c r="C3065" s="102" t="s">
        <v>175</v>
      </c>
      <c r="D3065" s="104">
        <f t="shared" si="128"/>
        <v>0.33333333333333331</v>
      </c>
      <c r="E3065" s="96">
        <v>111.3</v>
      </c>
      <c r="F3065" s="69">
        <f t="shared" si="126"/>
        <v>37.099999999999994</v>
      </c>
      <c r="G3065" s="113">
        <v>0.05</v>
      </c>
      <c r="H3065" s="101">
        <f t="shared" si="127"/>
        <v>1.8549999999999998</v>
      </c>
      <c r="I3065" s="206"/>
      <c r="J3065" s="207"/>
      <c r="K3065" s="91"/>
      <c r="L3065" s="91"/>
      <c r="M3065" s="45"/>
    </row>
    <row r="3066" spans="1:13" ht="23.25" customHeight="1">
      <c r="A3066" s="235"/>
      <c r="B3066" s="219"/>
      <c r="C3066" s="102" t="s">
        <v>236</v>
      </c>
      <c r="D3066" s="104">
        <f t="shared" si="128"/>
        <v>0.33333333333333331</v>
      </c>
      <c r="E3066" s="96">
        <v>103.1</v>
      </c>
      <c r="F3066" s="69">
        <f t="shared" si="126"/>
        <v>34.36666666666666</v>
      </c>
      <c r="G3066" s="113">
        <v>0.05</v>
      </c>
      <c r="H3066" s="101">
        <f t="shared" si="127"/>
        <v>1.718333333333333</v>
      </c>
      <c r="I3066" s="206"/>
      <c r="J3066" s="207"/>
      <c r="K3066" s="91"/>
      <c r="L3066" s="91"/>
      <c r="M3066" s="45"/>
    </row>
    <row r="3067" spans="1:13" ht="23.25" customHeight="1">
      <c r="A3067" s="235"/>
      <c r="B3067" s="219"/>
      <c r="C3067" s="102" t="s">
        <v>237</v>
      </c>
      <c r="D3067" s="104">
        <f t="shared" si="128"/>
        <v>0.33333333333333331</v>
      </c>
      <c r="E3067" s="96">
        <v>111.3</v>
      </c>
      <c r="F3067" s="69">
        <f t="shared" si="126"/>
        <v>37.099999999999994</v>
      </c>
      <c r="G3067" s="113">
        <v>0.05</v>
      </c>
      <c r="H3067" s="101">
        <f t="shared" si="127"/>
        <v>1.8549999999999998</v>
      </c>
      <c r="I3067" s="206"/>
      <c r="J3067" s="207"/>
      <c r="K3067" s="91"/>
      <c r="L3067" s="91"/>
      <c r="M3067" s="45"/>
    </row>
    <row r="3068" spans="1:13" ht="23.25" customHeight="1">
      <c r="A3068" s="235"/>
      <c r="B3068" s="219"/>
      <c r="C3068" s="102" t="s">
        <v>3997</v>
      </c>
      <c r="D3068" s="104">
        <f t="shared" si="128"/>
        <v>0.33333333333333331</v>
      </c>
      <c r="E3068" s="96">
        <v>111.3</v>
      </c>
      <c r="F3068" s="69">
        <f t="shared" si="126"/>
        <v>37.099999999999994</v>
      </c>
      <c r="G3068" s="113">
        <v>0.05</v>
      </c>
      <c r="H3068" s="101">
        <f t="shared" si="127"/>
        <v>1.8549999999999998</v>
      </c>
      <c r="I3068" s="206"/>
      <c r="J3068" s="207"/>
      <c r="K3068" s="91"/>
      <c r="L3068" s="91"/>
      <c r="M3068" s="45"/>
    </row>
    <row r="3069" spans="1:13" ht="23.25" customHeight="1">
      <c r="A3069" s="235"/>
      <c r="B3069" s="219"/>
      <c r="C3069" s="102" t="s">
        <v>3998</v>
      </c>
      <c r="D3069" s="104">
        <f t="shared" si="128"/>
        <v>0.33333333333333331</v>
      </c>
      <c r="E3069" s="96">
        <v>119.4</v>
      </c>
      <c r="F3069" s="69">
        <f t="shared" si="126"/>
        <v>39.799999999999997</v>
      </c>
      <c r="G3069" s="113">
        <v>0.05</v>
      </c>
      <c r="H3069" s="101">
        <f t="shared" si="127"/>
        <v>1.99</v>
      </c>
      <c r="I3069" s="206"/>
      <c r="J3069" s="207"/>
      <c r="K3069" s="91"/>
      <c r="L3069" s="91"/>
      <c r="M3069" s="45"/>
    </row>
    <row r="3070" spans="1:13" ht="23.25" customHeight="1">
      <c r="A3070" s="235"/>
      <c r="B3070" s="219"/>
      <c r="C3070" s="102" t="s">
        <v>3999</v>
      </c>
      <c r="D3070" s="104">
        <f t="shared" si="128"/>
        <v>0.33333333333333331</v>
      </c>
      <c r="E3070" s="96">
        <v>111.3</v>
      </c>
      <c r="F3070" s="69">
        <f t="shared" si="126"/>
        <v>37.099999999999994</v>
      </c>
      <c r="G3070" s="113">
        <v>0.05</v>
      </c>
      <c r="H3070" s="101">
        <f t="shared" si="127"/>
        <v>1.8549999999999998</v>
      </c>
      <c r="I3070" s="206"/>
      <c r="J3070" s="207"/>
      <c r="K3070" s="91"/>
      <c r="L3070" s="91"/>
      <c r="M3070" s="45"/>
    </row>
    <row r="3071" spans="1:13" ht="23.25" customHeight="1">
      <c r="A3071" s="235"/>
      <c r="B3071" s="220"/>
      <c r="C3071" s="102" t="s">
        <v>4000</v>
      </c>
      <c r="D3071" s="104">
        <f t="shared" si="128"/>
        <v>0.33333333333333331</v>
      </c>
      <c r="E3071" s="96">
        <v>234.1</v>
      </c>
      <c r="F3071" s="69">
        <f t="shared" si="126"/>
        <v>78.033333333333331</v>
      </c>
      <c r="G3071" s="113">
        <v>0.05</v>
      </c>
      <c r="H3071" s="101">
        <f t="shared" si="127"/>
        <v>3.9016666666666668</v>
      </c>
      <c r="I3071" s="206"/>
      <c r="J3071" s="207"/>
      <c r="K3071" s="91"/>
      <c r="L3071" s="91"/>
      <c r="M3071" s="45"/>
    </row>
    <row r="3072" spans="1:13" ht="23.25" customHeight="1">
      <c r="A3072" s="235"/>
      <c r="B3072" s="218" t="s">
        <v>2612</v>
      </c>
      <c r="C3072" s="102" t="s">
        <v>4001</v>
      </c>
      <c r="D3072" s="95">
        <v>1</v>
      </c>
      <c r="E3072" s="96">
        <v>151.19999999999999</v>
      </c>
      <c r="F3072" s="69">
        <f t="shared" si="126"/>
        <v>151.19999999999999</v>
      </c>
      <c r="G3072" s="113">
        <v>0.05</v>
      </c>
      <c r="H3072" s="101">
        <f t="shared" si="127"/>
        <v>7.56</v>
      </c>
      <c r="I3072" s="206"/>
      <c r="J3072" s="207"/>
      <c r="K3072" s="91"/>
      <c r="L3072" s="91"/>
      <c r="M3072" s="45"/>
    </row>
    <row r="3073" spans="1:13" ht="23.25" customHeight="1">
      <c r="A3073" s="235"/>
      <c r="B3073" s="219"/>
      <c r="C3073" s="102" t="s">
        <v>4002</v>
      </c>
      <c r="D3073" s="95">
        <v>1</v>
      </c>
      <c r="E3073" s="96">
        <v>198.7</v>
      </c>
      <c r="F3073" s="69">
        <f t="shared" si="126"/>
        <v>198.7</v>
      </c>
      <c r="G3073" s="113">
        <v>0.05</v>
      </c>
      <c r="H3073" s="101">
        <f t="shared" si="127"/>
        <v>9.9350000000000005</v>
      </c>
      <c r="I3073" s="206"/>
      <c r="J3073" s="207"/>
      <c r="K3073" s="91"/>
      <c r="L3073" s="91"/>
      <c r="M3073" s="45"/>
    </row>
    <row r="3074" spans="1:13" ht="23.25" customHeight="1">
      <c r="A3074" s="235"/>
      <c r="B3074" s="219"/>
      <c r="C3074" s="102" t="s">
        <v>3399</v>
      </c>
      <c r="D3074" s="95">
        <v>1</v>
      </c>
      <c r="E3074" s="96">
        <v>283.10000000000002</v>
      </c>
      <c r="F3074" s="69">
        <f t="shared" ref="F3074:F3147" si="129">SUM(D3074*E3074)</f>
        <v>283.10000000000002</v>
      </c>
      <c r="G3074" s="113">
        <v>0.05</v>
      </c>
      <c r="H3074" s="101">
        <f t="shared" si="127"/>
        <v>14.155000000000001</v>
      </c>
      <c r="I3074" s="206"/>
      <c r="J3074" s="207"/>
      <c r="K3074" s="91"/>
      <c r="L3074" s="91"/>
      <c r="M3074" s="45"/>
    </row>
    <row r="3075" spans="1:13" ht="23.25" customHeight="1">
      <c r="A3075" s="235"/>
      <c r="B3075" s="219"/>
      <c r="C3075" s="102" t="s">
        <v>4003</v>
      </c>
      <c r="D3075" s="95">
        <v>1</v>
      </c>
      <c r="E3075" s="96">
        <v>193.4</v>
      </c>
      <c r="F3075" s="69">
        <f t="shared" si="129"/>
        <v>193.4</v>
      </c>
      <c r="G3075" s="113">
        <v>0.05</v>
      </c>
      <c r="H3075" s="101">
        <f t="shared" si="127"/>
        <v>9.6700000000000017</v>
      </c>
      <c r="I3075" s="206"/>
      <c r="J3075" s="207"/>
      <c r="K3075" s="91"/>
      <c r="L3075" s="91"/>
      <c r="M3075" s="45"/>
    </row>
    <row r="3076" spans="1:13" ht="23.25" customHeight="1">
      <c r="A3076" s="235"/>
      <c r="B3076" s="219"/>
      <c r="C3076" s="102" t="s">
        <v>1856</v>
      </c>
      <c r="D3076" s="95">
        <v>1</v>
      </c>
      <c r="E3076" s="96">
        <v>193.4</v>
      </c>
      <c r="F3076" s="69">
        <f t="shared" si="129"/>
        <v>193.4</v>
      </c>
      <c r="G3076" s="113">
        <v>0.05</v>
      </c>
      <c r="H3076" s="101">
        <f t="shared" si="127"/>
        <v>9.6700000000000017</v>
      </c>
      <c r="I3076" s="206"/>
      <c r="J3076" s="207"/>
      <c r="K3076" s="91"/>
      <c r="L3076" s="91"/>
      <c r="M3076" s="45"/>
    </row>
    <row r="3077" spans="1:13" ht="23.25" customHeight="1">
      <c r="A3077" s="235"/>
      <c r="B3077" s="219"/>
      <c r="C3077" s="102" t="s">
        <v>1857</v>
      </c>
      <c r="D3077" s="95">
        <v>1</v>
      </c>
      <c r="E3077" s="96">
        <v>272.60000000000002</v>
      </c>
      <c r="F3077" s="69">
        <f t="shared" si="129"/>
        <v>272.60000000000002</v>
      </c>
      <c r="G3077" s="113">
        <v>0.05</v>
      </c>
      <c r="H3077" s="101">
        <f t="shared" si="127"/>
        <v>13.630000000000003</v>
      </c>
      <c r="I3077" s="206"/>
      <c r="J3077" s="207"/>
      <c r="K3077" s="91"/>
      <c r="L3077" s="91"/>
      <c r="M3077" s="45"/>
    </row>
    <row r="3078" spans="1:13" ht="23.25" customHeight="1">
      <c r="A3078" s="235"/>
      <c r="B3078" s="219"/>
      <c r="C3078" s="102" t="s">
        <v>1858</v>
      </c>
      <c r="D3078" s="95">
        <v>1</v>
      </c>
      <c r="E3078" s="96">
        <v>37.299999999999997</v>
      </c>
      <c r="F3078" s="69">
        <f t="shared" si="129"/>
        <v>37.299999999999997</v>
      </c>
      <c r="G3078" s="113">
        <v>0.05</v>
      </c>
      <c r="H3078" s="101">
        <f t="shared" si="127"/>
        <v>1.865</v>
      </c>
      <c r="I3078" s="206"/>
      <c r="J3078" s="207"/>
      <c r="K3078" s="91"/>
      <c r="L3078" s="91"/>
      <c r="M3078" s="45"/>
    </row>
    <row r="3079" spans="1:13" ht="23.25" customHeight="1">
      <c r="A3079" s="235"/>
      <c r="B3079" s="219"/>
      <c r="C3079" s="102" t="s">
        <v>1859</v>
      </c>
      <c r="D3079" s="95">
        <v>1</v>
      </c>
      <c r="E3079" s="96">
        <v>124.9</v>
      </c>
      <c r="F3079" s="69">
        <f t="shared" si="129"/>
        <v>124.9</v>
      </c>
      <c r="G3079" s="113">
        <v>0.05</v>
      </c>
      <c r="H3079" s="101">
        <f t="shared" si="127"/>
        <v>6.245000000000001</v>
      </c>
      <c r="I3079" s="206"/>
      <c r="J3079" s="207"/>
      <c r="K3079" s="91"/>
      <c r="L3079" s="91"/>
      <c r="M3079" s="45"/>
    </row>
    <row r="3080" spans="1:13" ht="23.25" customHeight="1">
      <c r="A3080" s="235"/>
      <c r="B3080" s="219"/>
      <c r="C3080" s="102" t="s">
        <v>1860</v>
      </c>
      <c r="D3080" s="95">
        <v>1</v>
      </c>
      <c r="E3080" s="96">
        <v>204</v>
      </c>
      <c r="F3080" s="69">
        <f t="shared" si="129"/>
        <v>204</v>
      </c>
      <c r="G3080" s="113">
        <v>0.05</v>
      </c>
      <c r="H3080" s="101">
        <f t="shared" si="127"/>
        <v>10.200000000000001</v>
      </c>
      <c r="I3080" s="206"/>
      <c r="J3080" s="207"/>
      <c r="K3080" s="91"/>
      <c r="L3080" s="91"/>
      <c r="M3080" s="45"/>
    </row>
    <row r="3081" spans="1:13" ht="23.25" customHeight="1">
      <c r="A3081" s="235"/>
      <c r="B3081" s="219"/>
      <c r="C3081" s="102" t="s">
        <v>1861</v>
      </c>
      <c r="D3081" s="95">
        <v>1</v>
      </c>
      <c r="E3081" s="96">
        <v>272.60000000000002</v>
      </c>
      <c r="F3081" s="69">
        <f t="shared" si="129"/>
        <v>272.60000000000002</v>
      </c>
      <c r="G3081" s="113">
        <v>0.05</v>
      </c>
      <c r="H3081" s="101">
        <f t="shared" si="127"/>
        <v>13.630000000000003</v>
      </c>
      <c r="I3081" s="206"/>
      <c r="J3081" s="207"/>
      <c r="K3081" s="91"/>
      <c r="L3081" s="91"/>
      <c r="M3081" s="45"/>
    </row>
    <row r="3082" spans="1:13" ht="23.25" customHeight="1">
      <c r="A3082" s="235"/>
      <c r="B3082" s="219"/>
      <c r="C3082" s="102" t="s">
        <v>1862</v>
      </c>
      <c r="D3082" s="95">
        <v>1</v>
      </c>
      <c r="E3082" s="96">
        <v>272.60000000000002</v>
      </c>
      <c r="F3082" s="69">
        <f t="shared" si="129"/>
        <v>272.60000000000002</v>
      </c>
      <c r="G3082" s="113">
        <v>0.05</v>
      </c>
      <c r="H3082" s="101">
        <f t="shared" si="127"/>
        <v>13.630000000000003</v>
      </c>
      <c r="I3082" s="206"/>
      <c r="J3082" s="207"/>
      <c r="K3082" s="91"/>
      <c r="L3082" s="91"/>
      <c r="M3082" s="45"/>
    </row>
    <row r="3083" spans="1:13" ht="23.25" customHeight="1">
      <c r="A3083" s="235"/>
      <c r="B3083" s="219"/>
      <c r="C3083" s="102" t="s">
        <v>1863</v>
      </c>
      <c r="D3083" s="95">
        <v>1</v>
      </c>
      <c r="E3083" s="96">
        <v>127.5</v>
      </c>
      <c r="F3083" s="69">
        <f t="shared" si="129"/>
        <v>127.5</v>
      </c>
      <c r="G3083" s="113">
        <v>0.05</v>
      </c>
      <c r="H3083" s="101">
        <f t="shared" si="127"/>
        <v>6.375</v>
      </c>
      <c r="I3083" s="206"/>
      <c r="J3083" s="207"/>
      <c r="K3083" s="91"/>
      <c r="L3083" s="91"/>
      <c r="M3083" s="45"/>
    </row>
    <row r="3084" spans="1:13" ht="23.25" customHeight="1">
      <c r="A3084" s="235"/>
      <c r="B3084" s="219"/>
      <c r="C3084" s="102" t="s">
        <v>3747</v>
      </c>
      <c r="D3084" s="95">
        <v>1</v>
      </c>
      <c r="E3084" s="96">
        <v>167.1</v>
      </c>
      <c r="F3084" s="69">
        <f t="shared" si="129"/>
        <v>167.1</v>
      </c>
      <c r="G3084" s="113">
        <v>0.05</v>
      </c>
      <c r="H3084" s="101">
        <f t="shared" si="127"/>
        <v>8.3550000000000004</v>
      </c>
      <c r="I3084" s="206"/>
      <c r="J3084" s="207"/>
      <c r="K3084" s="91"/>
      <c r="L3084" s="91"/>
      <c r="M3084" s="45"/>
    </row>
    <row r="3085" spans="1:13" ht="23.25" customHeight="1">
      <c r="A3085" s="235"/>
      <c r="B3085" s="219"/>
      <c r="C3085" s="102" t="s">
        <v>3626</v>
      </c>
      <c r="D3085" s="95">
        <v>1</v>
      </c>
      <c r="E3085" s="96">
        <v>159.69999999999999</v>
      </c>
      <c r="F3085" s="69">
        <f t="shared" si="129"/>
        <v>159.69999999999999</v>
      </c>
      <c r="G3085" s="113">
        <v>0.05</v>
      </c>
      <c r="H3085" s="101">
        <f t="shared" si="127"/>
        <v>7.9849999999999994</v>
      </c>
      <c r="I3085" s="206"/>
      <c r="J3085" s="207"/>
      <c r="K3085" s="91"/>
      <c r="L3085" s="91"/>
      <c r="M3085" s="45"/>
    </row>
    <row r="3086" spans="1:13" ht="23.25" customHeight="1">
      <c r="A3086" s="235"/>
      <c r="B3086" s="219"/>
      <c r="C3086" s="102" t="s">
        <v>1864</v>
      </c>
      <c r="D3086" s="95">
        <v>1</v>
      </c>
      <c r="E3086" s="96">
        <v>193.4</v>
      </c>
      <c r="F3086" s="69">
        <f t="shared" si="129"/>
        <v>193.4</v>
      </c>
      <c r="G3086" s="113">
        <v>0.05</v>
      </c>
      <c r="H3086" s="101">
        <f t="shared" si="127"/>
        <v>9.6700000000000017</v>
      </c>
      <c r="I3086" s="206"/>
      <c r="J3086" s="207"/>
      <c r="K3086" s="91"/>
      <c r="L3086" s="91"/>
      <c r="M3086" s="45"/>
    </row>
    <row r="3087" spans="1:13" ht="23.25" customHeight="1">
      <c r="A3087" s="235"/>
      <c r="B3087" s="219"/>
      <c r="C3087" s="102" t="s">
        <v>1865</v>
      </c>
      <c r="D3087" s="95">
        <v>1</v>
      </c>
      <c r="E3087" s="96">
        <v>140.69999999999999</v>
      </c>
      <c r="F3087" s="69">
        <f t="shared" si="129"/>
        <v>140.69999999999999</v>
      </c>
      <c r="G3087" s="113">
        <v>0.05</v>
      </c>
      <c r="H3087" s="101">
        <f t="shared" si="127"/>
        <v>7.0350000000000001</v>
      </c>
      <c r="I3087" s="206"/>
      <c r="J3087" s="207"/>
      <c r="K3087" s="91"/>
      <c r="L3087" s="91"/>
      <c r="M3087" s="45"/>
    </row>
    <row r="3088" spans="1:13" ht="23.25" customHeight="1">
      <c r="A3088" s="235"/>
      <c r="B3088" s="219"/>
      <c r="C3088" s="102" t="s">
        <v>1866</v>
      </c>
      <c r="D3088" s="95">
        <v>1</v>
      </c>
      <c r="E3088" s="96">
        <v>101.7</v>
      </c>
      <c r="F3088" s="69">
        <f t="shared" si="129"/>
        <v>101.7</v>
      </c>
      <c r="G3088" s="113">
        <v>0.05</v>
      </c>
      <c r="H3088" s="101">
        <f t="shared" si="127"/>
        <v>5.0850000000000009</v>
      </c>
      <c r="I3088" s="206"/>
      <c r="J3088" s="207"/>
      <c r="K3088" s="91"/>
      <c r="L3088" s="91"/>
      <c r="M3088" s="45"/>
    </row>
    <row r="3089" spans="1:13" ht="23.25" customHeight="1">
      <c r="A3089" s="235"/>
      <c r="B3089" s="219"/>
      <c r="C3089" s="102" t="s">
        <v>1867</v>
      </c>
      <c r="D3089" s="95">
        <v>1</v>
      </c>
      <c r="E3089" s="96">
        <v>140.69999999999999</v>
      </c>
      <c r="F3089" s="69">
        <f t="shared" si="129"/>
        <v>140.69999999999999</v>
      </c>
      <c r="G3089" s="113">
        <v>0.05</v>
      </c>
      <c r="H3089" s="101">
        <f t="shared" si="127"/>
        <v>7.0350000000000001</v>
      </c>
      <c r="I3089" s="206"/>
      <c r="J3089" s="207"/>
      <c r="K3089" s="91"/>
      <c r="L3089" s="91"/>
      <c r="M3089" s="45"/>
    </row>
    <row r="3090" spans="1:13" ht="23.25" customHeight="1">
      <c r="A3090" s="235"/>
      <c r="B3090" s="220"/>
      <c r="C3090" s="102" t="s">
        <v>3471</v>
      </c>
      <c r="D3090" s="95">
        <v>1</v>
      </c>
      <c r="E3090" s="96">
        <v>124.9</v>
      </c>
      <c r="F3090" s="69">
        <f t="shared" si="129"/>
        <v>124.9</v>
      </c>
      <c r="G3090" s="113">
        <v>0.05</v>
      </c>
      <c r="H3090" s="101">
        <f t="shared" si="127"/>
        <v>6.245000000000001</v>
      </c>
      <c r="I3090" s="206"/>
      <c r="J3090" s="207"/>
      <c r="K3090" s="91"/>
      <c r="L3090" s="91"/>
      <c r="M3090" s="45"/>
    </row>
    <row r="3091" spans="1:13" ht="23.25" customHeight="1">
      <c r="A3091" s="235"/>
      <c r="B3091" s="218" t="s">
        <v>3156</v>
      </c>
      <c r="C3091" s="102" t="s">
        <v>3708</v>
      </c>
      <c r="D3091" s="95">
        <v>1</v>
      </c>
      <c r="E3091" s="96">
        <v>90.8</v>
      </c>
      <c r="F3091" s="69">
        <f t="shared" si="129"/>
        <v>90.8</v>
      </c>
      <c r="G3091" s="113">
        <v>0.05</v>
      </c>
      <c r="H3091" s="101">
        <f t="shared" si="127"/>
        <v>4.54</v>
      </c>
      <c r="I3091" s="206"/>
      <c r="J3091" s="207"/>
      <c r="K3091" s="91"/>
      <c r="L3091" s="91"/>
      <c r="M3091" s="45"/>
    </row>
    <row r="3092" spans="1:13" ht="23.25" customHeight="1">
      <c r="A3092" s="235"/>
      <c r="B3092" s="220"/>
      <c r="C3092" s="102" t="s">
        <v>512</v>
      </c>
      <c r="D3092" s="95">
        <v>1</v>
      </c>
      <c r="E3092" s="96">
        <v>90.8</v>
      </c>
      <c r="F3092" s="69">
        <f t="shared" si="129"/>
        <v>90.8</v>
      </c>
      <c r="G3092" s="113">
        <v>0.05</v>
      </c>
      <c r="H3092" s="101">
        <f t="shared" si="127"/>
        <v>4.54</v>
      </c>
      <c r="I3092" s="206"/>
      <c r="J3092" s="207"/>
      <c r="K3092" s="91"/>
      <c r="L3092" s="91"/>
      <c r="M3092" s="45"/>
    </row>
    <row r="3093" spans="1:13" ht="23.25" customHeight="1">
      <c r="A3093" s="235"/>
      <c r="B3093" s="218" t="s">
        <v>3198</v>
      </c>
      <c r="C3093" s="102" t="s">
        <v>1852</v>
      </c>
      <c r="D3093" s="104">
        <f>1/3*1</f>
        <v>0.33333333333333331</v>
      </c>
      <c r="E3093" s="96">
        <v>131.69999999999999</v>
      </c>
      <c r="F3093" s="69">
        <f t="shared" si="129"/>
        <v>43.899999999999991</v>
      </c>
      <c r="G3093" s="113">
        <v>0.05</v>
      </c>
      <c r="H3093" s="101">
        <f t="shared" si="127"/>
        <v>2.1949999999999998</v>
      </c>
      <c r="I3093" s="206"/>
      <c r="J3093" s="207"/>
      <c r="K3093" s="91"/>
      <c r="L3093" s="91"/>
      <c r="M3093" s="45"/>
    </row>
    <row r="3094" spans="1:13" ht="23.25" customHeight="1">
      <c r="A3094" s="235"/>
      <c r="B3094" s="219"/>
      <c r="C3094" s="102" t="s">
        <v>1853</v>
      </c>
      <c r="D3094" s="95">
        <v>0.5</v>
      </c>
      <c r="E3094" s="96">
        <v>118.1</v>
      </c>
      <c r="F3094" s="69">
        <f t="shared" si="129"/>
        <v>59.05</v>
      </c>
      <c r="G3094" s="113">
        <v>0.05</v>
      </c>
      <c r="H3094" s="101">
        <f t="shared" si="127"/>
        <v>2.9525000000000001</v>
      </c>
      <c r="I3094" s="206"/>
      <c r="J3094" s="207"/>
      <c r="K3094" s="91"/>
      <c r="L3094" s="91"/>
      <c r="M3094" s="45"/>
    </row>
    <row r="3095" spans="1:13" ht="23.25" customHeight="1">
      <c r="A3095" s="236"/>
      <c r="B3095" s="220"/>
      <c r="C3095" s="102" t="s">
        <v>1855</v>
      </c>
      <c r="D3095" s="95">
        <v>1</v>
      </c>
      <c r="E3095" s="96">
        <v>52.4</v>
      </c>
      <c r="F3095" s="69">
        <f t="shared" si="129"/>
        <v>52.4</v>
      </c>
      <c r="G3095" s="113">
        <v>0.05</v>
      </c>
      <c r="H3095" s="101">
        <f t="shared" si="127"/>
        <v>2.62</v>
      </c>
      <c r="I3095" s="201"/>
      <c r="J3095" s="203"/>
      <c r="K3095" s="91"/>
      <c r="L3095" s="91"/>
      <c r="M3095" s="45"/>
    </row>
    <row r="3096" spans="1:13" ht="23.25" customHeight="1">
      <c r="A3096" s="234" t="s">
        <v>1870</v>
      </c>
      <c r="B3096" s="218" t="s">
        <v>3794</v>
      </c>
      <c r="C3096" s="102" t="s">
        <v>1871</v>
      </c>
      <c r="D3096" s="95">
        <v>0.5</v>
      </c>
      <c r="E3096" s="96">
        <v>227.3</v>
      </c>
      <c r="F3096" s="69">
        <f t="shared" si="129"/>
        <v>113.65</v>
      </c>
      <c r="G3096" s="113">
        <v>0.05</v>
      </c>
      <c r="H3096" s="101">
        <f t="shared" si="127"/>
        <v>5.682500000000001</v>
      </c>
      <c r="I3096" s="200">
        <f>SUM(F3096:F3112)+SUM(H3096:H3112)</f>
        <v>927.49300000000017</v>
      </c>
      <c r="J3096" s="202">
        <v>1013</v>
      </c>
      <c r="K3096" s="91"/>
      <c r="L3096" s="91"/>
      <c r="M3096" s="45"/>
    </row>
    <row r="3097" spans="1:13" ht="23.25" customHeight="1">
      <c r="A3097" s="235"/>
      <c r="B3097" s="219"/>
      <c r="C3097" s="102" t="s">
        <v>1051</v>
      </c>
      <c r="D3097" s="95">
        <v>0.5</v>
      </c>
      <c r="E3097" s="96">
        <v>213.7</v>
      </c>
      <c r="F3097" s="69">
        <f t="shared" si="129"/>
        <v>106.85</v>
      </c>
      <c r="G3097" s="113">
        <v>0.05</v>
      </c>
      <c r="H3097" s="101">
        <f t="shared" si="127"/>
        <v>5.3425000000000002</v>
      </c>
      <c r="I3097" s="206"/>
      <c r="J3097" s="207"/>
      <c r="K3097" s="91"/>
      <c r="L3097" s="91"/>
      <c r="M3097" s="45"/>
    </row>
    <row r="3098" spans="1:13" ht="23.25" customHeight="1">
      <c r="A3098" s="235"/>
      <c r="B3098" s="220"/>
      <c r="C3098" s="102" t="s">
        <v>1052</v>
      </c>
      <c r="D3098" s="95">
        <v>0.5</v>
      </c>
      <c r="E3098" s="96">
        <v>200</v>
      </c>
      <c r="F3098" s="69">
        <f t="shared" si="129"/>
        <v>100</v>
      </c>
      <c r="G3098" s="113">
        <v>0.05</v>
      </c>
      <c r="H3098" s="101">
        <f t="shared" si="127"/>
        <v>5</v>
      </c>
      <c r="I3098" s="206"/>
      <c r="J3098" s="207"/>
      <c r="K3098" s="91"/>
      <c r="L3098" s="91"/>
      <c r="M3098" s="45"/>
    </row>
    <row r="3099" spans="1:13" ht="23.25" customHeight="1">
      <c r="A3099" s="235"/>
      <c r="B3099" s="218" t="s">
        <v>2747</v>
      </c>
      <c r="C3099" s="102" t="s">
        <v>1053</v>
      </c>
      <c r="D3099" s="104">
        <f>1/3*1</f>
        <v>0.33333333333333331</v>
      </c>
      <c r="E3099" s="96">
        <v>152.19999999999999</v>
      </c>
      <c r="F3099" s="69">
        <f t="shared" si="129"/>
        <v>50.733333333333327</v>
      </c>
      <c r="G3099" s="113">
        <v>0.05</v>
      </c>
      <c r="H3099" s="101">
        <f t="shared" si="127"/>
        <v>2.5366666666666666</v>
      </c>
      <c r="I3099" s="206"/>
      <c r="J3099" s="207"/>
      <c r="K3099" s="91"/>
      <c r="L3099" s="91"/>
      <c r="M3099" s="45"/>
    </row>
    <row r="3100" spans="1:13" ht="23.25" customHeight="1">
      <c r="A3100" s="235"/>
      <c r="B3100" s="219"/>
      <c r="C3100" s="102" t="s">
        <v>1054</v>
      </c>
      <c r="D3100" s="104">
        <f>1/3*1</f>
        <v>0.33333333333333331</v>
      </c>
      <c r="E3100" s="96">
        <v>152.19999999999999</v>
      </c>
      <c r="F3100" s="69">
        <f t="shared" si="129"/>
        <v>50.733333333333327</v>
      </c>
      <c r="G3100" s="113">
        <v>0.05</v>
      </c>
      <c r="H3100" s="101">
        <f t="shared" si="127"/>
        <v>2.5366666666666666</v>
      </c>
      <c r="I3100" s="206"/>
      <c r="J3100" s="207"/>
      <c r="K3100" s="91"/>
      <c r="L3100" s="91"/>
      <c r="M3100" s="45"/>
    </row>
    <row r="3101" spans="1:13" ht="23.25" customHeight="1">
      <c r="A3101" s="235"/>
      <c r="B3101" s="219"/>
      <c r="C3101" s="102" t="s">
        <v>1055</v>
      </c>
      <c r="D3101" s="104">
        <f>1/3*1</f>
        <v>0.33333333333333331</v>
      </c>
      <c r="E3101" s="96">
        <v>152.19999999999999</v>
      </c>
      <c r="F3101" s="69">
        <f t="shared" si="129"/>
        <v>50.733333333333327</v>
      </c>
      <c r="G3101" s="113">
        <v>0.05</v>
      </c>
      <c r="H3101" s="101">
        <f t="shared" si="127"/>
        <v>2.5366666666666666</v>
      </c>
      <c r="I3101" s="206"/>
      <c r="J3101" s="207"/>
      <c r="K3101" s="91"/>
      <c r="L3101" s="91"/>
      <c r="M3101" s="45"/>
    </row>
    <row r="3102" spans="1:13" ht="23.25" customHeight="1">
      <c r="A3102" s="235"/>
      <c r="B3102" s="219"/>
      <c r="C3102" s="102" t="s">
        <v>3476</v>
      </c>
      <c r="D3102" s="104">
        <f>1/3*1</f>
        <v>0.33333333333333331</v>
      </c>
      <c r="E3102" s="96">
        <v>152.19999999999999</v>
      </c>
      <c r="F3102" s="69">
        <f t="shared" si="129"/>
        <v>50.733333333333327</v>
      </c>
      <c r="G3102" s="113">
        <v>0.05</v>
      </c>
      <c r="H3102" s="101">
        <f t="shared" si="127"/>
        <v>2.5366666666666666</v>
      </c>
      <c r="I3102" s="206"/>
      <c r="J3102" s="207"/>
      <c r="K3102" s="91"/>
      <c r="L3102" s="91"/>
      <c r="M3102" s="45"/>
    </row>
    <row r="3103" spans="1:13" ht="23.25" customHeight="1">
      <c r="A3103" s="235"/>
      <c r="B3103" s="220"/>
      <c r="C3103" s="102" t="s">
        <v>3477</v>
      </c>
      <c r="D3103" s="104">
        <f>1/3*1</f>
        <v>0.33333333333333331</v>
      </c>
      <c r="E3103" s="96">
        <v>152.19999999999999</v>
      </c>
      <c r="F3103" s="69">
        <f t="shared" si="129"/>
        <v>50.733333333333327</v>
      </c>
      <c r="G3103" s="113">
        <v>0.05</v>
      </c>
      <c r="H3103" s="101">
        <f t="shared" si="127"/>
        <v>2.5366666666666666</v>
      </c>
      <c r="I3103" s="206"/>
      <c r="J3103" s="207"/>
      <c r="K3103" s="91"/>
      <c r="L3103" s="91"/>
      <c r="M3103" s="45"/>
    </row>
    <row r="3104" spans="1:13" ht="23.25" customHeight="1">
      <c r="A3104" s="235"/>
      <c r="B3104" s="218" t="s">
        <v>2612</v>
      </c>
      <c r="C3104" s="102" t="s">
        <v>3478</v>
      </c>
      <c r="D3104" s="95">
        <v>0.2</v>
      </c>
      <c r="E3104" s="96">
        <v>193.4</v>
      </c>
      <c r="F3104" s="69">
        <f t="shared" si="129"/>
        <v>38.680000000000007</v>
      </c>
      <c r="G3104" s="113">
        <v>0.05</v>
      </c>
      <c r="H3104" s="101">
        <f t="shared" si="127"/>
        <v>1.9340000000000004</v>
      </c>
      <c r="I3104" s="206"/>
      <c r="J3104" s="207"/>
      <c r="K3104" s="91"/>
      <c r="L3104" s="91"/>
      <c r="M3104" s="45"/>
    </row>
    <row r="3105" spans="1:13" ht="23.25" customHeight="1">
      <c r="A3105" s="235"/>
      <c r="B3105" s="219"/>
      <c r="C3105" s="102" t="s">
        <v>3479</v>
      </c>
      <c r="D3105" s="95">
        <v>0.2</v>
      </c>
      <c r="E3105" s="96">
        <v>177.6</v>
      </c>
      <c r="F3105" s="69">
        <f t="shared" si="129"/>
        <v>35.520000000000003</v>
      </c>
      <c r="G3105" s="113">
        <v>0.05</v>
      </c>
      <c r="H3105" s="101">
        <f t="shared" si="127"/>
        <v>1.7760000000000002</v>
      </c>
      <c r="I3105" s="206"/>
      <c r="J3105" s="207"/>
      <c r="K3105" s="91"/>
      <c r="L3105" s="91"/>
      <c r="M3105" s="45"/>
    </row>
    <row r="3106" spans="1:13" ht="23.25" customHeight="1">
      <c r="A3106" s="235"/>
      <c r="B3106" s="219"/>
      <c r="C3106" s="102" t="s">
        <v>3480</v>
      </c>
      <c r="D3106" s="95">
        <v>0.2</v>
      </c>
      <c r="E3106" s="96">
        <v>172.3</v>
      </c>
      <c r="F3106" s="69">
        <f t="shared" si="129"/>
        <v>34.46</v>
      </c>
      <c r="G3106" s="113">
        <v>0.05</v>
      </c>
      <c r="H3106" s="101">
        <f t="shared" si="127"/>
        <v>1.7230000000000001</v>
      </c>
      <c r="I3106" s="206"/>
      <c r="J3106" s="207"/>
      <c r="K3106" s="91"/>
      <c r="L3106" s="91"/>
      <c r="M3106" s="45"/>
    </row>
    <row r="3107" spans="1:13" ht="23.25" customHeight="1">
      <c r="A3107" s="235"/>
      <c r="B3107" s="219"/>
      <c r="C3107" s="102" t="s">
        <v>3481</v>
      </c>
      <c r="D3107" s="95">
        <v>0.2</v>
      </c>
      <c r="E3107" s="96">
        <v>272.60000000000002</v>
      </c>
      <c r="F3107" s="69">
        <f t="shared" si="129"/>
        <v>54.52000000000001</v>
      </c>
      <c r="G3107" s="113">
        <v>0.05</v>
      </c>
      <c r="H3107" s="101">
        <f t="shared" si="127"/>
        <v>2.7260000000000009</v>
      </c>
      <c r="I3107" s="206"/>
      <c r="J3107" s="207"/>
      <c r="K3107" s="91"/>
      <c r="L3107" s="91"/>
      <c r="M3107" s="45"/>
    </row>
    <row r="3108" spans="1:13" ht="23.25" customHeight="1">
      <c r="A3108" s="235"/>
      <c r="B3108" s="219"/>
      <c r="C3108" s="102" t="s">
        <v>3482</v>
      </c>
      <c r="D3108" s="95">
        <v>0.2</v>
      </c>
      <c r="E3108" s="96">
        <v>124.9</v>
      </c>
      <c r="F3108" s="69">
        <f t="shared" si="129"/>
        <v>24.980000000000004</v>
      </c>
      <c r="G3108" s="113">
        <v>0.05</v>
      </c>
      <c r="H3108" s="101">
        <f t="shared" si="127"/>
        <v>1.2490000000000003</v>
      </c>
      <c r="I3108" s="206"/>
      <c r="J3108" s="207"/>
      <c r="K3108" s="91"/>
      <c r="L3108" s="91"/>
      <c r="M3108" s="45"/>
    </row>
    <row r="3109" spans="1:13" ht="23.25" customHeight="1">
      <c r="A3109" s="235"/>
      <c r="B3109" s="219"/>
      <c r="C3109" s="102" t="s">
        <v>3483</v>
      </c>
      <c r="D3109" s="95">
        <v>0.2</v>
      </c>
      <c r="E3109" s="96">
        <v>204</v>
      </c>
      <c r="F3109" s="69">
        <f t="shared" si="129"/>
        <v>40.800000000000004</v>
      </c>
      <c r="G3109" s="113">
        <v>0.05</v>
      </c>
      <c r="H3109" s="101">
        <f t="shared" si="127"/>
        <v>2.0400000000000005</v>
      </c>
      <c r="I3109" s="206"/>
      <c r="J3109" s="207"/>
      <c r="K3109" s="91"/>
      <c r="L3109" s="91"/>
      <c r="M3109" s="45"/>
    </row>
    <row r="3110" spans="1:13" ht="23.25" customHeight="1">
      <c r="A3110" s="235"/>
      <c r="B3110" s="219"/>
      <c r="C3110" s="102" t="s">
        <v>3484</v>
      </c>
      <c r="D3110" s="95">
        <v>0.2</v>
      </c>
      <c r="E3110" s="96">
        <v>140.69999999999999</v>
      </c>
      <c r="F3110" s="69">
        <f t="shared" si="129"/>
        <v>28.14</v>
      </c>
      <c r="G3110" s="113">
        <v>0.05</v>
      </c>
      <c r="H3110" s="101">
        <f t="shared" si="127"/>
        <v>1.407</v>
      </c>
      <c r="I3110" s="206"/>
      <c r="J3110" s="207"/>
      <c r="K3110" s="91"/>
      <c r="L3110" s="91"/>
      <c r="M3110" s="45"/>
    </row>
    <row r="3111" spans="1:13" ht="23.25" customHeight="1">
      <c r="A3111" s="235"/>
      <c r="B3111" s="219"/>
      <c r="C3111" s="102" t="s">
        <v>3721</v>
      </c>
      <c r="D3111" s="95">
        <v>0.2</v>
      </c>
      <c r="E3111" s="96">
        <v>124.9</v>
      </c>
      <c r="F3111" s="69">
        <f t="shared" si="129"/>
        <v>24.980000000000004</v>
      </c>
      <c r="G3111" s="113">
        <v>0.05</v>
      </c>
      <c r="H3111" s="101">
        <f t="shared" si="127"/>
        <v>1.2490000000000003</v>
      </c>
      <c r="I3111" s="206"/>
      <c r="J3111" s="207"/>
      <c r="K3111" s="91"/>
      <c r="L3111" s="91"/>
      <c r="M3111" s="45"/>
    </row>
    <row r="3112" spans="1:13" ht="23.25" customHeight="1">
      <c r="A3112" s="236"/>
      <c r="B3112" s="220"/>
      <c r="C3112" s="102" t="s">
        <v>3722</v>
      </c>
      <c r="D3112" s="95">
        <v>0.2</v>
      </c>
      <c r="E3112" s="96">
        <v>135.4</v>
      </c>
      <c r="F3112" s="69">
        <f t="shared" si="129"/>
        <v>27.080000000000002</v>
      </c>
      <c r="G3112" s="113">
        <v>0.05</v>
      </c>
      <c r="H3112" s="101">
        <f t="shared" si="127"/>
        <v>1.3540000000000001</v>
      </c>
      <c r="I3112" s="201"/>
      <c r="J3112" s="203"/>
      <c r="K3112" s="91"/>
      <c r="L3112" s="91"/>
      <c r="M3112" s="45"/>
    </row>
    <row r="3113" spans="1:13" ht="23.25" customHeight="1">
      <c r="A3113" s="234" t="s">
        <v>3723</v>
      </c>
      <c r="B3113" s="218" t="s">
        <v>3794</v>
      </c>
      <c r="C3113" s="122" t="s">
        <v>3724</v>
      </c>
      <c r="D3113" s="95">
        <v>0.5</v>
      </c>
      <c r="E3113" s="96">
        <v>227.3</v>
      </c>
      <c r="F3113" s="69">
        <f t="shared" si="129"/>
        <v>113.65</v>
      </c>
      <c r="G3113" s="113">
        <v>0.05</v>
      </c>
      <c r="H3113" s="101">
        <f t="shared" si="127"/>
        <v>5.682500000000001</v>
      </c>
      <c r="I3113" s="200">
        <f>SUM(F3113:F3133)+SUM(H3113:H3133)</f>
        <v>2208.9375</v>
      </c>
      <c r="J3113" s="202">
        <v>2210</v>
      </c>
      <c r="K3113" s="91"/>
      <c r="L3113" s="91"/>
      <c r="M3113" s="45"/>
    </row>
    <row r="3114" spans="1:13" ht="23.25" customHeight="1">
      <c r="A3114" s="235"/>
      <c r="B3114" s="219"/>
      <c r="C3114" s="122" t="s">
        <v>3725</v>
      </c>
      <c r="D3114" s="95">
        <v>0.5</v>
      </c>
      <c r="E3114" s="96">
        <v>281.89999999999998</v>
      </c>
      <c r="F3114" s="69">
        <f t="shared" si="129"/>
        <v>140.94999999999999</v>
      </c>
      <c r="G3114" s="113">
        <v>0.05</v>
      </c>
      <c r="H3114" s="101">
        <f t="shared" si="127"/>
        <v>7.0474999999999994</v>
      </c>
      <c r="I3114" s="206"/>
      <c r="J3114" s="207"/>
      <c r="K3114" s="91"/>
      <c r="L3114" s="91"/>
      <c r="M3114" s="45"/>
    </row>
    <row r="3115" spans="1:13" ht="23.25" customHeight="1">
      <c r="A3115" s="235"/>
      <c r="B3115" s="219"/>
      <c r="C3115" s="122" t="s">
        <v>1125</v>
      </c>
      <c r="D3115" s="95">
        <v>1</v>
      </c>
      <c r="E3115" s="96">
        <v>281.89999999999998</v>
      </c>
      <c r="F3115" s="69">
        <f t="shared" si="129"/>
        <v>281.89999999999998</v>
      </c>
      <c r="G3115" s="113">
        <v>0.05</v>
      </c>
      <c r="H3115" s="101">
        <f t="shared" si="127"/>
        <v>14.094999999999999</v>
      </c>
      <c r="I3115" s="206"/>
      <c r="J3115" s="207"/>
      <c r="K3115" s="91"/>
      <c r="L3115" s="91"/>
      <c r="M3115" s="45"/>
    </row>
    <row r="3116" spans="1:13" ht="23.25" customHeight="1">
      <c r="A3116" s="235"/>
      <c r="B3116" s="219"/>
      <c r="C3116" s="122" t="s">
        <v>1126</v>
      </c>
      <c r="D3116" s="95">
        <v>1</v>
      </c>
      <c r="E3116" s="96">
        <v>418.5</v>
      </c>
      <c r="F3116" s="69">
        <f t="shared" si="129"/>
        <v>418.5</v>
      </c>
      <c r="G3116" s="113">
        <v>0.05</v>
      </c>
      <c r="H3116" s="101">
        <f t="shared" si="127"/>
        <v>20.925000000000001</v>
      </c>
      <c r="I3116" s="206"/>
      <c r="J3116" s="207"/>
      <c r="K3116" s="91"/>
      <c r="L3116" s="91"/>
      <c r="M3116" s="45"/>
    </row>
    <row r="3117" spans="1:13" ht="23.25" customHeight="1">
      <c r="A3117" s="235"/>
      <c r="B3117" s="220"/>
      <c r="C3117" s="122" t="s">
        <v>3726</v>
      </c>
      <c r="D3117" s="95">
        <v>0.5</v>
      </c>
      <c r="E3117" s="96">
        <v>496.5</v>
      </c>
      <c r="F3117" s="69">
        <f t="shared" si="129"/>
        <v>248.25</v>
      </c>
      <c r="G3117" s="113">
        <v>0.05</v>
      </c>
      <c r="H3117" s="101">
        <f t="shared" ref="H3117:H3190" si="130">F3117*G3117</f>
        <v>12.412500000000001</v>
      </c>
      <c r="I3117" s="206"/>
      <c r="J3117" s="207"/>
      <c r="K3117" s="91"/>
      <c r="L3117" s="91"/>
      <c r="M3117" s="45"/>
    </row>
    <row r="3118" spans="1:13" ht="23.25" customHeight="1">
      <c r="A3118" s="235"/>
      <c r="B3118" s="218" t="s">
        <v>1653</v>
      </c>
      <c r="C3118" s="122" t="s">
        <v>3727</v>
      </c>
      <c r="D3118" s="95">
        <v>0.5</v>
      </c>
      <c r="E3118" s="96">
        <v>172.7</v>
      </c>
      <c r="F3118" s="69">
        <f t="shared" si="129"/>
        <v>86.35</v>
      </c>
      <c r="G3118" s="113">
        <v>0.05</v>
      </c>
      <c r="H3118" s="101">
        <f t="shared" si="130"/>
        <v>4.3174999999999999</v>
      </c>
      <c r="I3118" s="206"/>
      <c r="J3118" s="207"/>
      <c r="K3118" s="91"/>
      <c r="L3118" s="91"/>
      <c r="M3118" s="45"/>
    </row>
    <row r="3119" spans="1:13" ht="23.25" customHeight="1">
      <c r="A3119" s="235"/>
      <c r="B3119" s="220"/>
      <c r="C3119" s="122" t="s">
        <v>3728</v>
      </c>
      <c r="D3119" s="95">
        <v>0.5</v>
      </c>
      <c r="E3119" s="96">
        <v>297.5</v>
      </c>
      <c r="F3119" s="69">
        <f t="shared" si="129"/>
        <v>148.75</v>
      </c>
      <c r="G3119" s="113">
        <v>0.05</v>
      </c>
      <c r="H3119" s="101">
        <f t="shared" si="130"/>
        <v>7.4375</v>
      </c>
      <c r="I3119" s="206"/>
      <c r="J3119" s="207"/>
      <c r="K3119" s="91"/>
      <c r="L3119" s="91"/>
      <c r="M3119" s="45"/>
    </row>
    <row r="3120" spans="1:13" ht="23.25" customHeight="1">
      <c r="A3120" s="235"/>
      <c r="B3120" s="218" t="s">
        <v>2607</v>
      </c>
      <c r="C3120" s="122" t="s">
        <v>2994</v>
      </c>
      <c r="D3120" s="95">
        <v>0.2</v>
      </c>
      <c r="E3120" s="96">
        <v>218.5</v>
      </c>
      <c r="F3120" s="69">
        <f t="shared" si="129"/>
        <v>43.7</v>
      </c>
      <c r="G3120" s="113">
        <v>0.05</v>
      </c>
      <c r="H3120" s="101">
        <f t="shared" si="130"/>
        <v>2.1850000000000001</v>
      </c>
      <c r="I3120" s="206"/>
      <c r="J3120" s="207"/>
      <c r="K3120" s="91"/>
      <c r="L3120" s="91"/>
      <c r="M3120" s="45"/>
    </row>
    <row r="3121" spans="1:13" ht="23.25" customHeight="1">
      <c r="A3121" s="235"/>
      <c r="B3121" s="220"/>
      <c r="C3121" s="122" t="s">
        <v>1464</v>
      </c>
      <c r="D3121" s="95">
        <v>0.2</v>
      </c>
      <c r="E3121" s="96">
        <v>131.69999999999999</v>
      </c>
      <c r="F3121" s="69">
        <f t="shared" si="129"/>
        <v>26.34</v>
      </c>
      <c r="G3121" s="113">
        <v>0.05</v>
      </c>
      <c r="H3121" s="101">
        <f t="shared" si="130"/>
        <v>1.3170000000000002</v>
      </c>
      <c r="I3121" s="206"/>
      <c r="J3121" s="207"/>
      <c r="K3121" s="91"/>
      <c r="L3121" s="91"/>
      <c r="M3121" s="45"/>
    </row>
    <row r="3122" spans="1:13" ht="23.25" customHeight="1">
      <c r="A3122" s="235"/>
      <c r="B3122" s="218" t="s">
        <v>2747</v>
      </c>
      <c r="C3122" s="125" t="s">
        <v>859</v>
      </c>
      <c r="D3122" s="104">
        <f t="shared" ref="D3122:D3132" si="131">1/3*1</f>
        <v>0.33333333333333331</v>
      </c>
      <c r="E3122" s="96">
        <v>152.19999999999999</v>
      </c>
      <c r="F3122" s="69">
        <f t="shared" si="129"/>
        <v>50.733333333333327</v>
      </c>
      <c r="G3122" s="113">
        <v>0.05</v>
      </c>
      <c r="H3122" s="101">
        <f t="shared" si="130"/>
        <v>2.5366666666666666</v>
      </c>
      <c r="I3122" s="206"/>
      <c r="J3122" s="207"/>
      <c r="K3122" s="91"/>
      <c r="L3122" s="91"/>
      <c r="M3122" s="45"/>
    </row>
    <row r="3123" spans="1:13" ht="23.25" customHeight="1">
      <c r="A3123" s="235"/>
      <c r="B3123" s="219"/>
      <c r="C3123" s="125" t="s">
        <v>860</v>
      </c>
      <c r="D3123" s="104">
        <f t="shared" si="131"/>
        <v>0.33333333333333331</v>
      </c>
      <c r="E3123" s="96">
        <v>152.19999999999999</v>
      </c>
      <c r="F3123" s="69">
        <f t="shared" si="129"/>
        <v>50.733333333333327</v>
      </c>
      <c r="G3123" s="113">
        <v>0.05</v>
      </c>
      <c r="H3123" s="101">
        <f t="shared" si="130"/>
        <v>2.5366666666666666</v>
      </c>
      <c r="I3123" s="206"/>
      <c r="J3123" s="207"/>
      <c r="K3123" s="91"/>
      <c r="L3123" s="91"/>
      <c r="M3123" s="45"/>
    </row>
    <row r="3124" spans="1:13" ht="23.25" customHeight="1">
      <c r="A3124" s="235"/>
      <c r="B3124" s="219"/>
      <c r="C3124" s="125" t="s">
        <v>861</v>
      </c>
      <c r="D3124" s="104">
        <f t="shared" si="131"/>
        <v>0.33333333333333331</v>
      </c>
      <c r="E3124" s="96">
        <v>152.19999999999999</v>
      </c>
      <c r="F3124" s="69">
        <f t="shared" si="129"/>
        <v>50.733333333333327</v>
      </c>
      <c r="G3124" s="113">
        <v>0.05</v>
      </c>
      <c r="H3124" s="101">
        <f t="shared" si="130"/>
        <v>2.5366666666666666</v>
      </c>
      <c r="I3124" s="206"/>
      <c r="J3124" s="207"/>
      <c r="K3124" s="91"/>
      <c r="L3124" s="91"/>
      <c r="M3124" s="45"/>
    </row>
    <row r="3125" spans="1:13" ht="23.25" customHeight="1">
      <c r="A3125" s="235"/>
      <c r="B3125" s="219"/>
      <c r="C3125" s="125" t="s">
        <v>862</v>
      </c>
      <c r="D3125" s="104">
        <f t="shared" si="131"/>
        <v>0.33333333333333331</v>
      </c>
      <c r="E3125" s="96">
        <v>152.19999999999999</v>
      </c>
      <c r="F3125" s="69">
        <f t="shared" si="129"/>
        <v>50.733333333333327</v>
      </c>
      <c r="G3125" s="113">
        <v>0.05</v>
      </c>
      <c r="H3125" s="101">
        <f t="shared" si="130"/>
        <v>2.5366666666666666</v>
      </c>
      <c r="I3125" s="206"/>
      <c r="J3125" s="207"/>
      <c r="K3125" s="91"/>
      <c r="L3125" s="91"/>
      <c r="M3125" s="45"/>
    </row>
    <row r="3126" spans="1:13" ht="23.25" customHeight="1">
      <c r="A3126" s="235"/>
      <c r="B3126" s="219"/>
      <c r="C3126" s="125" t="s">
        <v>863</v>
      </c>
      <c r="D3126" s="104">
        <f t="shared" si="131"/>
        <v>0.33333333333333331</v>
      </c>
      <c r="E3126" s="96">
        <v>111.3</v>
      </c>
      <c r="F3126" s="69">
        <f t="shared" si="129"/>
        <v>37.099999999999994</v>
      </c>
      <c r="G3126" s="113">
        <v>0.05</v>
      </c>
      <c r="H3126" s="101">
        <f t="shared" si="130"/>
        <v>1.8549999999999998</v>
      </c>
      <c r="I3126" s="206"/>
      <c r="J3126" s="207"/>
      <c r="K3126" s="91"/>
      <c r="L3126" s="91"/>
      <c r="M3126" s="45"/>
    </row>
    <row r="3127" spans="1:13" ht="23.25" customHeight="1">
      <c r="A3127" s="235"/>
      <c r="B3127" s="219"/>
      <c r="C3127" s="125" t="s">
        <v>864</v>
      </c>
      <c r="D3127" s="104">
        <f t="shared" si="131"/>
        <v>0.33333333333333331</v>
      </c>
      <c r="E3127" s="96">
        <v>152.19999999999999</v>
      </c>
      <c r="F3127" s="69">
        <f t="shared" si="129"/>
        <v>50.733333333333327</v>
      </c>
      <c r="G3127" s="113">
        <v>0.05</v>
      </c>
      <c r="H3127" s="101">
        <f t="shared" si="130"/>
        <v>2.5366666666666666</v>
      </c>
      <c r="I3127" s="206"/>
      <c r="J3127" s="207"/>
      <c r="K3127" s="91"/>
      <c r="L3127" s="91"/>
      <c r="M3127" s="45"/>
    </row>
    <row r="3128" spans="1:13" ht="23.25" customHeight="1">
      <c r="A3128" s="235"/>
      <c r="B3128" s="219"/>
      <c r="C3128" s="125" t="s">
        <v>865</v>
      </c>
      <c r="D3128" s="104">
        <f t="shared" si="131"/>
        <v>0.33333333333333331</v>
      </c>
      <c r="E3128" s="96">
        <v>152.19999999999999</v>
      </c>
      <c r="F3128" s="69">
        <f t="shared" si="129"/>
        <v>50.733333333333327</v>
      </c>
      <c r="G3128" s="113">
        <v>0.05</v>
      </c>
      <c r="H3128" s="101">
        <f t="shared" si="130"/>
        <v>2.5366666666666666</v>
      </c>
      <c r="I3128" s="206"/>
      <c r="J3128" s="207"/>
      <c r="K3128" s="91"/>
      <c r="L3128" s="91"/>
      <c r="M3128" s="45"/>
    </row>
    <row r="3129" spans="1:13" ht="23.25" customHeight="1">
      <c r="A3129" s="235"/>
      <c r="B3129" s="219"/>
      <c r="C3129" s="125" t="s">
        <v>207</v>
      </c>
      <c r="D3129" s="104">
        <f t="shared" si="131"/>
        <v>0.33333333333333331</v>
      </c>
      <c r="E3129" s="96">
        <v>152.19999999999999</v>
      </c>
      <c r="F3129" s="69">
        <f t="shared" si="129"/>
        <v>50.733333333333327</v>
      </c>
      <c r="G3129" s="113">
        <v>0.05</v>
      </c>
      <c r="H3129" s="101">
        <f t="shared" si="130"/>
        <v>2.5366666666666666</v>
      </c>
      <c r="I3129" s="206"/>
      <c r="J3129" s="207"/>
      <c r="K3129" s="91"/>
      <c r="L3129" s="91"/>
      <c r="M3129" s="45"/>
    </row>
    <row r="3130" spans="1:13" ht="23.25" customHeight="1">
      <c r="A3130" s="235"/>
      <c r="B3130" s="219"/>
      <c r="C3130" s="125" t="s">
        <v>866</v>
      </c>
      <c r="D3130" s="104">
        <f t="shared" si="131"/>
        <v>0.33333333333333331</v>
      </c>
      <c r="E3130" s="96">
        <v>152.19999999999999</v>
      </c>
      <c r="F3130" s="69">
        <f t="shared" si="129"/>
        <v>50.733333333333327</v>
      </c>
      <c r="G3130" s="113">
        <v>0.05</v>
      </c>
      <c r="H3130" s="101">
        <f t="shared" si="130"/>
        <v>2.5366666666666666</v>
      </c>
      <c r="I3130" s="206"/>
      <c r="J3130" s="207"/>
      <c r="K3130" s="91"/>
      <c r="L3130" s="91"/>
      <c r="M3130" s="45"/>
    </row>
    <row r="3131" spans="1:13" ht="23.25" customHeight="1">
      <c r="A3131" s="235"/>
      <c r="B3131" s="220"/>
      <c r="C3131" s="125" t="s">
        <v>867</v>
      </c>
      <c r="D3131" s="104">
        <f t="shared" si="131"/>
        <v>0.33333333333333331</v>
      </c>
      <c r="E3131" s="96">
        <v>152.19999999999999</v>
      </c>
      <c r="F3131" s="69">
        <f t="shared" si="129"/>
        <v>50.733333333333327</v>
      </c>
      <c r="G3131" s="113">
        <v>0.05</v>
      </c>
      <c r="H3131" s="101">
        <f t="shared" si="130"/>
        <v>2.5366666666666666</v>
      </c>
      <c r="I3131" s="206"/>
      <c r="J3131" s="207"/>
      <c r="K3131" s="91"/>
      <c r="L3131" s="91"/>
      <c r="M3131" s="45"/>
    </row>
    <row r="3132" spans="1:13" ht="23.25" customHeight="1">
      <c r="A3132" s="235"/>
      <c r="B3132" s="218" t="s">
        <v>135</v>
      </c>
      <c r="C3132" s="122" t="s">
        <v>134</v>
      </c>
      <c r="D3132" s="104">
        <f t="shared" si="131"/>
        <v>0.33333333333333331</v>
      </c>
      <c r="E3132" s="96">
        <v>193.2</v>
      </c>
      <c r="F3132" s="69">
        <f t="shared" si="129"/>
        <v>64.399999999999991</v>
      </c>
      <c r="G3132" s="113">
        <v>0.05</v>
      </c>
      <c r="H3132" s="101">
        <f t="shared" si="130"/>
        <v>3.2199999999999998</v>
      </c>
      <c r="I3132" s="206"/>
      <c r="J3132" s="207"/>
      <c r="K3132" s="91"/>
      <c r="L3132" s="91"/>
      <c r="M3132" s="45"/>
    </row>
    <row r="3133" spans="1:13" ht="23.25" customHeight="1">
      <c r="A3133" s="236"/>
      <c r="B3133" s="220"/>
      <c r="C3133" s="122" t="s">
        <v>3729</v>
      </c>
      <c r="D3133" s="95">
        <v>0.2</v>
      </c>
      <c r="E3133" s="96">
        <v>186.3</v>
      </c>
      <c r="F3133" s="69">
        <f t="shared" si="129"/>
        <v>37.260000000000005</v>
      </c>
      <c r="G3133" s="113">
        <v>0.05</v>
      </c>
      <c r="H3133" s="101">
        <f t="shared" si="130"/>
        <v>1.8630000000000004</v>
      </c>
      <c r="I3133" s="201"/>
      <c r="J3133" s="203"/>
      <c r="K3133" s="91"/>
      <c r="L3133" s="91"/>
      <c r="M3133" s="45"/>
    </row>
    <row r="3134" spans="1:13" ht="23.25" customHeight="1">
      <c r="A3134" s="234" t="s">
        <v>1566</v>
      </c>
      <c r="B3134" s="218" t="s">
        <v>3794</v>
      </c>
      <c r="C3134" s="102" t="s">
        <v>1567</v>
      </c>
      <c r="D3134" s="95">
        <v>0.5</v>
      </c>
      <c r="E3134" s="96">
        <v>227.3</v>
      </c>
      <c r="F3134" s="69">
        <f t="shared" si="129"/>
        <v>113.65</v>
      </c>
      <c r="G3134" s="113">
        <v>0.05</v>
      </c>
      <c r="H3134" s="101">
        <f t="shared" si="130"/>
        <v>5.682500000000001</v>
      </c>
      <c r="I3134" s="200">
        <f>SUM(F3134:F3153)+SUM(H3134:H3153)</f>
        <v>2669.5759999999991</v>
      </c>
      <c r="J3134" s="202">
        <v>2670</v>
      </c>
      <c r="K3134" s="91"/>
      <c r="L3134" s="91"/>
      <c r="M3134" s="45"/>
    </row>
    <row r="3135" spans="1:13" ht="23.25" customHeight="1">
      <c r="A3135" s="235"/>
      <c r="B3135" s="219"/>
      <c r="C3135" s="102" t="s">
        <v>1568</v>
      </c>
      <c r="D3135" s="95">
        <v>0.5</v>
      </c>
      <c r="E3135" s="96">
        <v>496.5</v>
      </c>
      <c r="F3135" s="69">
        <f t="shared" si="129"/>
        <v>248.25</v>
      </c>
      <c r="G3135" s="113">
        <v>0.05</v>
      </c>
      <c r="H3135" s="101">
        <f t="shared" si="130"/>
        <v>12.412500000000001</v>
      </c>
      <c r="I3135" s="206"/>
      <c r="J3135" s="207"/>
      <c r="K3135" s="91"/>
      <c r="L3135" s="91"/>
      <c r="M3135" s="45"/>
    </row>
    <row r="3136" spans="1:13" ht="23.25" customHeight="1">
      <c r="A3136" s="235"/>
      <c r="B3136" s="219"/>
      <c r="C3136" s="102" t="s">
        <v>3033</v>
      </c>
      <c r="D3136" s="95">
        <v>1</v>
      </c>
      <c r="E3136" s="96">
        <v>1032.9000000000001</v>
      </c>
      <c r="F3136" s="69">
        <f t="shared" si="129"/>
        <v>1032.9000000000001</v>
      </c>
      <c r="G3136" s="113">
        <v>0.05</v>
      </c>
      <c r="H3136" s="101">
        <f t="shared" si="130"/>
        <v>51.64500000000001</v>
      </c>
      <c r="I3136" s="206"/>
      <c r="J3136" s="207"/>
      <c r="K3136" s="91"/>
      <c r="L3136" s="91"/>
      <c r="M3136" s="45"/>
    </row>
    <row r="3137" spans="1:13" ht="23.25" customHeight="1">
      <c r="A3137" s="235"/>
      <c r="B3137" s="220"/>
      <c r="C3137" s="102" t="s">
        <v>1127</v>
      </c>
      <c r="D3137" s="95">
        <v>1</v>
      </c>
      <c r="E3137" s="96">
        <v>281.89999999999998</v>
      </c>
      <c r="F3137" s="69">
        <f t="shared" si="129"/>
        <v>281.89999999999998</v>
      </c>
      <c r="G3137" s="113">
        <v>0.05</v>
      </c>
      <c r="H3137" s="101">
        <f t="shared" si="130"/>
        <v>14.094999999999999</v>
      </c>
      <c r="I3137" s="206"/>
      <c r="J3137" s="207"/>
      <c r="K3137" s="91"/>
      <c r="L3137" s="91"/>
      <c r="M3137" s="45"/>
    </row>
    <row r="3138" spans="1:13" ht="23.25" customHeight="1">
      <c r="A3138" s="235"/>
      <c r="B3138" s="218" t="s">
        <v>1736</v>
      </c>
      <c r="C3138" s="102" t="s">
        <v>1569</v>
      </c>
      <c r="D3138" s="95">
        <v>0.5</v>
      </c>
      <c r="E3138" s="96">
        <v>81</v>
      </c>
      <c r="F3138" s="69">
        <f t="shared" si="129"/>
        <v>40.5</v>
      </c>
      <c r="G3138" s="113">
        <v>0.05</v>
      </c>
      <c r="H3138" s="101">
        <f t="shared" si="130"/>
        <v>2.0249999999999999</v>
      </c>
      <c r="I3138" s="206"/>
      <c r="J3138" s="207"/>
      <c r="K3138" s="91"/>
      <c r="L3138" s="91"/>
      <c r="M3138" s="45"/>
    </row>
    <row r="3139" spans="1:13" ht="23.25" customHeight="1">
      <c r="A3139" s="235"/>
      <c r="B3139" s="220"/>
      <c r="C3139" s="102" t="s">
        <v>1570</v>
      </c>
      <c r="D3139" s="95">
        <v>0.5</v>
      </c>
      <c r="E3139" s="96">
        <v>81</v>
      </c>
      <c r="F3139" s="69">
        <f t="shared" si="129"/>
        <v>40.5</v>
      </c>
      <c r="G3139" s="113">
        <v>0.05</v>
      </c>
      <c r="H3139" s="101">
        <f t="shared" si="130"/>
        <v>2.0249999999999999</v>
      </c>
      <c r="I3139" s="206"/>
      <c r="J3139" s="207"/>
      <c r="K3139" s="91"/>
      <c r="L3139" s="91"/>
      <c r="M3139" s="45"/>
    </row>
    <row r="3140" spans="1:13" ht="23.25" customHeight="1">
      <c r="A3140" s="235"/>
      <c r="B3140" s="218" t="s">
        <v>682</v>
      </c>
      <c r="C3140" s="102" t="s">
        <v>3421</v>
      </c>
      <c r="D3140" s="104">
        <f>1/3*1</f>
        <v>0.33333333333333331</v>
      </c>
      <c r="E3140" s="96">
        <v>138.19999999999999</v>
      </c>
      <c r="F3140" s="69">
        <f t="shared" si="129"/>
        <v>46.066666666666663</v>
      </c>
      <c r="G3140" s="113">
        <v>0.05</v>
      </c>
      <c r="H3140" s="101">
        <f t="shared" si="130"/>
        <v>2.3033333333333332</v>
      </c>
      <c r="I3140" s="206"/>
      <c r="J3140" s="207"/>
      <c r="K3140" s="91"/>
      <c r="L3140" s="91"/>
      <c r="M3140" s="45"/>
    </row>
    <row r="3141" spans="1:13" ht="23.25" customHeight="1">
      <c r="A3141" s="235"/>
      <c r="B3141" s="220"/>
      <c r="C3141" s="102" t="s">
        <v>3422</v>
      </c>
      <c r="D3141" s="104">
        <f>1/3*1</f>
        <v>0.33333333333333331</v>
      </c>
      <c r="E3141" s="96">
        <v>208.7</v>
      </c>
      <c r="F3141" s="69">
        <f t="shared" si="129"/>
        <v>69.566666666666663</v>
      </c>
      <c r="G3141" s="113">
        <v>0.05</v>
      </c>
      <c r="H3141" s="101">
        <f t="shared" si="130"/>
        <v>3.4783333333333335</v>
      </c>
      <c r="I3141" s="206"/>
      <c r="J3141" s="207"/>
      <c r="K3141" s="91"/>
      <c r="L3141" s="91"/>
      <c r="M3141" s="45"/>
    </row>
    <row r="3142" spans="1:13" ht="23.25" customHeight="1">
      <c r="A3142" s="235"/>
      <c r="B3142" s="218" t="s">
        <v>2612</v>
      </c>
      <c r="C3142" s="102" t="s">
        <v>3423</v>
      </c>
      <c r="D3142" s="95">
        <v>0.2</v>
      </c>
      <c r="E3142" s="96">
        <v>146</v>
      </c>
      <c r="F3142" s="69">
        <f t="shared" si="129"/>
        <v>29.200000000000003</v>
      </c>
      <c r="G3142" s="113">
        <v>0.05</v>
      </c>
      <c r="H3142" s="101">
        <f t="shared" si="130"/>
        <v>1.4600000000000002</v>
      </c>
      <c r="I3142" s="206"/>
      <c r="J3142" s="207"/>
      <c r="K3142" s="91"/>
      <c r="L3142" s="91"/>
      <c r="M3142" s="45"/>
    </row>
    <row r="3143" spans="1:13" ht="23.25" customHeight="1">
      <c r="A3143" s="235"/>
      <c r="B3143" s="219"/>
      <c r="C3143" s="102" t="s">
        <v>3424</v>
      </c>
      <c r="D3143" s="95">
        <v>0.5</v>
      </c>
      <c r="E3143" s="96">
        <v>283.10000000000002</v>
      </c>
      <c r="F3143" s="69">
        <f t="shared" si="129"/>
        <v>141.55000000000001</v>
      </c>
      <c r="G3143" s="113">
        <v>0.05</v>
      </c>
      <c r="H3143" s="101">
        <f t="shared" si="130"/>
        <v>7.0775000000000006</v>
      </c>
      <c r="I3143" s="206"/>
      <c r="J3143" s="207"/>
      <c r="K3143" s="91"/>
      <c r="L3143" s="91"/>
      <c r="M3143" s="45"/>
    </row>
    <row r="3144" spans="1:13" ht="23.25" customHeight="1">
      <c r="A3144" s="235"/>
      <c r="B3144" s="220"/>
      <c r="C3144" s="102" t="s">
        <v>3425</v>
      </c>
      <c r="D3144" s="95">
        <v>0.2</v>
      </c>
      <c r="E3144" s="96">
        <v>172.3</v>
      </c>
      <c r="F3144" s="69">
        <f t="shared" si="129"/>
        <v>34.46</v>
      </c>
      <c r="G3144" s="113">
        <v>0.05</v>
      </c>
      <c r="H3144" s="101">
        <f t="shared" si="130"/>
        <v>1.7230000000000001</v>
      </c>
      <c r="I3144" s="206"/>
      <c r="J3144" s="207"/>
      <c r="K3144" s="91"/>
      <c r="L3144" s="91"/>
      <c r="M3144" s="45"/>
    </row>
    <row r="3145" spans="1:13" ht="23.25" customHeight="1">
      <c r="A3145" s="235"/>
      <c r="B3145" s="218" t="s">
        <v>2607</v>
      </c>
      <c r="C3145" s="102" t="s">
        <v>667</v>
      </c>
      <c r="D3145" s="95">
        <v>0.2</v>
      </c>
      <c r="E3145" s="96">
        <v>218.5</v>
      </c>
      <c r="F3145" s="69">
        <f t="shared" si="129"/>
        <v>43.7</v>
      </c>
      <c r="G3145" s="113">
        <v>0.05</v>
      </c>
      <c r="H3145" s="101">
        <f t="shared" si="130"/>
        <v>2.1850000000000001</v>
      </c>
      <c r="I3145" s="206"/>
      <c r="J3145" s="207"/>
      <c r="K3145" s="91"/>
      <c r="L3145" s="91"/>
      <c r="M3145" s="45"/>
    </row>
    <row r="3146" spans="1:13" ht="23.25" customHeight="1">
      <c r="A3146" s="235"/>
      <c r="B3146" s="219"/>
      <c r="C3146" s="102" t="s">
        <v>668</v>
      </c>
      <c r="D3146" s="104">
        <f>1/3*1</f>
        <v>0.33333333333333331</v>
      </c>
      <c r="E3146" s="96">
        <v>234.1</v>
      </c>
      <c r="F3146" s="69">
        <f t="shared" si="129"/>
        <v>78.033333333333331</v>
      </c>
      <c r="G3146" s="113">
        <v>0.05</v>
      </c>
      <c r="H3146" s="101">
        <f t="shared" si="130"/>
        <v>3.9016666666666668</v>
      </c>
      <c r="I3146" s="206"/>
      <c r="J3146" s="207"/>
      <c r="K3146" s="91"/>
      <c r="L3146" s="91"/>
      <c r="M3146" s="45"/>
    </row>
    <row r="3147" spans="1:13" ht="23.25" customHeight="1">
      <c r="A3147" s="235"/>
      <c r="B3147" s="220"/>
      <c r="C3147" s="102" t="s">
        <v>669</v>
      </c>
      <c r="D3147" s="95">
        <v>0.2</v>
      </c>
      <c r="E3147" s="96">
        <v>145.4</v>
      </c>
      <c r="F3147" s="69">
        <f t="shared" si="129"/>
        <v>29.080000000000002</v>
      </c>
      <c r="G3147" s="113">
        <v>0.05</v>
      </c>
      <c r="H3147" s="101">
        <f t="shared" si="130"/>
        <v>1.4540000000000002</v>
      </c>
      <c r="I3147" s="206"/>
      <c r="J3147" s="207"/>
      <c r="K3147" s="91"/>
      <c r="L3147" s="91"/>
      <c r="M3147" s="45"/>
    </row>
    <row r="3148" spans="1:13" ht="23.25" customHeight="1">
      <c r="A3148" s="235"/>
      <c r="B3148" s="219" t="s">
        <v>2747</v>
      </c>
      <c r="C3148" s="102" t="s">
        <v>670</v>
      </c>
      <c r="D3148" s="104">
        <f>1/3*1</f>
        <v>0.33333333333333331</v>
      </c>
      <c r="E3148" s="96">
        <v>152.19999999999999</v>
      </c>
      <c r="F3148" s="69">
        <f t="shared" ref="F3148:F3272" si="132">SUM(D3148*E3148)</f>
        <v>50.733333333333327</v>
      </c>
      <c r="G3148" s="113">
        <v>0.05</v>
      </c>
      <c r="H3148" s="101">
        <f t="shared" si="130"/>
        <v>2.5366666666666666</v>
      </c>
      <c r="I3148" s="206"/>
      <c r="J3148" s="207"/>
      <c r="K3148" s="91"/>
      <c r="L3148" s="91"/>
      <c r="M3148" s="45"/>
    </row>
    <row r="3149" spans="1:13" ht="23.25" customHeight="1">
      <c r="A3149" s="235"/>
      <c r="B3149" s="220"/>
      <c r="C3149" s="102" t="s">
        <v>3040</v>
      </c>
      <c r="D3149" s="104">
        <f>1/3*1</f>
        <v>0.33333333333333331</v>
      </c>
      <c r="E3149" s="96">
        <v>152.19999999999999</v>
      </c>
      <c r="F3149" s="69">
        <f t="shared" si="132"/>
        <v>50.733333333333327</v>
      </c>
      <c r="G3149" s="113">
        <v>0.05</v>
      </c>
      <c r="H3149" s="101">
        <f t="shared" si="130"/>
        <v>2.5366666666666666</v>
      </c>
      <c r="I3149" s="206"/>
      <c r="J3149" s="207"/>
      <c r="K3149" s="91"/>
      <c r="L3149" s="91"/>
      <c r="M3149" s="45"/>
    </row>
    <row r="3150" spans="1:13" ht="23.25" customHeight="1">
      <c r="A3150" s="235"/>
      <c r="B3150" s="84" t="s">
        <v>3198</v>
      </c>
      <c r="C3150" s="102" t="s">
        <v>3041</v>
      </c>
      <c r="D3150" s="95">
        <v>0.5</v>
      </c>
      <c r="E3150" s="96">
        <v>131.69999999999999</v>
      </c>
      <c r="F3150" s="69">
        <f t="shared" si="132"/>
        <v>65.849999999999994</v>
      </c>
      <c r="G3150" s="113">
        <v>0.05</v>
      </c>
      <c r="H3150" s="101">
        <f t="shared" si="130"/>
        <v>3.2925</v>
      </c>
      <c r="I3150" s="206"/>
      <c r="J3150" s="207"/>
      <c r="K3150" s="91"/>
      <c r="L3150" s="91"/>
      <c r="M3150" s="45"/>
    </row>
    <row r="3151" spans="1:13" ht="23.25" customHeight="1">
      <c r="A3151" s="235"/>
      <c r="B3151" s="218" t="s">
        <v>3045</v>
      </c>
      <c r="C3151" s="102" t="s">
        <v>3042</v>
      </c>
      <c r="D3151" s="95">
        <v>0.2</v>
      </c>
      <c r="E3151" s="96">
        <v>165.9</v>
      </c>
      <c r="F3151" s="69">
        <f t="shared" si="132"/>
        <v>33.18</v>
      </c>
      <c r="G3151" s="113">
        <v>0.05</v>
      </c>
      <c r="H3151" s="101">
        <f t="shared" si="130"/>
        <v>1.659</v>
      </c>
      <c r="I3151" s="206"/>
      <c r="J3151" s="207"/>
      <c r="K3151" s="91"/>
      <c r="L3151" s="91"/>
      <c r="M3151" s="45"/>
    </row>
    <row r="3152" spans="1:13" ht="23.25" customHeight="1">
      <c r="A3152" s="235"/>
      <c r="B3152" s="219"/>
      <c r="C3152" s="102" t="s">
        <v>3043</v>
      </c>
      <c r="D3152" s="104">
        <f>1/3*1</f>
        <v>0.33333333333333331</v>
      </c>
      <c r="E3152" s="96">
        <v>193.2</v>
      </c>
      <c r="F3152" s="69">
        <f t="shared" si="132"/>
        <v>64.399999999999991</v>
      </c>
      <c r="G3152" s="113">
        <v>0.05</v>
      </c>
      <c r="H3152" s="101">
        <f t="shared" si="130"/>
        <v>3.2199999999999998</v>
      </c>
      <c r="I3152" s="206"/>
      <c r="J3152" s="207"/>
      <c r="K3152" s="91"/>
      <c r="L3152" s="91"/>
      <c r="M3152" s="45"/>
    </row>
    <row r="3153" spans="1:13" ht="23.25" customHeight="1">
      <c r="A3153" s="236"/>
      <c r="B3153" s="220"/>
      <c r="C3153" s="102" t="s">
        <v>3044</v>
      </c>
      <c r="D3153" s="95">
        <v>0.2</v>
      </c>
      <c r="E3153" s="96">
        <v>241</v>
      </c>
      <c r="F3153" s="69">
        <f t="shared" si="132"/>
        <v>48.2</v>
      </c>
      <c r="G3153" s="113">
        <v>0.05</v>
      </c>
      <c r="H3153" s="101">
        <f t="shared" si="130"/>
        <v>2.41</v>
      </c>
      <c r="I3153" s="201"/>
      <c r="J3153" s="203"/>
      <c r="K3153" s="91"/>
      <c r="L3153" s="91"/>
      <c r="M3153" s="45"/>
    </row>
    <row r="3154" spans="1:13" ht="23.25" customHeight="1">
      <c r="A3154" s="234" t="s">
        <v>1599</v>
      </c>
      <c r="B3154" s="84" t="s">
        <v>1985</v>
      </c>
      <c r="C3154" s="102" t="s">
        <v>1600</v>
      </c>
      <c r="D3154" s="95">
        <v>0.2</v>
      </c>
      <c r="E3154" s="96">
        <v>172.9</v>
      </c>
      <c r="F3154" s="69">
        <f t="shared" si="132"/>
        <v>34.580000000000005</v>
      </c>
      <c r="G3154" s="113">
        <v>0.05</v>
      </c>
      <c r="H3154" s="101">
        <f t="shared" si="130"/>
        <v>1.7290000000000003</v>
      </c>
      <c r="I3154" s="200">
        <f>SUM(F3154:F3188)+SUM(H3154:H3188)</f>
        <v>2353.1690000000003</v>
      </c>
      <c r="J3154" s="202">
        <v>2360</v>
      </c>
      <c r="K3154" s="91"/>
      <c r="L3154" s="91"/>
      <c r="M3154" s="45"/>
    </row>
    <row r="3155" spans="1:13" ht="23.25" customHeight="1">
      <c r="A3155" s="235"/>
      <c r="B3155" s="218" t="s">
        <v>3157</v>
      </c>
      <c r="C3155" s="102" t="s">
        <v>1601</v>
      </c>
      <c r="D3155" s="95">
        <v>0.2</v>
      </c>
      <c r="E3155" s="96">
        <v>179.5</v>
      </c>
      <c r="F3155" s="69">
        <f t="shared" si="132"/>
        <v>35.9</v>
      </c>
      <c r="G3155" s="113">
        <v>0.05</v>
      </c>
      <c r="H3155" s="101">
        <f t="shared" si="130"/>
        <v>1.7949999999999999</v>
      </c>
      <c r="I3155" s="206"/>
      <c r="J3155" s="207"/>
      <c r="K3155" s="91"/>
      <c r="L3155" s="91"/>
      <c r="M3155" s="45"/>
    </row>
    <row r="3156" spans="1:13" ht="23.25" customHeight="1">
      <c r="A3156" s="235"/>
      <c r="B3156" s="220"/>
      <c r="C3156" s="102" t="s">
        <v>1602</v>
      </c>
      <c r="D3156" s="95">
        <v>0.2</v>
      </c>
      <c r="E3156" s="96">
        <v>90.8</v>
      </c>
      <c r="F3156" s="69">
        <f t="shared" si="132"/>
        <v>18.16</v>
      </c>
      <c r="G3156" s="113">
        <v>0.05</v>
      </c>
      <c r="H3156" s="101">
        <f t="shared" si="130"/>
        <v>0.90800000000000003</v>
      </c>
      <c r="I3156" s="206"/>
      <c r="J3156" s="207"/>
      <c r="K3156" s="91"/>
      <c r="L3156" s="91"/>
      <c r="M3156" s="45"/>
    </row>
    <row r="3157" spans="1:13" ht="23.25" customHeight="1">
      <c r="A3157" s="235"/>
      <c r="B3157" s="218" t="s">
        <v>682</v>
      </c>
      <c r="C3157" s="102" t="s">
        <v>1768</v>
      </c>
      <c r="D3157" s="104">
        <f>1/3*1</f>
        <v>0.33333333333333331</v>
      </c>
      <c r="E3157" s="96">
        <v>170.9</v>
      </c>
      <c r="F3157" s="69">
        <f t="shared" si="132"/>
        <v>56.966666666666669</v>
      </c>
      <c r="G3157" s="113">
        <v>0.05</v>
      </c>
      <c r="H3157" s="101">
        <f t="shared" si="130"/>
        <v>2.8483333333333336</v>
      </c>
      <c r="I3157" s="206"/>
      <c r="J3157" s="207"/>
      <c r="K3157" s="91"/>
      <c r="L3157" s="91"/>
      <c r="M3157" s="45"/>
    </row>
    <row r="3158" spans="1:13" ht="23.25" customHeight="1">
      <c r="A3158" s="235"/>
      <c r="B3158" s="220"/>
      <c r="C3158" s="102" t="s">
        <v>1769</v>
      </c>
      <c r="D3158" s="104">
        <f>1/3*1</f>
        <v>0.33333333333333331</v>
      </c>
      <c r="E3158" s="96">
        <v>208.7</v>
      </c>
      <c r="F3158" s="69">
        <f t="shared" si="132"/>
        <v>69.566666666666663</v>
      </c>
      <c r="G3158" s="113">
        <v>0.05</v>
      </c>
      <c r="H3158" s="101">
        <f t="shared" si="130"/>
        <v>3.4783333333333335</v>
      </c>
      <c r="I3158" s="206"/>
      <c r="J3158" s="207"/>
      <c r="K3158" s="91"/>
      <c r="L3158" s="91"/>
      <c r="M3158" s="45"/>
    </row>
    <row r="3159" spans="1:13" ht="23.25" customHeight="1">
      <c r="A3159" s="235"/>
      <c r="B3159" s="84" t="s">
        <v>676</v>
      </c>
      <c r="C3159" s="102" t="s">
        <v>1770</v>
      </c>
      <c r="D3159" s="95">
        <v>0.2</v>
      </c>
      <c r="E3159" s="96">
        <v>175.6</v>
      </c>
      <c r="F3159" s="69">
        <f t="shared" si="132"/>
        <v>35.119999999999997</v>
      </c>
      <c r="G3159" s="113">
        <v>0.05</v>
      </c>
      <c r="H3159" s="101">
        <f t="shared" si="130"/>
        <v>1.756</v>
      </c>
      <c r="I3159" s="206"/>
      <c r="J3159" s="207"/>
      <c r="K3159" s="91"/>
      <c r="L3159" s="91"/>
      <c r="M3159" s="45"/>
    </row>
    <row r="3160" spans="1:13" ht="23.25" customHeight="1">
      <c r="A3160" s="235"/>
      <c r="B3160" s="84" t="s">
        <v>1653</v>
      </c>
      <c r="C3160" s="102" t="s">
        <v>1771</v>
      </c>
      <c r="D3160" s="104">
        <f>1/3*1</f>
        <v>0.33333333333333331</v>
      </c>
      <c r="E3160" s="96">
        <v>193.2</v>
      </c>
      <c r="F3160" s="69">
        <f t="shared" si="132"/>
        <v>64.399999999999991</v>
      </c>
      <c r="G3160" s="113">
        <v>0.05</v>
      </c>
      <c r="H3160" s="101">
        <f t="shared" si="130"/>
        <v>3.2199999999999998</v>
      </c>
      <c r="I3160" s="206"/>
      <c r="J3160" s="207"/>
      <c r="K3160" s="91"/>
      <c r="L3160" s="91"/>
      <c r="M3160" s="45"/>
    </row>
    <row r="3161" spans="1:13" ht="23.25" customHeight="1">
      <c r="A3161" s="235"/>
      <c r="B3161" s="218" t="s">
        <v>2612</v>
      </c>
      <c r="C3161" s="102" t="s">
        <v>3844</v>
      </c>
      <c r="D3161" s="95">
        <v>0.4</v>
      </c>
      <c r="E3161" s="96">
        <v>93.2</v>
      </c>
      <c r="F3161" s="69">
        <f t="shared" si="132"/>
        <v>37.28</v>
      </c>
      <c r="G3161" s="113">
        <v>0.05</v>
      </c>
      <c r="H3161" s="101">
        <f t="shared" si="130"/>
        <v>1.8640000000000001</v>
      </c>
      <c r="I3161" s="206"/>
      <c r="J3161" s="207"/>
      <c r="K3161" s="91"/>
      <c r="L3161" s="91"/>
      <c r="M3161" s="45"/>
    </row>
    <row r="3162" spans="1:13" ht="23.25" customHeight="1">
      <c r="A3162" s="235"/>
      <c r="B3162" s="220"/>
      <c r="C3162" s="102" t="s">
        <v>1128</v>
      </c>
      <c r="D3162" s="95">
        <v>0.2</v>
      </c>
      <c r="E3162" s="96">
        <v>140.69999999999999</v>
      </c>
      <c r="F3162" s="69">
        <f t="shared" si="132"/>
        <v>28.14</v>
      </c>
      <c r="G3162" s="113">
        <v>0.05</v>
      </c>
      <c r="H3162" s="101">
        <f t="shared" si="130"/>
        <v>1.407</v>
      </c>
      <c r="I3162" s="206"/>
      <c r="J3162" s="207"/>
      <c r="K3162" s="91"/>
      <c r="L3162" s="91"/>
      <c r="M3162" s="45"/>
    </row>
    <row r="3163" spans="1:13" ht="23.25" customHeight="1">
      <c r="A3163" s="235"/>
      <c r="B3163" s="218" t="s">
        <v>2607</v>
      </c>
      <c r="C3163" s="102" t="s">
        <v>1772</v>
      </c>
      <c r="D3163" s="95">
        <v>0.2</v>
      </c>
      <c r="E3163" s="96">
        <v>131.69999999999999</v>
      </c>
      <c r="F3163" s="69">
        <f t="shared" si="132"/>
        <v>26.34</v>
      </c>
      <c r="G3163" s="113">
        <v>0.05</v>
      </c>
      <c r="H3163" s="101">
        <f t="shared" si="130"/>
        <v>1.3170000000000002</v>
      </c>
      <c r="I3163" s="206"/>
      <c r="J3163" s="207"/>
      <c r="K3163" s="91"/>
      <c r="L3163" s="91"/>
      <c r="M3163" s="45"/>
    </row>
    <row r="3164" spans="1:13" ht="23.25" customHeight="1">
      <c r="A3164" s="235"/>
      <c r="B3164" s="220"/>
      <c r="C3164" s="102" t="s">
        <v>1773</v>
      </c>
      <c r="D3164" s="95">
        <v>0.2</v>
      </c>
      <c r="E3164" s="96">
        <v>145.4</v>
      </c>
      <c r="F3164" s="69">
        <f t="shared" si="132"/>
        <v>29.080000000000002</v>
      </c>
      <c r="G3164" s="113">
        <v>0.05</v>
      </c>
      <c r="H3164" s="101">
        <f t="shared" si="130"/>
        <v>1.4540000000000002</v>
      </c>
      <c r="I3164" s="206"/>
      <c r="J3164" s="207"/>
      <c r="K3164" s="91"/>
      <c r="L3164" s="91"/>
      <c r="M3164" s="45"/>
    </row>
    <row r="3165" spans="1:13" ht="23.25" customHeight="1">
      <c r="A3165" s="235"/>
      <c r="B3165" s="218" t="s">
        <v>1754</v>
      </c>
      <c r="C3165" s="102" t="s">
        <v>1774</v>
      </c>
      <c r="D3165" s="95">
        <v>0.2</v>
      </c>
      <c r="E3165" s="96">
        <v>247.8</v>
      </c>
      <c r="F3165" s="69">
        <f t="shared" si="132"/>
        <v>49.56</v>
      </c>
      <c r="G3165" s="113">
        <v>0.05</v>
      </c>
      <c r="H3165" s="101">
        <f t="shared" si="130"/>
        <v>2.4780000000000002</v>
      </c>
      <c r="I3165" s="206"/>
      <c r="J3165" s="207"/>
      <c r="K3165" s="91"/>
      <c r="L3165" s="91"/>
      <c r="M3165" s="45"/>
    </row>
    <row r="3166" spans="1:13" ht="23.25" customHeight="1">
      <c r="A3166" s="235"/>
      <c r="B3166" s="220"/>
      <c r="C3166" s="102" t="s">
        <v>1129</v>
      </c>
      <c r="D3166" s="95">
        <v>0.5</v>
      </c>
      <c r="E3166" s="96">
        <v>217.6</v>
      </c>
      <c r="F3166" s="69">
        <f t="shared" si="132"/>
        <v>108.8</v>
      </c>
      <c r="G3166" s="113">
        <v>0.05</v>
      </c>
      <c r="H3166" s="101">
        <f t="shared" si="130"/>
        <v>5.44</v>
      </c>
      <c r="I3166" s="206"/>
      <c r="J3166" s="207"/>
      <c r="K3166" s="91"/>
      <c r="L3166" s="91"/>
      <c r="M3166" s="45"/>
    </row>
    <row r="3167" spans="1:13" ht="23.25" customHeight="1">
      <c r="A3167" s="235"/>
      <c r="B3167" s="218" t="s">
        <v>3782</v>
      </c>
      <c r="C3167" s="102" t="s">
        <v>1775</v>
      </c>
      <c r="D3167" s="95">
        <v>0.2</v>
      </c>
      <c r="E3167" s="96">
        <v>691.5</v>
      </c>
      <c r="F3167" s="69">
        <f t="shared" si="132"/>
        <v>138.30000000000001</v>
      </c>
      <c r="G3167" s="113">
        <v>0.05</v>
      </c>
      <c r="H3167" s="101">
        <f t="shared" si="130"/>
        <v>6.9150000000000009</v>
      </c>
      <c r="I3167" s="206"/>
      <c r="J3167" s="207"/>
      <c r="K3167" s="91"/>
      <c r="L3167" s="91"/>
      <c r="M3167" s="45"/>
    </row>
    <row r="3168" spans="1:13" ht="23.25" customHeight="1">
      <c r="A3168" s="235"/>
      <c r="B3168" s="220"/>
      <c r="C3168" s="102" t="s">
        <v>1776</v>
      </c>
      <c r="D3168" s="95">
        <v>0.2</v>
      </c>
      <c r="E3168" s="96">
        <v>370.7</v>
      </c>
      <c r="F3168" s="69">
        <f t="shared" si="132"/>
        <v>74.14</v>
      </c>
      <c r="G3168" s="113">
        <v>0.05</v>
      </c>
      <c r="H3168" s="101">
        <f t="shared" si="130"/>
        <v>3.7070000000000003</v>
      </c>
      <c r="I3168" s="206"/>
      <c r="J3168" s="207"/>
      <c r="K3168" s="91"/>
      <c r="L3168" s="91"/>
      <c r="M3168" s="45"/>
    </row>
    <row r="3169" spans="1:13" ht="23.25" customHeight="1">
      <c r="A3169" s="235"/>
      <c r="B3169" s="218" t="s">
        <v>3786</v>
      </c>
      <c r="C3169" s="102" t="s">
        <v>1777</v>
      </c>
      <c r="D3169" s="95">
        <v>0.5</v>
      </c>
      <c r="E3169" s="96">
        <v>281.89999999999998</v>
      </c>
      <c r="F3169" s="69">
        <f t="shared" si="132"/>
        <v>140.94999999999999</v>
      </c>
      <c r="G3169" s="113">
        <v>0.05</v>
      </c>
      <c r="H3169" s="101">
        <f t="shared" si="130"/>
        <v>7.0474999999999994</v>
      </c>
      <c r="I3169" s="206"/>
      <c r="J3169" s="207"/>
      <c r="K3169" s="91"/>
      <c r="L3169" s="91"/>
      <c r="M3169" s="45"/>
    </row>
    <row r="3170" spans="1:13" ht="23.25" customHeight="1">
      <c r="A3170" s="235"/>
      <c r="B3170" s="220"/>
      <c r="C3170" s="102" t="s">
        <v>1778</v>
      </c>
      <c r="D3170" s="104">
        <f>1/3*1</f>
        <v>0.33333333333333331</v>
      </c>
      <c r="E3170" s="96">
        <v>234.1</v>
      </c>
      <c r="F3170" s="69">
        <f t="shared" si="132"/>
        <v>78.033333333333331</v>
      </c>
      <c r="G3170" s="113">
        <v>0.05</v>
      </c>
      <c r="H3170" s="101">
        <f t="shared" si="130"/>
        <v>3.9016666666666668</v>
      </c>
      <c r="I3170" s="206"/>
      <c r="J3170" s="207"/>
      <c r="K3170" s="91"/>
      <c r="L3170" s="91"/>
      <c r="M3170" s="45"/>
    </row>
    <row r="3171" spans="1:13" ht="23.25" customHeight="1">
      <c r="A3171" s="235"/>
      <c r="B3171" s="218" t="s">
        <v>3198</v>
      </c>
      <c r="C3171" s="102" t="s">
        <v>1779</v>
      </c>
      <c r="D3171" s="95">
        <v>0.5</v>
      </c>
      <c r="E3171" s="96">
        <v>254</v>
      </c>
      <c r="F3171" s="69">
        <f t="shared" si="132"/>
        <v>127</v>
      </c>
      <c r="G3171" s="113">
        <v>0.05</v>
      </c>
      <c r="H3171" s="101">
        <f t="shared" si="130"/>
        <v>6.3500000000000005</v>
      </c>
      <c r="I3171" s="206"/>
      <c r="J3171" s="207"/>
      <c r="K3171" s="91"/>
      <c r="L3171" s="91"/>
      <c r="M3171" s="45"/>
    </row>
    <row r="3172" spans="1:13" ht="23.25" customHeight="1">
      <c r="A3172" s="235"/>
      <c r="B3172" s="219"/>
      <c r="C3172" s="102" t="s">
        <v>3411</v>
      </c>
      <c r="D3172" s="104">
        <f>1/3*1</f>
        <v>0.33333333333333331</v>
      </c>
      <c r="E3172" s="96">
        <v>131.69999999999999</v>
      </c>
      <c r="F3172" s="69">
        <f t="shared" si="132"/>
        <v>43.899999999999991</v>
      </c>
      <c r="G3172" s="113">
        <v>0.05</v>
      </c>
      <c r="H3172" s="101">
        <f t="shared" si="130"/>
        <v>2.1949999999999998</v>
      </c>
      <c r="I3172" s="206"/>
      <c r="J3172" s="207"/>
      <c r="K3172" s="91"/>
      <c r="L3172" s="91"/>
      <c r="M3172" s="45"/>
    </row>
    <row r="3173" spans="1:13" ht="23.25" customHeight="1">
      <c r="A3173" s="235"/>
      <c r="B3173" s="219"/>
      <c r="C3173" s="102" t="s">
        <v>3412</v>
      </c>
      <c r="D3173" s="104">
        <f>1/3*1</f>
        <v>0.33333333333333331</v>
      </c>
      <c r="E3173" s="96">
        <v>316.10000000000002</v>
      </c>
      <c r="F3173" s="69">
        <f t="shared" si="132"/>
        <v>105.36666666666667</v>
      </c>
      <c r="G3173" s="113">
        <v>0.05</v>
      </c>
      <c r="H3173" s="101">
        <f t="shared" si="130"/>
        <v>5.2683333333333344</v>
      </c>
      <c r="I3173" s="206"/>
      <c r="J3173" s="207"/>
      <c r="K3173" s="91"/>
      <c r="L3173" s="91"/>
      <c r="M3173" s="45"/>
    </row>
    <row r="3174" spans="1:13" ht="23.25" customHeight="1">
      <c r="A3174" s="235"/>
      <c r="B3174" s="219"/>
      <c r="C3174" s="102" t="s">
        <v>1130</v>
      </c>
      <c r="D3174" s="104">
        <f>1/3*1</f>
        <v>0.33333333333333331</v>
      </c>
      <c r="E3174" s="96">
        <v>120</v>
      </c>
      <c r="F3174" s="69">
        <f t="shared" si="132"/>
        <v>40</v>
      </c>
      <c r="G3174" s="113">
        <v>0.05</v>
      </c>
      <c r="H3174" s="101">
        <f t="shared" si="130"/>
        <v>2</v>
      </c>
      <c r="I3174" s="206"/>
      <c r="J3174" s="207"/>
      <c r="K3174" s="91"/>
      <c r="L3174" s="91"/>
      <c r="M3174" s="45"/>
    </row>
    <row r="3175" spans="1:13" ht="23.25" customHeight="1">
      <c r="A3175" s="235"/>
      <c r="B3175" s="219"/>
      <c r="C3175" s="102" t="s">
        <v>1957</v>
      </c>
      <c r="D3175" s="95">
        <v>0.5</v>
      </c>
      <c r="E3175" s="96">
        <v>227.3</v>
      </c>
      <c r="F3175" s="69">
        <f t="shared" si="132"/>
        <v>113.65</v>
      </c>
      <c r="G3175" s="113">
        <v>0.05</v>
      </c>
      <c r="H3175" s="101">
        <f t="shared" si="130"/>
        <v>5.682500000000001</v>
      </c>
      <c r="I3175" s="206"/>
      <c r="J3175" s="207"/>
      <c r="K3175" s="91"/>
      <c r="L3175" s="91"/>
      <c r="M3175" s="45"/>
    </row>
    <row r="3176" spans="1:13" ht="23.25" customHeight="1">
      <c r="A3176" s="235"/>
      <c r="B3176" s="219"/>
      <c r="C3176" s="102" t="s">
        <v>1958</v>
      </c>
      <c r="D3176" s="95">
        <v>0.5</v>
      </c>
      <c r="E3176" s="96">
        <v>131.69999999999999</v>
      </c>
      <c r="F3176" s="69">
        <f t="shared" si="132"/>
        <v>65.849999999999994</v>
      </c>
      <c r="G3176" s="113">
        <v>0.05</v>
      </c>
      <c r="H3176" s="101">
        <f t="shared" si="130"/>
        <v>3.2925</v>
      </c>
      <c r="I3176" s="206"/>
      <c r="J3176" s="207"/>
      <c r="K3176" s="91"/>
      <c r="L3176" s="91"/>
      <c r="M3176" s="45"/>
    </row>
    <row r="3177" spans="1:13" ht="23.25" customHeight="1">
      <c r="A3177" s="235"/>
      <c r="B3177" s="220"/>
      <c r="C3177" s="102" t="s">
        <v>1959</v>
      </c>
      <c r="D3177" s="95">
        <v>0.5</v>
      </c>
      <c r="E3177" s="96">
        <v>350.2</v>
      </c>
      <c r="F3177" s="69">
        <f t="shared" si="132"/>
        <v>175.1</v>
      </c>
      <c r="G3177" s="113">
        <v>0.05</v>
      </c>
      <c r="H3177" s="101">
        <f t="shared" si="130"/>
        <v>8.7550000000000008</v>
      </c>
      <c r="I3177" s="206"/>
      <c r="J3177" s="207"/>
      <c r="K3177" s="91"/>
      <c r="L3177" s="91"/>
      <c r="M3177" s="45"/>
    </row>
    <row r="3178" spans="1:13" ht="23.25" customHeight="1">
      <c r="A3178" s="235"/>
      <c r="B3178" s="218" t="s">
        <v>424</v>
      </c>
      <c r="C3178" s="102" t="s">
        <v>1960</v>
      </c>
      <c r="D3178" s="95">
        <v>0.4</v>
      </c>
      <c r="E3178" s="96">
        <v>90.8</v>
      </c>
      <c r="F3178" s="69">
        <f t="shared" si="132"/>
        <v>36.32</v>
      </c>
      <c r="G3178" s="113">
        <v>0.05</v>
      </c>
      <c r="H3178" s="101">
        <f t="shared" si="130"/>
        <v>1.8160000000000001</v>
      </c>
      <c r="I3178" s="206"/>
      <c r="J3178" s="207"/>
      <c r="K3178" s="91"/>
      <c r="L3178" s="91"/>
      <c r="M3178" s="45"/>
    </row>
    <row r="3179" spans="1:13" ht="23.25" customHeight="1">
      <c r="A3179" s="235"/>
      <c r="B3179" s="220"/>
      <c r="C3179" s="102" t="s">
        <v>1961</v>
      </c>
      <c r="D3179" s="95">
        <v>0.2</v>
      </c>
      <c r="E3179" s="96">
        <v>90.8</v>
      </c>
      <c r="F3179" s="69">
        <f t="shared" si="132"/>
        <v>18.16</v>
      </c>
      <c r="G3179" s="113">
        <v>0.05</v>
      </c>
      <c r="H3179" s="101">
        <f t="shared" si="130"/>
        <v>0.90800000000000003</v>
      </c>
      <c r="I3179" s="206"/>
      <c r="J3179" s="207"/>
      <c r="K3179" s="91"/>
      <c r="L3179" s="91"/>
      <c r="M3179" s="45"/>
    </row>
    <row r="3180" spans="1:13" ht="23.25" customHeight="1">
      <c r="A3180" s="235"/>
      <c r="B3180" s="221" t="s">
        <v>282</v>
      </c>
      <c r="C3180" s="85" t="s">
        <v>1962</v>
      </c>
      <c r="D3180" s="104">
        <f>1/3*1</f>
        <v>0.33333333333333331</v>
      </c>
      <c r="E3180" s="96">
        <v>119.4</v>
      </c>
      <c r="F3180" s="69">
        <f t="shared" si="132"/>
        <v>39.799999999999997</v>
      </c>
      <c r="G3180" s="113">
        <v>0.05</v>
      </c>
      <c r="H3180" s="101">
        <f t="shared" si="130"/>
        <v>1.99</v>
      </c>
      <c r="I3180" s="206"/>
      <c r="J3180" s="207"/>
      <c r="K3180" s="91"/>
      <c r="L3180" s="91"/>
      <c r="M3180" s="45"/>
    </row>
    <row r="3181" spans="1:13" ht="23.25" customHeight="1">
      <c r="A3181" s="235"/>
      <c r="B3181" s="222"/>
      <c r="C3181" s="85" t="s">
        <v>2663</v>
      </c>
      <c r="D3181" s="95">
        <v>0.5</v>
      </c>
      <c r="E3181" s="96">
        <v>131.69999999999999</v>
      </c>
      <c r="F3181" s="69">
        <f t="shared" si="132"/>
        <v>65.849999999999994</v>
      </c>
      <c r="G3181" s="113">
        <v>0.05</v>
      </c>
      <c r="H3181" s="101">
        <f t="shared" si="130"/>
        <v>3.2925</v>
      </c>
      <c r="I3181" s="206"/>
      <c r="J3181" s="207"/>
      <c r="K3181" s="91"/>
      <c r="L3181" s="91"/>
      <c r="M3181" s="45"/>
    </row>
    <row r="3182" spans="1:13" ht="23.25" customHeight="1">
      <c r="A3182" s="235"/>
      <c r="B3182" s="218" t="s">
        <v>2606</v>
      </c>
      <c r="C3182" s="102" t="s">
        <v>1963</v>
      </c>
      <c r="D3182" s="95">
        <v>1</v>
      </c>
      <c r="E3182" s="96">
        <v>52.4</v>
      </c>
      <c r="F3182" s="69">
        <f t="shared" si="132"/>
        <v>52.4</v>
      </c>
      <c r="G3182" s="113">
        <v>0.05</v>
      </c>
      <c r="H3182" s="101">
        <f t="shared" si="130"/>
        <v>2.62</v>
      </c>
      <c r="I3182" s="206"/>
      <c r="J3182" s="207"/>
      <c r="K3182" s="91"/>
      <c r="L3182" s="91"/>
      <c r="M3182" s="45"/>
    </row>
    <row r="3183" spans="1:13" ht="23.25" customHeight="1">
      <c r="A3183" s="235"/>
      <c r="B3183" s="219"/>
      <c r="C3183" s="102" t="s">
        <v>1964</v>
      </c>
      <c r="D3183" s="95">
        <v>1</v>
      </c>
      <c r="E3183" s="96">
        <v>47.4</v>
      </c>
      <c r="F3183" s="69">
        <f t="shared" si="132"/>
        <v>47.4</v>
      </c>
      <c r="G3183" s="113">
        <v>0.05</v>
      </c>
      <c r="H3183" s="101">
        <f t="shared" si="130"/>
        <v>2.37</v>
      </c>
      <c r="I3183" s="206"/>
      <c r="J3183" s="207"/>
      <c r="K3183" s="91"/>
      <c r="L3183" s="91"/>
      <c r="M3183" s="45"/>
    </row>
    <row r="3184" spans="1:13" ht="23.25" customHeight="1">
      <c r="A3184" s="235"/>
      <c r="B3184" s="219"/>
      <c r="C3184" s="102" t="s">
        <v>1965</v>
      </c>
      <c r="D3184" s="95">
        <v>1</v>
      </c>
      <c r="E3184" s="96">
        <v>48.5</v>
      </c>
      <c r="F3184" s="69">
        <f t="shared" si="132"/>
        <v>48.5</v>
      </c>
      <c r="G3184" s="113">
        <v>0.05</v>
      </c>
      <c r="H3184" s="101">
        <f t="shared" si="130"/>
        <v>2.4250000000000003</v>
      </c>
      <c r="I3184" s="206"/>
      <c r="J3184" s="207"/>
      <c r="K3184" s="91"/>
      <c r="L3184" s="91"/>
      <c r="M3184" s="45"/>
    </row>
    <row r="3185" spans="1:13" ht="23.25" customHeight="1">
      <c r="A3185" s="235"/>
      <c r="B3185" s="219"/>
      <c r="C3185" s="102" t="s">
        <v>1966</v>
      </c>
      <c r="D3185" s="95">
        <v>1</v>
      </c>
      <c r="E3185" s="96">
        <v>42.9</v>
      </c>
      <c r="F3185" s="69">
        <f t="shared" si="132"/>
        <v>42.9</v>
      </c>
      <c r="G3185" s="113">
        <v>0.05</v>
      </c>
      <c r="H3185" s="101">
        <f t="shared" si="130"/>
        <v>2.145</v>
      </c>
      <c r="I3185" s="206"/>
      <c r="J3185" s="207"/>
      <c r="K3185" s="91"/>
      <c r="L3185" s="91"/>
      <c r="M3185" s="45"/>
    </row>
    <row r="3186" spans="1:13" ht="23.25" customHeight="1">
      <c r="A3186" s="235"/>
      <c r="B3186" s="220"/>
      <c r="C3186" s="102" t="s">
        <v>1967</v>
      </c>
      <c r="D3186" s="95">
        <v>1</v>
      </c>
      <c r="E3186" s="96">
        <v>53</v>
      </c>
      <c r="F3186" s="69">
        <f t="shared" si="132"/>
        <v>53</v>
      </c>
      <c r="G3186" s="113">
        <v>0.05</v>
      </c>
      <c r="H3186" s="101">
        <f t="shared" si="130"/>
        <v>2.6500000000000004</v>
      </c>
      <c r="I3186" s="206"/>
      <c r="J3186" s="207"/>
      <c r="K3186" s="91"/>
      <c r="L3186" s="91"/>
      <c r="M3186" s="45"/>
    </row>
    <row r="3187" spans="1:13" ht="23.25" customHeight="1">
      <c r="A3187" s="235"/>
      <c r="B3187" s="218" t="s">
        <v>3198</v>
      </c>
      <c r="C3187" s="102" t="s">
        <v>3842</v>
      </c>
      <c r="D3187" s="95">
        <v>1</v>
      </c>
      <c r="E3187" s="96">
        <v>90.8</v>
      </c>
      <c r="F3187" s="69">
        <f t="shared" si="132"/>
        <v>90.8</v>
      </c>
      <c r="G3187" s="113">
        <v>0.05</v>
      </c>
      <c r="H3187" s="101">
        <f t="shared" si="130"/>
        <v>4.54</v>
      </c>
      <c r="I3187" s="206"/>
      <c r="J3187" s="207"/>
      <c r="K3187" s="91"/>
      <c r="L3187" s="91"/>
      <c r="M3187" s="45"/>
    </row>
    <row r="3188" spans="1:13" ht="23.25" customHeight="1">
      <c r="A3188" s="235"/>
      <c r="B3188" s="220"/>
      <c r="C3188" s="102" t="s">
        <v>3843</v>
      </c>
      <c r="D3188" s="95">
        <v>1</v>
      </c>
      <c r="E3188" s="96">
        <v>49.8</v>
      </c>
      <c r="F3188" s="69">
        <f t="shared" si="132"/>
        <v>49.8</v>
      </c>
      <c r="G3188" s="113">
        <v>0.05</v>
      </c>
      <c r="H3188" s="101">
        <f t="shared" si="130"/>
        <v>2.4900000000000002</v>
      </c>
      <c r="I3188" s="201"/>
      <c r="J3188" s="203"/>
      <c r="K3188" s="91"/>
      <c r="L3188" s="91"/>
      <c r="M3188" s="45"/>
    </row>
    <row r="3189" spans="1:13" ht="23.25" customHeight="1">
      <c r="A3189" s="235" t="s">
        <v>2664</v>
      </c>
      <c r="B3189" s="218" t="s">
        <v>1754</v>
      </c>
      <c r="C3189" s="122" t="s">
        <v>2493</v>
      </c>
      <c r="D3189" s="104">
        <f>1/3*1</f>
        <v>0.33333333333333331</v>
      </c>
      <c r="E3189" s="96">
        <v>275.10000000000002</v>
      </c>
      <c r="F3189" s="69">
        <f t="shared" si="132"/>
        <v>91.7</v>
      </c>
      <c r="G3189" s="113">
        <v>0.05</v>
      </c>
      <c r="H3189" s="101">
        <f t="shared" si="130"/>
        <v>4.585</v>
      </c>
      <c r="I3189" s="200">
        <f>SUM(F3189:F3290)+SUM(H3189:H3290)</f>
        <v>12866.409500000002</v>
      </c>
      <c r="J3189" s="202">
        <v>7046</v>
      </c>
      <c r="K3189" s="91"/>
      <c r="L3189" s="91"/>
      <c r="M3189" s="45"/>
    </row>
    <row r="3190" spans="1:13" ht="23.25" customHeight="1">
      <c r="A3190" s="235"/>
      <c r="B3190" s="219"/>
      <c r="C3190" s="122" t="s">
        <v>3434</v>
      </c>
      <c r="D3190" s="104">
        <f>1/3*1</f>
        <v>0.33333333333333331</v>
      </c>
      <c r="E3190" s="96">
        <v>193.2</v>
      </c>
      <c r="F3190" s="69">
        <f t="shared" si="132"/>
        <v>64.399999999999991</v>
      </c>
      <c r="G3190" s="113">
        <v>0.05</v>
      </c>
      <c r="H3190" s="101">
        <f t="shared" si="130"/>
        <v>3.2199999999999998</v>
      </c>
      <c r="I3190" s="206"/>
      <c r="J3190" s="207"/>
      <c r="K3190" s="91"/>
      <c r="L3190" s="91"/>
      <c r="M3190" s="45"/>
    </row>
    <row r="3191" spans="1:13" ht="23.25" customHeight="1">
      <c r="A3191" s="235"/>
      <c r="B3191" s="219"/>
      <c r="C3191" s="122" t="s">
        <v>2941</v>
      </c>
      <c r="D3191" s="95">
        <v>1</v>
      </c>
      <c r="E3191" s="96">
        <v>120</v>
      </c>
      <c r="F3191" s="69">
        <f t="shared" si="132"/>
        <v>120</v>
      </c>
      <c r="G3191" s="113">
        <v>0.05</v>
      </c>
      <c r="H3191" s="101">
        <f t="shared" ref="H3191:H3303" si="133">F3191*G3191</f>
        <v>6</v>
      </c>
      <c r="I3191" s="206"/>
      <c r="J3191" s="207"/>
      <c r="K3191" s="91"/>
      <c r="L3191" s="91"/>
      <c r="M3191" s="45"/>
    </row>
    <row r="3192" spans="1:13" ht="23.25" customHeight="1">
      <c r="A3192" s="235"/>
      <c r="B3192" s="219"/>
      <c r="C3192" s="122" t="s">
        <v>2942</v>
      </c>
      <c r="D3192" s="95">
        <v>1</v>
      </c>
      <c r="E3192" s="96">
        <v>131.69999999999999</v>
      </c>
      <c r="F3192" s="69">
        <f t="shared" si="132"/>
        <v>131.69999999999999</v>
      </c>
      <c r="G3192" s="113">
        <v>0.05</v>
      </c>
      <c r="H3192" s="101">
        <f t="shared" si="133"/>
        <v>6.585</v>
      </c>
      <c r="I3192" s="206"/>
      <c r="J3192" s="207"/>
      <c r="K3192" s="91"/>
      <c r="L3192" s="91"/>
      <c r="M3192" s="45"/>
    </row>
    <row r="3193" spans="1:13" ht="23.25" customHeight="1">
      <c r="A3193" s="235"/>
      <c r="B3193" s="219"/>
      <c r="C3193" s="122" t="s">
        <v>2943</v>
      </c>
      <c r="D3193" s="95">
        <v>1</v>
      </c>
      <c r="E3193" s="96">
        <v>90.8</v>
      </c>
      <c r="F3193" s="69">
        <f t="shared" si="132"/>
        <v>90.8</v>
      </c>
      <c r="G3193" s="113">
        <v>0.05</v>
      </c>
      <c r="H3193" s="101">
        <f t="shared" si="133"/>
        <v>4.54</v>
      </c>
      <c r="I3193" s="206"/>
      <c r="J3193" s="207"/>
      <c r="K3193" s="91"/>
      <c r="L3193" s="91"/>
      <c r="M3193" s="45"/>
    </row>
    <row r="3194" spans="1:13" ht="23.25" customHeight="1">
      <c r="A3194" s="235"/>
      <c r="B3194" s="233" t="s">
        <v>3789</v>
      </c>
      <c r="C3194" s="82" t="s">
        <v>1003</v>
      </c>
      <c r="D3194" s="95">
        <v>0.4</v>
      </c>
      <c r="E3194" s="96">
        <v>82.1</v>
      </c>
      <c r="F3194" s="69">
        <f t="shared" si="132"/>
        <v>32.839999999999996</v>
      </c>
      <c r="G3194" s="113">
        <v>0.05</v>
      </c>
      <c r="H3194" s="101">
        <f t="shared" si="133"/>
        <v>1.6419999999999999</v>
      </c>
      <c r="I3194" s="206"/>
      <c r="J3194" s="207"/>
      <c r="K3194" s="91"/>
      <c r="L3194" s="91"/>
      <c r="M3194" s="45"/>
    </row>
    <row r="3195" spans="1:13" ht="23.25" customHeight="1">
      <c r="A3195" s="235"/>
      <c r="B3195" s="233"/>
      <c r="C3195" s="82" t="s">
        <v>1004</v>
      </c>
      <c r="D3195" s="95">
        <v>0.4</v>
      </c>
      <c r="E3195" s="96">
        <v>47.1</v>
      </c>
      <c r="F3195" s="69">
        <f t="shared" si="132"/>
        <v>18.84</v>
      </c>
      <c r="G3195" s="113">
        <v>0.05</v>
      </c>
      <c r="H3195" s="101">
        <f t="shared" si="133"/>
        <v>0.94200000000000006</v>
      </c>
      <c r="I3195" s="206"/>
      <c r="J3195" s="207"/>
      <c r="K3195" s="91"/>
      <c r="L3195" s="91"/>
      <c r="M3195" s="45"/>
    </row>
    <row r="3196" spans="1:13" ht="23.25" customHeight="1">
      <c r="A3196" s="235"/>
      <c r="B3196" s="233"/>
      <c r="C3196" s="82" t="s">
        <v>1005</v>
      </c>
      <c r="D3196" s="95">
        <v>0.4</v>
      </c>
      <c r="E3196" s="96">
        <v>71.2</v>
      </c>
      <c r="F3196" s="69">
        <f t="shared" si="132"/>
        <v>28.480000000000004</v>
      </c>
      <c r="G3196" s="113">
        <v>0.05</v>
      </c>
      <c r="H3196" s="101">
        <f t="shared" si="133"/>
        <v>1.4240000000000004</v>
      </c>
      <c r="I3196" s="206"/>
      <c r="J3196" s="207"/>
      <c r="K3196" s="91"/>
      <c r="L3196" s="91"/>
      <c r="M3196" s="45"/>
    </row>
    <row r="3197" spans="1:13" ht="23.25" customHeight="1">
      <c r="A3197" s="235"/>
      <c r="B3197" s="233"/>
      <c r="C3197" s="82" t="s">
        <v>1006</v>
      </c>
      <c r="D3197" s="95">
        <v>0.4</v>
      </c>
      <c r="E3197" s="96">
        <v>71.2</v>
      </c>
      <c r="F3197" s="69">
        <f t="shared" si="132"/>
        <v>28.480000000000004</v>
      </c>
      <c r="G3197" s="113">
        <v>0.05</v>
      </c>
      <c r="H3197" s="101">
        <f t="shared" si="133"/>
        <v>1.4240000000000004</v>
      </c>
      <c r="I3197" s="206"/>
      <c r="J3197" s="207"/>
      <c r="K3197" s="91"/>
      <c r="L3197" s="91"/>
      <c r="M3197" s="45"/>
    </row>
    <row r="3198" spans="1:13" ht="23.25" customHeight="1">
      <c r="A3198" s="235"/>
      <c r="B3198" s="233"/>
      <c r="C3198" s="82" t="s">
        <v>1007</v>
      </c>
      <c r="D3198" s="95">
        <v>0.4</v>
      </c>
      <c r="E3198" s="96">
        <v>74.5</v>
      </c>
      <c r="F3198" s="69">
        <f t="shared" si="132"/>
        <v>29.8</v>
      </c>
      <c r="G3198" s="113">
        <v>0.05</v>
      </c>
      <c r="H3198" s="101">
        <f t="shared" si="133"/>
        <v>1.4900000000000002</v>
      </c>
      <c r="I3198" s="206"/>
      <c r="J3198" s="207"/>
      <c r="K3198" s="91"/>
      <c r="L3198" s="91"/>
      <c r="M3198" s="45"/>
    </row>
    <row r="3199" spans="1:13" ht="23.25" customHeight="1">
      <c r="A3199" s="235"/>
      <c r="B3199" s="233"/>
      <c r="C3199" s="82" t="s">
        <v>1008</v>
      </c>
      <c r="D3199" s="95">
        <v>0.4</v>
      </c>
      <c r="E3199" s="96">
        <v>71.2</v>
      </c>
      <c r="F3199" s="69">
        <f t="shared" si="132"/>
        <v>28.480000000000004</v>
      </c>
      <c r="G3199" s="113">
        <v>0.05</v>
      </c>
      <c r="H3199" s="101">
        <f t="shared" si="133"/>
        <v>1.4240000000000004</v>
      </c>
      <c r="I3199" s="206"/>
      <c r="J3199" s="207"/>
      <c r="K3199" s="91"/>
      <c r="L3199" s="91"/>
      <c r="M3199" s="45"/>
    </row>
    <row r="3200" spans="1:13" ht="23.25" customHeight="1">
      <c r="A3200" s="235"/>
      <c r="B3200" s="233"/>
      <c r="C3200" s="82" t="s">
        <v>1009</v>
      </c>
      <c r="D3200" s="95">
        <v>0.4</v>
      </c>
      <c r="E3200" s="96">
        <v>59.2</v>
      </c>
      <c r="F3200" s="69">
        <f t="shared" si="132"/>
        <v>23.680000000000003</v>
      </c>
      <c r="G3200" s="113">
        <v>0.05</v>
      </c>
      <c r="H3200" s="101">
        <f t="shared" si="133"/>
        <v>1.1840000000000002</v>
      </c>
      <c r="I3200" s="206"/>
      <c r="J3200" s="207"/>
      <c r="K3200" s="91"/>
      <c r="L3200" s="91"/>
      <c r="M3200" s="45"/>
    </row>
    <row r="3201" spans="1:13" ht="23.25" customHeight="1">
      <c r="A3201" s="235"/>
      <c r="B3201" s="218" t="s">
        <v>2607</v>
      </c>
      <c r="C3201" s="102" t="s">
        <v>261</v>
      </c>
      <c r="D3201" s="95">
        <v>1</v>
      </c>
      <c r="E3201" s="96">
        <v>118.1</v>
      </c>
      <c r="F3201" s="69">
        <f t="shared" si="132"/>
        <v>118.1</v>
      </c>
      <c r="G3201" s="113">
        <v>0.05</v>
      </c>
      <c r="H3201" s="101">
        <f t="shared" si="133"/>
        <v>5.9050000000000002</v>
      </c>
      <c r="I3201" s="206"/>
      <c r="J3201" s="207"/>
      <c r="K3201" s="91"/>
      <c r="L3201" s="91"/>
      <c r="M3201" s="45"/>
    </row>
    <row r="3202" spans="1:13" ht="23.25" customHeight="1">
      <c r="A3202" s="235"/>
      <c r="B3202" s="219"/>
      <c r="C3202" s="102" t="s">
        <v>262</v>
      </c>
      <c r="D3202" s="95">
        <v>1</v>
      </c>
      <c r="E3202" s="96">
        <v>234.1</v>
      </c>
      <c r="F3202" s="69">
        <f t="shared" si="132"/>
        <v>234.1</v>
      </c>
      <c r="G3202" s="113">
        <v>0.05</v>
      </c>
      <c r="H3202" s="101">
        <f t="shared" si="133"/>
        <v>11.705</v>
      </c>
      <c r="I3202" s="206"/>
      <c r="J3202" s="207"/>
      <c r="K3202" s="91"/>
      <c r="L3202" s="91"/>
      <c r="M3202" s="45"/>
    </row>
    <row r="3203" spans="1:13" ht="23.25" customHeight="1">
      <c r="A3203" s="235"/>
      <c r="B3203" s="219"/>
      <c r="C3203" s="102" t="s">
        <v>263</v>
      </c>
      <c r="D3203" s="95">
        <v>1</v>
      </c>
      <c r="E3203" s="96">
        <v>145.4</v>
      </c>
      <c r="F3203" s="69">
        <f t="shared" si="132"/>
        <v>145.4</v>
      </c>
      <c r="G3203" s="113">
        <v>0.05</v>
      </c>
      <c r="H3203" s="101">
        <f t="shared" si="133"/>
        <v>7.2700000000000005</v>
      </c>
      <c r="I3203" s="206"/>
      <c r="J3203" s="207"/>
      <c r="K3203" s="91"/>
      <c r="L3203" s="91"/>
      <c r="M3203" s="45"/>
    </row>
    <row r="3204" spans="1:13" ht="23.25" customHeight="1">
      <c r="A3204" s="235"/>
      <c r="B3204" s="219"/>
      <c r="C3204" s="102" t="s">
        <v>1815</v>
      </c>
      <c r="D3204" s="95">
        <v>1</v>
      </c>
      <c r="E3204" s="96">
        <v>218.5</v>
      </c>
      <c r="F3204" s="69">
        <f t="shared" si="132"/>
        <v>218.5</v>
      </c>
      <c r="G3204" s="113">
        <v>0.05</v>
      </c>
      <c r="H3204" s="101">
        <f t="shared" si="133"/>
        <v>10.925000000000001</v>
      </c>
      <c r="I3204" s="206"/>
      <c r="J3204" s="207"/>
      <c r="K3204" s="91"/>
      <c r="L3204" s="91"/>
      <c r="M3204" s="45"/>
    </row>
    <row r="3205" spans="1:13" ht="23.25" customHeight="1">
      <c r="A3205" s="235"/>
      <c r="B3205" s="219"/>
      <c r="C3205" s="102" t="s">
        <v>1816</v>
      </c>
      <c r="D3205" s="95">
        <v>1</v>
      </c>
      <c r="E3205" s="96">
        <v>247.8</v>
      </c>
      <c r="F3205" s="69">
        <f t="shared" si="132"/>
        <v>247.8</v>
      </c>
      <c r="G3205" s="113">
        <v>0.05</v>
      </c>
      <c r="H3205" s="101">
        <f t="shared" si="133"/>
        <v>12.39</v>
      </c>
      <c r="I3205" s="206"/>
      <c r="J3205" s="207"/>
      <c r="K3205" s="91"/>
      <c r="L3205" s="91"/>
      <c r="M3205" s="45"/>
    </row>
    <row r="3206" spans="1:13" ht="23.25" customHeight="1">
      <c r="A3206" s="235"/>
      <c r="B3206" s="219"/>
      <c r="C3206" s="102" t="s">
        <v>1817</v>
      </c>
      <c r="D3206" s="95">
        <v>1</v>
      </c>
      <c r="E3206" s="96">
        <v>213.7</v>
      </c>
      <c r="F3206" s="69">
        <f t="shared" si="132"/>
        <v>213.7</v>
      </c>
      <c r="G3206" s="113">
        <v>0.05</v>
      </c>
      <c r="H3206" s="101">
        <f t="shared" si="133"/>
        <v>10.685</v>
      </c>
      <c r="I3206" s="206"/>
      <c r="J3206" s="207"/>
      <c r="K3206" s="91"/>
      <c r="L3206" s="91"/>
      <c r="M3206" s="45"/>
    </row>
    <row r="3207" spans="1:13" ht="23.25" customHeight="1">
      <c r="A3207" s="235"/>
      <c r="B3207" s="219"/>
      <c r="C3207" s="102" t="s">
        <v>1818</v>
      </c>
      <c r="D3207" s="95">
        <v>1</v>
      </c>
      <c r="E3207" s="96">
        <v>118.1</v>
      </c>
      <c r="F3207" s="69">
        <f t="shared" si="132"/>
        <v>118.1</v>
      </c>
      <c r="G3207" s="113">
        <v>0.05</v>
      </c>
      <c r="H3207" s="101">
        <f t="shared" si="133"/>
        <v>5.9050000000000002</v>
      </c>
      <c r="I3207" s="206"/>
      <c r="J3207" s="207"/>
      <c r="K3207" s="91"/>
      <c r="L3207" s="91"/>
      <c r="M3207" s="45"/>
    </row>
    <row r="3208" spans="1:13" ht="23.25" customHeight="1">
      <c r="A3208" s="235"/>
      <c r="B3208" s="219"/>
      <c r="C3208" s="102" t="s">
        <v>1819</v>
      </c>
      <c r="D3208" s="95">
        <v>1</v>
      </c>
      <c r="E3208" s="96">
        <v>165.9</v>
      </c>
      <c r="F3208" s="69">
        <f t="shared" si="132"/>
        <v>165.9</v>
      </c>
      <c r="G3208" s="113">
        <v>0.05</v>
      </c>
      <c r="H3208" s="101">
        <f t="shared" si="133"/>
        <v>8.2949999999999999</v>
      </c>
      <c r="I3208" s="206"/>
      <c r="J3208" s="207"/>
      <c r="K3208" s="91"/>
      <c r="L3208" s="91"/>
      <c r="M3208" s="45"/>
    </row>
    <row r="3209" spans="1:13" ht="23.25" customHeight="1">
      <c r="A3209" s="235"/>
      <c r="B3209" s="219"/>
      <c r="C3209" s="102" t="s">
        <v>1820</v>
      </c>
      <c r="D3209" s="95">
        <v>1</v>
      </c>
      <c r="E3209" s="96">
        <v>145.4</v>
      </c>
      <c r="F3209" s="69">
        <f t="shared" si="132"/>
        <v>145.4</v>
      </c>
      <c r="G3209" s="113">
        <v>0.05</v>
      </c>
      <c r="H3209" s="101">
        <f t="shared" si="133"/>
        <v>7.2700000000000005</v>
      </c>
      <c r="I3209" s="206"/>
      <c r="J3209" s="207"/>
      <c r="K3209" s="91"/>
      <c r="L3209" s="91"/>
      <c r="M3209" s="45"/>
    </row>
    <row r="3210" spans="1:13" ht="23.25" customHeight="1">
      <c r="A3210" s="235"/>
      <c r="B3210" s="219"/>
      <c r="C3210" s="102" t="s">
        <v>1821</v>
      </c>
      <c r="D3210" s="95">
        <v>1</v>
      </c>
      <c r="E3210" s="96">
        <v>145.4</v>
      </c>
      <c r="F3210" s="69">
        <f t="shared" si="132"/>
        <v>145.4</v>
      </c>
      <c r="G3210" s="113">
        <v>0.05</v>
      </c>
      <c r="H3210" s="101">
        <f t="shared" si="133"/>
        <v>7.2700000000000005</v>
      </c>
      <c r="I3210" s="206"/>
      <c r="J3210" s="207"/>
      <c r="K3210" s="91"/>
      <c r="L3210" s="91"/>
      <c r="M3210" s="45"/>
    </row>
    <row r="3211" spans="1:13" ht="23.25" customHeight="1">
      <c r="A3211" s="235"/>
      <c r="B3211" s="219"/>
      <c r="C3211" s="102" t="s">
        <v>1822</v>
      </c>
      <c r="D3211" s="95">
        <v>1</v>
      </c>
      <c r="E3211" s="96">
        <v>247.8</v>
      </c>
      <c r="F3211" s="69">
        <f t="shared" si="132"/>
        <v>247.8</v>
      </c>
      <c r="G3211" s="113">
        <v>0.05</v>
      </c>
      <c r="H3211" s="101">
        <f t="shared" si="133"/>
        <v>12.39</v>
      </c>
      <c r="I3211" s="206"/>
      <c r="J3211" s="207"/>
      <c r="K3211" s="91"/>
      <c r="L3211" s="91"/>
      <c r="M3211" s="45"/>
    </row>
    <row r="3212" spans="1:13" ht="23.25" customHeight="1">
      <c r="A3212" s="235"/>
      <c r="B3212" s="219"/>
      <c r="C3212" s="102" t="s">
        <v>1823</v>
      </c>
      <c r="D3212" s="95">
        <v>1</v>
      </c>
      <c r="E3212" s="96">
        <v>193.2</v>
      </c>
      <c r="F3212" s="69">
        <f t="shared" si="132"/>
        <v>193.2</v>
      </c>
      <c r="G3212" s="113">
        <v>0.05</v>
      </c>
      <c r="H3212" s="101">
        <f t="shared" si="133"/>
        <v>9.66</v>
      </c>
      <c r="I3212" s="206"/>
      <c r="J3212" s="207"/>
      <c r="K3212" s="91"/>
      <c r="L3212" s="91"/>
      <c r="M3212" s="45"/>
    </row>
    <row r="3213" spans="1:13" ht="23.25" customHeight="1">
      <c r="A3213" s="235"/>
      <c r="B3213" s="219"/>
      <c r="C3213" s="102" t="s">
        <v>1824</v>
      </c>
      <c r="D3213" s="95">
        <v>1</v>
      </c>
      <c r="E3213" s="96">
        <v>145.4</v>
      </c>
      <c r="F3213" s="69">
        <f t="shared" si="132"/>
        <v>145.4</v>
      </c>
      <c r="G3213" s="113">
        <v>0.05</v>
      </c>
      <c r="H3213" s="101">
        <f t="shared" si="133"/>
        <v>7.2700000000000005</v>
      </c>
      <c r="I3213" s="206"/>
      <c r="J3213" s="207"/>
      <c r="K3213" s="91"/>
      <c r="L3213" s="91"/>
      <c r="M3213" s="45"/>
    </row>
    <row r="3214" spans="1:13" ht="23.25" customHeight="1">
      <c r="A3214" s="235"/>
      <c r="B3214" s="219"/>
      <c r="C3214" s="102" t="s">
        <v>2483</v>
      </c>
      <c r="D3214" s="95">
        <v>1</v>
      </c>
      <c r="E3214" s="96">
        <v>138.6</v>
      </c>
      <c r="F3214" s="69">
        <f t="shared" si="132"/>
        <v>138.6</v>
      </c>
      <c r="G3214" s="113">
        <v>0.05</v>
      </c>
      <c r="H3214" s="101">
        <f t="shared" si="133"/>
        <v>6.93</v>
      </c>
      <c r="I3214" s="206"/>
      <c r="J3214" s="207"/>
      <c r="K3214" s="91"/>
      <c r="L3214" s="91"/>
      <c r="M3214" s="45"/>
    </row>
    <row r="3215" spans="1:13" ht="23.25" customHeight="1">
      <c r="A3215" s="235"/>
      <c r="B3215" s="219"/>
      <c r="C3215" s="102" t="s">
        <v>2484</v>
      </c>
      <c r="D3215" s="95">
        <v>1</v>
      </c>
      <c r="E3215" s="96">
        <v>118.1</v>
      </c>
      <c r="F3215" s="69">
        <f t="shared" si="132"/>
        <v>118.1</v>
      </c>
      <c r="G3215" s="113">
        <v>0.05</v>
      </c>
      <c r="H3215" s="101">
        <f t="shared" si="133"/>
        <v>5.9050000000000002</v>
      </c>
      <c r="I3215" s="206"/>
      <c r="J3215" s="207"/>
      <c r="K3215" s="91"/>
      <c r="L3215" s="91"/>
      <c r="M3215" s="45"/>
    </row>
    <row r="3216" spans="1:13" ht="23.25" customHeight="1">
      <c r="A3216" s="235"/>
      <c r="B3216" s="219"/>
      <c r="C3216" s="102" t="s">
        <v>493</v>
      </c>
      <c r="D3216" s="95">
        <v>0.2</v>
      </c>
      <c r="E3216" s="96">
        <v>165.9</v>
      </c>
      <c r="F3216" s="69">
        <f t="shared" si="132"/>
        <v>33.18</v>
      </c>
      <c r="G3216" s="113">
        <v>0.05</v>
      </c>
      <c r="H3216" s="101">
        <f t="shared" si="133"/>
        <v>1.659</v>
      </c>
      <c r="I3216" s="206"/>
      <c r="J3216" s="207"/>
      <c r="K3216" s="91"/>
      <c r="L3216" s="91"/>
      <c r="M3216" s="45"/>
    </row>
    <row r="3217" spans="1:13" ht="23.25" customHeight="1">
      <c r="A3217" s="235"/>
      <c r="B3217" s="219"/>
      <c r="C3217" s="102" t="s">
        <v>2406</v>
      </c>
      <c r="D3217" s="95">
        <v>0.6</v>
      </c>
      <c r="E3217" s="96">
        <v>247.8</v>
      </c>
      <c r="F3217" s="69">
        <f t="shared" si="132"/>
        <v>148.68</v>
      </c>
      <c r="G3217" s="113">
        <v>0.05</v>
      </c>
      <c r="H3217" s="101">
        <f t="shared" si="133"/>
        <v>7.4340000000000011</v>
      </c>
      <c r="I3217" s="206"/>
      <c r="J3217" s="207"/>
      <c r="K3217" s="91"/>
      <c r="L3217" s="91"/>
      <c r="M3217" s="45"/>
    </row>
    <row r="3218" spans="1:13" ht="23.25" customHeight="1">
      <c r="A3218" s="235"/>
      <c r="B3218" s="219"/>
      <c r="C3218" s="82" t="s">
        <v>1939</v>
      </c>
      <c r="D3218" s="95">
        <v>0.4</v>
      </c>
      <c r="E3218" s="96">
        <v>145.4</v>
      </c>
      <c r="F3218" s="69">
        <f t="shared" si="132"/>
        <v>58.160000000000004</v>
      </c>
      <c r="G3218" s="113">
        <v>0.05</v>
      </c>
      <c r="H3218" s="101">
        <f t="shared" si="133"/>
        <v>2.9080000000000004</v>
      </c>
      <c r="I3218" s="206"/>
      <c r="J3218" s="207"/>
      <c r="K3218" s="91"/>
      <c r="L3218" s="91"/>
      <c r="M3218" s="45"/>
    </row>
    <row r="3219" spans="1:13" ht="23.25" customHeight="1">
      <c r="A3219" s="235"/>
      <c r="B3219" s="219"/>
      <c r="C3219" s="102" t="s">
        <v>2401</v>
      </c>
      <c r="D3219" s="95">
        <v>0.4</v>
      </c>
      <c r="E3219" s="96">
        <v>247.8</v>
      </c>
      <c r="F3219" s="69">
        <f t="shared" si="132"/>
        <v>99.12</v>
      </c>
      <c r="G3219" s="113">
        <v>0.05</v>
      </c>
      <c r="H3219" s="101">
        <f t="shared" si="133"/>
        <v>4.9560000000000004</v>
      </c>
      <c r="I3219" s="206"/>
      <c r="J3219" s="207"/>
      <c r="K3219" s="91"/>
      <c r="L3219" s="91"/>
      <c r="M3219" s="45"/>
    </row>
    <row r="3220" spans="1:13" ht="23.25" customHeight="1">
      <c r="A3220" s="235"/>
      <c r="B3220" s="219"/>
      <c r="C3220" s="102" t="s">
        <v>999</v>
      </c>
      <c r="D3220" s="95">
        <v>0.6</v>
      </c>
      <c r="E3220" s="96">
        <v>247.8</v>
      </c>
      <c r="F3220" s="69">
        <f t="shared" si="132"/>
        <v>148.68</v>
      </c>
      <c r="G3220" s="113">
        <v>0.05</v>
      </c>
      <c r="H3220" s="101">
        <f t="shared" si="133"/>
        <v>7.4340000000000011</v>
      </c>
      <c r="I3220" s="206"/>
      <c r="J3220" s="207"/>
      <c r="K3220" s="91"/>
      <c r="L3220" s="91"/>
      <c r="M3220" s="45"/>
    </row>
    <row r="3221" spans="1:13" ht="23.25" customHeight="1">
      <c r="A3221" s="235"/>
      <c r="B3221" s="219"/>
      <c r="C3221" s="102" t="s">
        <v>2485</v>
      </c>
      <c r="D3221" s="95">
        <v>0.2</v>
      </c>
      <c r="E3221" s="96">
        <v>118.1</v>
      </c>
      <c r="F3221" s="69">
        <f t="shared" si="132"/>
        <v>23.62</v>
      </c>
      <c r="G3221" s="113">
        <v>0.05</v>
      </c>
      <c r="H3221" s="101">
        <f t="shared" si="133"/>
        <v>1.181</v>
      </c>
      <c r="I3221" s="206"/>
      <c r="J3221" s="207"/>
      <c r="K3221" s="91"/>
      <c r="L3221" s="91"/>
      <c r="M3221" s="45"/>
    </row>
    <row r="3222" spans="1:13" ht="23.25" customHeight="1">
      <c r="A3222" s="235"/>
      <c r="B3222" s="219"/>
      <c r="C3222" s="102" t="s">
        <v>998</v>
      </c>
      <c r="D3222" s="95">
        <v>0.6</v>
      </c>
      <c r="E3222" s="96">
        <v>247.8</v>
      </c>
      <c r="F3222" s="69">
        <f t="shared" si="132"/>
        <v>148.68</v>
      </c>
      <c r="G3222" s="113">
        <v>0.05</v>
      </c>
      <c r="H3222" s="101">
        <f t="shared" si="133"/>
        <v>7.4340000000000011</v>
      </c>
      <c r="I3222" s="206"/>
      <c r="J3222" s="207"/>
      <c r="K3222" s="91"/>
      <c r="L3222" s="91"/>
      <c r="M3222" s="45"/>
    </row>
    <row r="3223" spans="1:13" ht="23.25" customHeight="1">
      <c r="A3223" s="235"/>
      <c r="B3223" s="219"/>
      <c r="C3223" s="102" t="s">
        <v>2402</v>
      </c>
      <c r="D3223" s="95">
        <v>0.6</v>
      </c>
      <c r="E3223" s="96">
        <v>247.8</v>
      </c>
      <c r="F3223" s="69">
        <f t="shared" si="132"/>
        <v>148.68</v>
      </c>
      <c r="G3223" s="113">
        <v>0.05</v>
      </c>
      <c r="H3223" s="101">
        <f t="shared" si="133"/>
        <v>7.4340000000000011</v>
      </c>
      <c r="I3223" s="206"/>
      <c r="J3223" s="207"/>
      <c r="K3223" s="91"/>
      <c r="L3223" s="91"/>
      <c r="M3223" s="45"/>
    </row>
    <row r="3224" spans="1:13" ht="23.25" customHeight="1">
      <c r="A3224" s="235"/>
      <c r="B3224" s="219"/>
      <c r="C3224" s="102" t="s">
        <v>997</v>
      </c>
      <c r="D3224" s="95">
        <v>0.6</v>
      </c>
      <c r="E3224" s="96">
        <v>247.8</v>
      </c>
      <c r="F3224" s="69">
        <f t="shared" si="132"/>
        <v>148.68</v>
      </c>
      <c r="G3224" s="113">
        <v>0.05</v>
      </c>
      <c r="H3224" s="101">
        <f t="shared" si="133"/>
        <v>7.4340000000000011</v>
      </c>
      <c r="I3224" s="206"/>
      <c r="J3224" s="207"/>
      <c r="K3224" s="91"/>
      <c r="L3224" s="91"/>
      <c r="M3224" s="45"/>
    </row>
    <row r="3225" spans="1:13" ht="23.25" customHeight="1">
      <c r="A3225" s="235"/>
      <c r="B3225" s="219"/>
      <c r="C3225" s="102" t="s">
        <v>2486</v>
      </c>
      <c r="D3225" s="95">
        <v>0.2</v>
      </c>
      <c r="E3225" s="96">
        <v>118.1</v>
      </c>
      <c r="F3225" s="69">
        <f t="shared" si="132"/>
        <v>23.62</v>
      </c>
      <c r="G3225" s="113">
        <v>0.05</v>
      </c>
      <c r="H3225" s="101">
        <f t="shared" si="133"/>
        <v>1.181</v>
      </c>
      <c r="I3225" s="206"/>
      <c r="J3225" s="207"/>
      <c r="K3225" s="91"/>
      <c r="L3225" s="91"/>
      <c r="M3225" s="45"/>
    </row>
    <row r="3226" spans="1:13" ht="23.25" customHeight="1">
      <c r="A3226" s="235"/>
      <c r="B3226" s="219"/>
      <c r="C3226" s="102" t="s">
        <v>2487</v>
      </c>
      <c r="D3226" s="95">
        <v>0.2</v>
      </c>
      <c r="E3226" s="96">
        <v>118.1</v>
      </c>
      <c r="F3226" s="69">
        <f t="shared" si="132"/>
        <v>23.62</v>
      </c>
      <c r="G3226" s="113">
        <v>0.05</v>
      </c>
      <c r="H3226" s="101">
        <f t="shared" si="133"/>
        <v>1.181</v>
      </c>
      <c r="I3226" s="206"/>
      <c r="J3226" s="207"/>
      <c r="K3226" s="91"/>
      <c r="L3226" s="91"/>
      <c r="M3226" s="45"/>
    </row>
    <row r="3227" spans="1:13" ht="23.25" customHeight="1">
      <c r="A3227" s="235"/>
      <c r="B3227" s="219"/>
      <c r="C3227" s="102" t="s">
        <v>2488</v>
      </c>
      <c r="D3227" s="95">
        <v>0.2</v>
      </c>
      <c r="E3227" s="96">
        <v>247.8</v>
      </c>
      <c r="F3227" s="69">
        <f t="shared" si="132"/>
        <v>49.56</v>
      </c>
      <c r="G3227" s="113">
        <v>0.05</v>
      </c>
      <c r="H3227" s="101">
        <f t="shared" si="133"/>
        <v>2.4780000000000002</v>
      </c>
      <c r="I3227" s="206"/>
      <c r="J3227" s="207"/>
      <c r="K3227" s="91"/>
      <c r="L3227" s="91"/>
      <c r="M3227" s="45"/>
    </row>
    <row r="3228" spans="1:13" ht="23.25" customHeight="1">
      <c r="A3228" s="235"/>
      <c r="B3228" s="219"/>
      <c r="C3228" s="102" t="s">
        <v>1755</v>
      </c>
      <c r="D3228" s="95">
        <v>0.2</v>
      </c>
      <c r="E3228" s="96">
        <v>165.9</v>
      </c>
      <c r="F3228" s="69">
        <f t="shared" si="132"/>
        <v>33.18</v>
      </c>
      <c r="G3228" s="113">
        <v>0.05</v>
      </c>
      <c r="H3228" s="101">
        <f t="shared" si="133"/>
        <v>1.659</v>
      </c>
      <c r="I3228" s="206"/>
      <c r="J3228" s="207"/>
      <c r="K3228" s="91"/>
      <c r="L3228" s="91"/>
      <c r="M3228" s="45"/>
    </row>
    <row r="3229" spans="1:13" ht="23.25" customHeight="1">
      <c r="A3229" s="235"/>
      <c r="B3229" s="219"/>
      <c r="C3229" s="102" t="s">
        <v>995</v>
      </c>
      <c r="D3229" s="95">
        <v>0.6</v>
      </c>
      <c r="E3229" s="96">
        <v>131.69999999999999</v>
      </c>
      <c r="F3229" s="69">
        <f t="shared" si="132"/>
        <v>79.02</v>
      </c>
      <c r="G3229" s="113">
        <v>0.05</v>
      </c>
      <c r="H3229" s="101">
        <f t="shared" si="133"/>
        <v>3.9510000000000001</v>
      </c>
      <c r="I3229" s="206"/>
      <c r="J3229" s="207"/>
      <c r="K3229" s="91"/>
      <c r="L3229" s="91"/>
      <c r="M3229" s="45"/>
    </row>
    <row r="3230" spans="1:13" ht="23.25" customHeight="1">
      <c r="A3230" s="235"/>
      <c r="B3230" s="219"/>
      <c r="C3230" s="102" t="s">
        <v>1756</v>
      </c>
      <c r="D3230" s="95">
        <v>0.2</v>
      </c>
      <c r="E3230" s="96">
        <v>247.8</v>
      </c>
      <c r="F3230" s="69">
        <f t="shared" si="132"/>
        <v>49.56</v>
      </c>
      <c r="G3230" s="113">
        <v>0.05</v>
      </c>
      <c r="H3230" s="101">
        <f t="shared" si="133"/>
        <v>2.4780000000000002</v>
      </c>
      <c r="I3230" s="206"/>
      <c r="J3230" s="207"/>
      <c r="K3230" s="91"/>
      <c r="L3230" s="91"/>
      <c r="M3230" s="45"/>
    </row>
    <row r="3231" spans="1:13" ht="23.25" customHeight="1">
      <c r="A3231" s="235"/>
      <c r="B3231" s="219"/>
      <c r="C3231" s="102" t="s">
        <v>2404</v>
      </c>
      <c r="D3231" s="95">
        <v>0.6</v>
      </c>
      <c r="E3231" s="96">
        <v>247.8</v>
      </c>
      <c r="F3231" s="69">
        <f t="shared" si="132"/>
        <v>148.68</v>
      </c>
      <c r="G3231" s="113">
        <v>0.05</v>
      </c>
      <c r="H3231" s="101">
        <f t="shared" si="133"/>
        <v>7.4340000000000011</v>
      </c>
      <c r="I3231" s="206"/>
      <c r="J3231" s="207"/>
      <c r="K3231" s="91"/>
      <c r="L3231" s="91"/>
      <c r="M3231" s="45"/>
    </row>
    <row r="3232" spans="1:13" ht="23.25" customHeight="1">
      <c r="A3232" s="235"/>
      <c r="B3232" s="219"/>
      <c r="C3232" s="102" t="s">
        <v>1506</v>
      </c>
      <c r="D3232" s="95">
        <v>0.2</v>
      </c>
      <c r="E3232" s="96">
        <v>165.9</v>
      </c>
      <c r="F3232" s="69">
        <f t="shared" si="132"/>
        <v>33.18</v>
      </c>
      <c r="G3232" s="113">
        <v>0.05</v>
      </c>
      <c r="H3232" s="101">
        <f t="shared" si="133"/>
        <v>1.659</v>
      </c>
      <c r="I3232" s="206"/>
      <c r="J3232" s="207"/>
      <c r="K3232" s="91"/>
      <c r="L3232" s="91"/>
      <c r="M3232" s="45"/>
    </row>
    <row r="3233" spans="1:13" ht="23.25" customHeight="1">
      <c r="A3233" s="235"/>
      <c r="B3233" s="219"/>
      <c r="C3233" s="102" t="s">
        <v>1507</v>
      </c>
      <c r="D3233" s="95">
        <v>0.2</v>
      </c>
      <c r="E3233" s="96">
        <v>145.4</v>
      </c>
      <c r="F3233" s="69">
        <f t="shared" si="132"/>
        <v>29.080000000000002</v>
      </c>
      <c r="G3233" s="113">
        <v>0.05</v>
      </c>
      <c r="H3233" s="101">
        <f t="shared" si="133"/>
        <v>1.4540000000000002</v>
      </c>
      <c r="I3233" s="206"/>
      <c r="J3233" s="207"/>
      <c r="K3233" s="91"/>
      <c r="L3233" s="91"/>
      <c r="M3233" s="45"/>
    </row>
    <row r="3234" spans="1:13" ht="23.25" customHeight="1">
      <c r="A3234" s="235"/>
      <c r="B3234" s="219"/>
      <c r="C3234" s="102" t="s">
        <v>1508</v>
      </c>
      <c r="D3234" s="95">
        <v>0.2</v>
      </c>
      <c r="E3234" s="96">
        <v>145.4</v>
      </c>
      <c r="F3234" s="69">
        <f t="shared" si="132"/>
        <v>29.080000000000002</v>
      </c>
      <c r="G3234" s="113">
        <v>0.05</v>
      </c>
      <c r="H3234" s="101">
        <f t="shared" si="133"/>
        <v>1.4540000000000002</v>
      </c>
      <c r="I3234" s="206"/>
      <c r="J3234" s="207"/>
      <c r="K3234" s="91"/>
      <c r="L3234" s="91"/>
      <c r="M3234" s="45"/>
    </row>
    <row r="3235" spans="1:13" ht="23.25" customHeight="1">
      <c r="A3235" s="235"/>
      <c r="B3235" s="219"/>
      <c r="C3235" s="102" t="s">
        <v>996</v>
      </c>
      <c r="D3235" s="95">
        <v>0.6</v>
      </c>
      <c r="E3235" s="96">
        <v>131.69999999999999</v>
      </c>
      <c r="F3235" s="69">
        <f t="shared" si="132"/>
        <v>79.02</v>
      </c>
      <c r="G3235" s="113">
        <v>0.05</v>
      </c>
      <c r="H3235" s="101">
        <f t="shared" si="133"/>
        <v>3.9510000000000001</v>
      </c>
      <c r="I3235" s="206"/>
      <c r="J3235" s="207"/>
      <c r="K3235" s="91"/>
      <c r="L3235" s="91"/>
      <c r="M3235" s="45"/>
    </row>
    <row r="3236" spans="1:13" ht="23.25" customHeight="1">
      <c r="A3236" s="235"/>
      <c r="B3236" s="219"/>
      <c r="C3236" s="102" t="s">
        <v>1509</v>
      </c>
      <c r="D3236" s="95">
        <v>0.2</v>
      </c>
      <c r="E3236" s="96">
        <v>131.69999999999999</v>
      </c>
      <c r="F3236" s="69">
        <f t="shared" si="132"/>
        <v>26.34</v>
      </c>
      <c r="G3236" s="113">
        <v>0.05</v>
      </c>
      <c r="H3236" s="101">
        <f t="shared" si="133"/>
        <v>1.3170000000000002</v>
      </c>
      <c r="I3236" s="206"/>
      <c r="J3236" s="207"/>
      <c r="K3236" s="91"/>
      <c r="L3236" s="91"/>
      <c r="M3236" s="45"/>
    </row>
    <row r="3237" spans="1:13" ht="23.25" customHeight="1">
      <c r="A3237" s="235"/>
      <c r="B3237" s="219"/>
      <c r="C3237" s="102" t="s">
        <v>1510</v>
      </c>
      <c r="D3237" s="95">
        <v>0.2</v>
      </c>
      <c r="E3237" s="96">
        <v>179.5</v>
      </c>
      <c r="F3237" s="69">
        <f t="shared" si="132"/>
        <v>35.9</v>
      </c>
      <c r="G3237" s="113">
        <v>0.05</v>
      </c>
      <c r="H3237" s="101">
        <f t="shared" si="133"/>
        <v>1.7949999999999999</v>
      </c>
      <c r="I3237" s="206"/>
      <c r="J3237" s="207"/>
      <c r="K3237" s="91"/>
      <c r="L3237" s="91"/>
      <c r="M3237" s="45"/>
    </row>
    <row r="3238" spans="1:13" ht="23.25" customHeight="1">
      <c r="A3238" s="235"/>
      <c r="B3238" s="219"/>
      <c r="C3238" s="102" t="s">
        <v>2403</v>
      </c>
      <c r="D3238" s="95">
        <v>0.6</v>
      </c>
      <c r="E3238" s="96">
        <v>165.9</v>
      </c>
      <c r="F3238" s="69">
        <f t="shared" si="132"/>
        <v>99.54</v>
      </c>
      <c r="G3238" s="113">
        <v>0.05</v>
      </c>
      <c r="H3238" s="101">
        <f t="shared" si="133"/>
        <v>4.9770000000000003</v>
      </c>
      <c r="I3238" s="206"/>
      <c r="J3238" s="207"/>
      <c r="K3238" s="91"/>
      <c r="L3238" s="91"/>
      <c r="M3238" s="45"/>
    </row>
    <row r="3239" spans="1:13" ht="23.25" customHeight="1">
      <c r="A3239" s="235"/>
      <c r="B3239" s="219"/>
      <c r="C3239" s="102" t="s">
        <v>1511</v>
      </c>
      <c r="D3239" s="95">
        <v>0.2</v>
      </c>
      <c r="E3239" s="96">
        <v>131.69999999999999</v>
      </c>
      <c r="F3239" s="69">
        <f t="shared" si="132"/>
        <v>26.34</v>
      </c>
      <c r="G3239" s="113">
        <v>0.05</v>
      </c>
      <c r="H3239" s="101">
        <f t="shared" si="133"/>
        <v>1.3170000000000002</v>
      </c>
      <c r="I3239" s="206"/>
      <c r="J3239" s="207"/>
      <c r="K3239" s="91"/>
      <c r="L3239" s="91"/>
      <c r="M3239" s="45"/>
    </row>
    <row r="3240" spans="1:13" ht="23.25" customHeight="1">
      <c r="A3240" s="235"/>
      <c r="B3240" s="219"/>
      <c r="C3240" s="102" t="s">
        <v>1512</v>
      </c>
      <c r="D3240" s="95">
        <v>0.2</v>
      </c>
      <c r="E3240" s="96">
        <v>145.4</v>
      </c>
      <c r="F3240" s="69">
        <f t="shared" si="132"/>
        <v>29.080000000000002</v>
      </c>
      <c r="G3240" s="113">
        <v>0.05</v>
      </c>
      <c r="H3240" s="101">
        <f t="shared" si="133"/>
        <v>1.4540000000000002</v>
      </c>
      <c r="I3240" s="206"/>
      <c r="J3240" s="207"/>
      <c r="K3240" s="91"/>
      <c r="L3240" s="91"/>
      <c r="M3240" s="45"/>
    </row>
    <row r="3241" spans="1:13" ht="23.25" customHeight="1">
      <c r="A3241" s="235"/>
      <c r="B3241" s="219"/>
      <c r="C3241" s="102" t="s">
        <v>2405</v>
      </c>
      <c r="D3241" s="95">
        <v>0.6</v>
      </c>
      <c r="E3241" s="96">
        <v>247.8</v>
      </c>
      <c r="F3241" s="69">
        <f t="shared" si="132"/>
        <v>148.68</v>
      </c>
      <c r="G3241" s="113">
        <v>0.05</v>
      </c>
      <c r="H3241" s="101">
        <f t="shared" si="133"/>
        <v>7.4340000000000011</v>
      </c>
      <c r="I3241" s="206"/>
      <c r="J3241" s="207"/>
      <c r="K3241" s="91"/>
      <c r="L3241" s="91"/>
      <c r="M3241" s="45"/>
    </row>
    <row r="3242" spans="1:13" ht="23.25" customHeight="1">
      <c r="A3242" s="235"/>
      <c r="B3242" s="219"/>
      <c r="C3242" s="102" t="s">
        <v>3598</v>
      </c>
      <c r="D3242" s="95">
        <v>0.2</v>
      </c>
      <c r="E3242" s="96">
        <v>131.69999999999999</v>
      </c>
      <c r="F3242" s="69">
        <f t="shared" si="132"/>
        <v>26.34</v>
      </c>
      <c r="G3242" s="113">
        <v>0.05</v>
      </c>
      <c r="H3242" s="101">
        <f t="shared" si="133"/>
        <v>1.3170000000000002</v>
      </c>
      <c r="I3242" s="206"/>
      <c r="J3242" s="207"/>
      <c r="K3242" s="91"/>
      <c r="L3242" s="91"/>
      <c r="M3242" s="45"/>
    </row>
    <row r="3243" spans="1:13" ht="23.25" customHeight="1">
      <c r="A3243" s="235"/>
      <c r="B3243" s="219"/>
      <c r="C3243" s="102" t="s">
        <v>1513</v>
      </c>
      <c r="D3243" s="104">
        <f t="shared" ref="D3243:D3267" si="134">1/3*1</f>
        <v>0.33333333333333331</v>
      </c>
      <c r="E3243" s="96">
        <v>275.10000000000002</v>
      </c>
      <c r="F3243" s="69">
        <f t="shared" si="132"/>
        <v>91.7</v>
      </c>
      <c r="G3243" s="113">
        <v>0.05</v>
      </c>
      <c r="H3243" s="101">
        <f t="shared" si="133"/>
        <v>4.585</v>
      </c>
      <c r="I3243" s="206"/>
      <c r="J3243" s="207"/>
      <c r="K3243" s="91"/>
      <c r="L3243" s="91"/>
      <c r="M3243" s="45"/>
    </row>
    <row r="3244" spans="1:13" ht="23.25" customHeight="1">
      <c r="A3244" s="235"/>
      <c r="B3244" s="219"/>
      <c r="C3244" s="102" t="s">
        <v>1514</v>
      </c>
      <c r="D3244" s="104">
        <f t="shared" si="134"/>
        <v>0.33333333333333331</v>
      </c>
      <c r="E3244" s="96">
        <v>193.2</v>
      </c>
      <c r="F3244" s="69">
        <f t="shared" si="132"/>
        <v>64.399999999999991</v>
      </c>
      <c r="G3244" s="113">
        <v>0.05</v>
      </c>
      <c r="H3244" s="101">
        <f t="shared" si="133"/>
        <v>3.2199999999999998</v>
      </c>
      <c r="I3244" s="206"/>
      <c r="J3244" s="207"/>
      <c r="K3244" s="91"/>
      <c r="L3244" s="91"/>
      <c r="M3244" s="45"/>
    </row>
    <row r="3245" spans="1:13" ht="23.25" customHeight="1">
      <c r="A3245" s="235"/>
      <c r="B3245" s="219"/>
      <c r="C3245" s="102" t="s">
        <v>1515</v>
      </c>
      <c r="D3245" s="104">
        <f t="shared" si="134"/>
        <v>0.33333333333333331</v>
      </c>
      <c r="E3245" s="96">
        <v>213.7</v>
      </c>
      <c r="F3245" s="69">
        <f t="shared" si="132"/>
        <v>71.23333333333332</v>
      </c>
      <c r="G3245" s="113">
        <v>0.05</v>
      </c>
      <c r="H3245" s="101">
        <f t="shared" si="133"/>
        <v>3.5616666666666661</v>
      </c>
      <c r="I3245" s="206"/>
      <c r="J3245" s="207"/>
      <c r="K3245" s="91"/>
      <c r="L3245" s="91"/>
      <c r="M3245" s="45"/>
    </row>
    <row r="3246" spans="1:13" ht="23.25" customHeight="1">
      <c r="A3246" s="235"/>
      <c r="B3246" s="219"/>
      <c r="C3246" s="102" t="s">
        <v>1516</v>
      </c>
      <c r="D3246" s="104">
        <f t="shared" si="134"/>
        <v>0.33333333333333331</v>
      </c>
      <c r="E3246" s="96">
        <v>193.2</v>
      </c>
      <c r="F3246" s="69">
        <f t="shared" si="132"/>
        <v>64.399999999999991</v>
      </c>
      <c r="G3246" s="113">
        <v>0.05</v>
      </c>
      <c r="H3246" s="101">
        <f t="shared" si="133"/>
        <v>3.2199999999999998</v>
      </c>
      <c r="I3246" s="206"/>
      <c r="J3246" s="207"/>
      <c r="K3246" s="91"/>
      <c r="L3246" s="91"/>
      <c r="M3246" s="45"/>
    </row>
    <row r="3247" spans="1:13" ht="23.25" customHeight="1">
      <c r="A3247" s="235"/>
      <c r="B3247" s="219"/>
      <c r="C3247" s="102" t="s">
        <v>1517</v>
      </c>
      <c r="D3247" s="104">
        <f t="shared" si="134"/>
        <v>0.33333333333333331</v>
      </c>
      <c r="E3247" s="96">
        <v>213.7</v>
      </c>
      <c r="F3247" s="69">
        <f t="shared" si="132"/>
        <v>71.23333333333332</v>
      </c>
      <c r="G3247" s="113">
        <v>0.05</v>
      </c>
      <c r="H3247" s="101">
        <f t="shared" si="133"/>
        <v>3.5616666666666661</v>
      </c>
      <c r="I3247" s="206"/>
      <c r="J3247" s="207"/>
      <c r="K3247" s="91"/>
      <c r="L3247" s="91"/>
      <c r="M3247" s="45"/>
    </row>
    <row r="3248" spans="1:13" ht="23.25" customHeight="1">
      <c r="A3248" s="235"/>
      <c r="B3248" s="219"/>
      <c r="C3248" s="102" t="s">
        <v>1518</v>
      </c>
      <c r="D3248" s="104">
        <f t="shared" si="134"/>
        <v>0.33333333333333331</v>
      </c>
      <c r="E3248" s="96">
        <v>152.19999999999999</v>
      </c>
      <c r="F3248" s="69">
        <f t="shared" si="132"/>
        <v>50.733333333333327</v>
      </c>
      <c r="G3248" s="113">
        <v>0.05</v>
      </c>
      <c r="H3248" s="101">
        <f t="shared" si="133"/>
        <v>2.5366666666666666</v>
      </c>
      <c r="I3248" s="206"/>
      <c r="J3248" s="207"/>
      <c r="K3248" s="91"/>
      <c r="L3248" s="91"/>
      <c r="M3248" s="45"/>
    </row>
    <row r="3249" spans="1:13" ht="23.25" customHeight="1">
      <c r="A3249" s="235"/>
      <c r="B3249" s="219"/>
      <c r="C3249" s="102" t="s">
        <v>1519</v>
      </c>
      <c r="D3249" s="104">
        <f t="shared" si="134"/>
        <v>0.33333333333333331</v>
      </c>
      <c r="E3249" s="96">
        <v>193.2</v>
      </c>
      <c r="F3249" s="69">
        <f t="shared" si="132"/>
        <v>64.399999999999991</v>
      </c>
      <c r="G3249" s="113">
        <v>0.05</v>
      </c>
      <c r="H3249" s="101">
        <f t="shared" si="133"/>
        <v>3.2199999999999998</v>
      </c>
      <c r="I3249" s="206"/>
      <c r="J3249" s="207"/>
      <c r="K3249" s="91"/>
      <c r="L3249" s="91"/>
      <c r="M3249" s="45"/>
    </row>
    <row r="3250" spans="1:13" ht="23.25" customHeight="1">
      <c r="A3250" s="235"/>
      <c r="B3250" s="219"/>
      <c r="C3250" s="102" t="s">
        <v>1520</v>
      </c>
      <c r="D3250" s="104">
        <f t="shared" si="134"/>
        <v>0.33333333333333331</v>
      </c>
      <c r="E3250" s="96">
        <v>433.1</v>
      </c>
      <c r="F3250" s="69">
        <f t="shared" si="132"/>
        <v>144.36666666666667</v>
      </c>
      <c r="G3250" s="113">
        <v>0.05</v>
      </c>
      <c r="H3250" s="101">
        <f t="shared" si="133"/>
        <v>7.2183333333333337</v>
      </c>
      <c r="I3250" s="206"/>
      <c r="J3250" s="207"/>
      <c r="K3250" s="91"/>
      <c r="L3250" s="91"/>
      <c r="M3250" s="45"/>
    </row>
    <row r="3251" spans="1:13" ht="23.25" customHeight="1">
      <c r="A3251" s="235"/>
      <c r="B3251" s="219"/>
      <c r="C3251" s="102" t="s">
        <v>1521</v>
      </c>
      <c r="D3251" s="104">
        <f t="shared" si="134"/>
        <v>0.33333333333333331</v>
      </c>
      <c r="E3251" s="96">
        <v>418.5</v>
      </c>
      <c r="F3251" s="69">
        <f t="shared" si="132"/>
        <v>139.5</v>
      </c>
      <c r="G3251" s="113">
        <v>0.05</v>
      </c>
      <c r="H3251" s="101">
        <f t="shared" si="133"/>
        <v>6.9750000000000005</v>
      </c>
      <c r="I3251" s="206"/>
      <c r="J3251" s="207"/>
      <c r="K3251" s="91"/>
      <c r="L3251" s="91"/>
      <c r="M3251" s="45"/>
    </row>
    <row r="3252" spans="1:13" ht="23.25" customHeight="1">
      <c r="A3252" s="235"/>
      <c r="B3252" s="219"/>
      <c r="C3252" s="102" t="s">
        <v>1522</v>
      </c>
      <c r="D3252" s="104">
        <f t="shared" si="134"/>
        <v>0.33333333333333331</v>
      </c>
      <c r="E3252" s="96">
        <v>152.19999999999999</v>
      </c>
      <c r="F3252" s="69">
        <f t="shared" si="132"/>
        <v>50.733333333333327</v>
      </c>
      <c r="G3252" s="113">
        <v>0.05</v>
      </c>
      <c r="H3252" s="101">
        <f t="shared" si="133"/>
        <v>2.5366666666666666</v>
      </c>
      <c r="I3252" s="206"/>
      <c r="J3252" s="207"/>
      <c r="K3252" s="91"/>
      <c r="L3252" s="91"/>
      <c r="M3252" s="45"/>
    </row>
    <row r="3253" spans="1:13" ht="23.25" customHeight="1">
      <c r="A3253" s="235"/>
      <c r="B3253" s="219"/>
      <c r="C3253" s="102" t="s">
        <v>273</v>
      </c>
      <c r="D3253" s="104">
        <f t="shared" si="134"/>
        <v>0.33333333333333331</v>
      </c>
      <c r="E3253" s="96">
        <v>193.2</v>
      </c>
      <c r="F3253" s="69">
        <f t="shared" si="132"/>
        <v>64.399999999999991</v>
      </c>
      <c r="G3253" s="113">
        <v>0.05</v>
      </c>
      <c r="H3253" s="101">
        <f t="shared" si="133"/>
        <v>3.2199999999999998</v>
      </c>
      <c r="I3253" s="206"/>
      <c r="J3253" s="207"/>
      <c r="K3253" s="91"/>
      <c r="L3253" s="91"/>
      <c r="M3253" s="45"/>
    </row>
    <row r="3254" spans="1:13" ht="23.25" customHeight="1">
      <c r="A3254" s="235"/>
      <c r="B3254" s="219"/>
      <c r="C3254" s="102" t="s">
        <v>274</v>
      </c>
      <c r="D3254" s="104">
        <f t="shared" si="134"/>
        <v>0.33333333333333331</v>
      </c>
      <c r="E3254" s="96">
        <v>172.7</v>
      </c>
      <c r="F3254" s="69">
        <f t="shared" si="132"/>
        <v>57.566666666666663</v>
      </c>
      <c r="G3254" s="113">
        <v>0.05</v>
      </c>
      <c r="H3254" s="101">
        <f t="shared" si="133"/>
        <v>2.8783333333333334</v>
      </c>
      <c r="I3254" s="206"/>
      <c r="J3254" s="207"/>
      <c r="K3254" s="91"/>
      <c r="L3254" s="91"/>
      <c r="M3254" s="45"/>
    </row>
    <row r="3255" spans="1:13" ht="23.25" customHeight="1">
      <c r="A3255" s="235"/>
      <c r="B3255" s="219"/>
      <c r="C3255" s="102" t="s">
        <v>3620</v>
      </c>
      <c r="D3255" s="104">
        <f t="shared" si="134"/>
        <v>0.33333333333333331</v>
      </c>
      <c r="E3255" s="96">
        <v>193.2</v>
      </c>
      <c r="F3255" s="69">
        <f t="shared" si="132"/>
        <v>64.399999999999991</v>
      </c>
      <c r="G3255" s="113">
        <v>0.05</v>
      </c>
      <c r="H3255" s="101">
        <f t="shared" si="133"/>
        <v>3.2199999999999998</v>
      </c>
      <c r="I3255" s="206"/>
      <c r="J3255" s="207"/>
      <c r="K3255" s="91"/>
      <c r="L3255" s="91"/>
      <c r="M3255" s="45"/>
    </row>
    <row r="3256" spans="1:13" ht="23.25" customHeight="1">
      <c r="A3256" s="235"/>
      <c r="B3256" s="219"/>
      <c r="C3256" s="102" t="s">
        <v>3621</v>
      </c>
      <c r="D3256" s="104">
        <f t="shared" si="134"/>
        <v>0.33333333333333331</v>
      </c>
      <c r="E3256" s="96">
        <v>316.10000000000002</v>
      </c>
      <c r="F3256" s="69">
        <f t="shared" si="132"/>
        <v>105.36666666666667</v>
      </c>
      <c r="G3256" s="113">
        <v>0.05</v>
      </c>
      <c r="H3256" s="101">
        <f t="shared" si="133"/>
        <v>5.2683333333333344</v>
      </c>
      <c r="I3256" s="206"/>
      <c r="J3256" s="207"/>
      <c r="K3256" s="91"/>
      <c r="L3256" s="91"/>
      <c r="M3256" s="45"/>
    </row>
    <row r="3257" spans="1:13" ht="23.25" customHeight="1">
      <c r="A3257" s="235"/>
      <c r="B3257" s="219"/>
      <c r="C3257" s="102" t="s">
        <v>3622</v>
      </c>
      <c r="D3257" s="104">
        <f t="shared" si="134"/>
        <v>0.33333333333333331</v>
      </c>
      <c r="E3257" s="96">
        <v>152.19999999999999</v>
      </c>
      <c r="F3257" s="69">
        <f t="shared" si="132"/>
        <v>50.733333333333327</v>
      </c>
      <c r="G3257" s="113">
        <v>0.05</v>
      </c>
      <c r="H3257" s="101">
        <f t="shared" si="133"/>
        <v>2.5366666666666666</v>
      </c>
      <c r="I3257" s="206"/>
      <c r="J3257" s="207"/>
      <c r="K3257" s="91"/>
      <c r="L3257" s="91"/>
      <c r="M3257" s="45"/>
    </row>
    <row r="3258" spans="1:13" ht="23.25" customHeight="1">
      <c r="A3258" s="235"/>
      <c r="B3258" s="219"/>
      <c r="C3258" s="102" t="s">
        <v>804</v>
      </c>
      <c r="D3258" s="104">
        <f t="shared" si="134"/>
        <v>0.33333333333333331</v>
      </c>
      <c r="E3258" s="96">
        <v>234.1</v>
      </c>
      <c r="F3258" s="69">
        <f t="shared" si="132"/>
        <v>78.033333333333331</v>
      </c>
      <c r="G3258" s="113">
        <v>0.05</v>
      </c>
      <c r="H3258" s="101">
        <f t="shared" si="133"/>
        <v>3.9016666666666668</v>
      </c>
      <c r="I3258" s="206"/>
      <c r="J3258" s="207"/>
      <c r="K3258" s="91"/>
      <c r="L3258" s="91"/>
      <c r="M3258" s="45"/>
    </row>
    <row r="3259" spans="1:13" ht="23.25" customHeight="1">
      <c r="A3259" s="235"/>
      <c r="B3259" s="219"/>
      <c r="C3259" s="102" t="s">
        <v>3623</v>
      </c>
      <c r="D3259" s="104">
        <f t="shared" si="134"/>
        <v>0.33333333333333331</v>
      </c>
      <c r="E3259" s="96">
        <v>193.2</v>
      </c>
      <c r="F3259" s="69">
        <f t="shared" si="132"/>
        <v>64.399999999999991</v>
      </c>
      <c r="G3259" s="113">
        <v>0.05</v>
      </c>
      <c r="H3259" s="101">
        <f t="shared" si="133"/>
        <v>3.2199999999999998</v>
      </c>
      <c r="I3259" s="206"/>
      <c r="J3259" s="207"/>
      <c r="K3259" s="91"/>
      <c r="L3259" s="91"/>
      <c r="M3259" s="45"/>
    </row>
    <row r="3260" spans="1:13" ht="23.25" customHeight="1">
      <c r="A3260" s="235"/>
      <c r="B3260" s="219"/>
      <c r="C3260" s="102" t="s">
        <v>3624</v>
      </c>
      <c r="D3260" s="104">
        <f t="shared" si="134"/>
        <v>0.33333333333333331</v>
      </c>
      <c r="E3260" s="96">
        <v>193.2</v>
      </c>
      <c r="F3260" s="69">
        <f t="shared" si="132"/>
        <v>64.399999999999991</v>
      </c>
      <c r="G3260" s="113">
        <v>0.05</v>
      </c>
      <c r="H3260" s="101">
        <f t="shared" si="133"/>
        <v>3.2199999999999998</v>
      </c>
      <c r="I3260" s="206"/>
      <c r="J3260" s="207"/>
      <c r="K3260" s="91"/>
      <c r="L3260" s="91"/>
      <c r="M3260" s="45"/>
    </row>
    <row r="3261" spans="1:13" ht="23.25" customHeight="1">
      <c r="A3261" s="235"/>
      <c r="B3261" s="219"/>
      <c r="C3261" s="102" t="s">
        <v>3058</v>
      </c>
      <c r="D3261" s="104">
        <f t="shared" si="134"/>
        <v>0.33333333333333331</v>
      </c>
      <c r="E3261" s="96">
        <v>234.1</v>
      </c>
      <c r="F3261" s="69">
        <f t="shared" si="132"/>
        <v>78.033333333333331</v>
      </c>
      <c r="G3261" s="113">
        <v>0.05</v>
      </c>
      <c r="H3261" s="101">
        <f t="shared" si="133"/>
        <v>3.9016666666666668</v>
      </c>
      <c r="I3261" s="206"/>
      <c r="J3261" s="207"/>
      <c r="K3261" s="91"/>
      <c r="L3261" s="91"/>
      <c r="M3261" s="45"/>
    </row>
    <row r="3262" spans="1:13" ht="23.25" customHeight="1">
      <c r="A3262" s="235"/>
      <c r="B3262" s="219"/>
      <c r="C3262" s="102" t="s">
        <v>3059</v>
      </c>
      <c r="D3262" s="104">
        <f t="shared" si="134"/>
        <v>0.33333333333333331</v>
      </c>
      <c r="E3262" s="96">
        <v>193.2</v>
      </c>
      <c r="F3262" s="69">
        <f t="shared" si="132"/>
        <v>64.399999999999991</v>
      </c>
      <c r="G3262" s="113">
        <v>0.05</v>
      </c>
      <c r="H3262" s="101">
        <f t="shared" si="133"/>
        <v>3.2199999999999998</v>
      </c>
      <c r="I3262" s="206"/>
      <c r="J3262" s="207"/>
      <c r="K3262" s="91"/>
      <c r="L3262" s="91"/>
      <c r="M3262" s="45"/>
    </row>
    <row r="3263" spans="1:13" ht="23.25" customHeight="1">
      <c r="A3263" s="235"/>
      <c r="B3263" s="219"/>
      <c r="C3263" s="102" t="s">
        <v>1927</v>
      </c>
      <c r="D3263" s="104">
        <f t="shared" si="134"/>
        <v>0.33333333333333331</v>
      </c>
      <c r="E3263" s="96">
        <v>172.7</v>
      </c>
      <c r="F3263" s="69">
        <f t="shared" si="132"/>
        <v>57.566666666666663</v>
      </c>
      <c r="G3263" s="113">
        <v>0.05</v>
      </c>
      <c r="H3263" s="101">
        <f t="shared" si="133"/>
        <v>2.8783333333333334</v>
      </c>
      <c r="I3263" s="206"/>
      <c r="J3263" s="207"/>
      <c r="K3263" s="91"/>
      <c r="L3263" s="91"/>
      <c r="M3263" s="45"/>
    </row>
    <row r="3264" spans="1:13" ht="23.25" customHeight="1">
      <c r="A3264" s="235"/>
      <c r="B3264" s="219"/>
      <c r="C3264" s="102" t="s">
        <v>3060</v>
      </c>
      <c r="D3264" s="104">
        <f t="shared" si="134"/>
        <v>0.33333333333333331</v>
      </c>
      <c r="E3264" s="96">
        <v>152.19999999999999</v>
      </c>
      <c r="F3264" s="69">
        <f t="shared" si="132"/>
        <v>50.733333333333327</v>
      </c>
      <c r="G3264" s="113">
        <v>0.05</v>
      </c>
      <c r="H3264" s="101">
        <f t="shared" si="133"/>
        <v>2.5366666666666666</v>
      </c>
      <c r="I3264" s="206"/>
      <c r="J3264" s="207"/>
      <c r="K3264" s="91"/>
      <c r="L3264" s="91"/>
      <c r="M3264" s="45"/>
    </row>
    <row r="3265" spans="1:13" ht="23.25" customHeight="1">
      <c r="A3265" s="235"/>
      <c r="B3265" s="219"/>
      <c r="C3265" s="102" t="s">
        <v>492</v>
      </c>
      <c r="D3265" s="104">
        <f t="shared" si="134"/>
        <v>0.33333333333333331</v>
      </c>
      <c r="E3265" s="96">
        <v>316.10000000000002</v>
      </c>
      <c r="F3265" s="69">
        <f t="shared" si="132"/>
        <v>105.36666666666667</v>
      </c>
      <c r="G3265" s="113">
        <v>0.05</v>
      </c>
      <c r="H3265" s="101">
        <f t="shared" si="133"/>
        <v>5.2683333333333344</v>
      </c>
      <c r="I3265" s="206"/>
      <c r="J3265" s="207"/>
      <c r="K3265" s="91"/>
      <c r="L3265" s="91"/>
      <c r="M3265" s="45"/>
    </row>
    <row r="3266" spans="1:13" ht="23.25" customHeight="1">
      <c r="A3266" s="235"/>
      <c r="B3266" s="219"/>
      <c r="C3266" s="102" t="s">
        <v>3061</v>
      </c>
      <c r="D3266" s="104">
        <f t="shared" si="134"/>
        <v>0.33333333333333331</v>
      </c>
      <c r="E3266" s="96">
        <v>193.2</v>
      </c>
      <c r="F3266" s="69">
        <f t="shared" si="132"/>
        <v>64.399999999999991</v>
      </c>
      <c r="G3266" s="113">
        <v>0.05</v>
      </c>
      <c r="H3266" s="101">
        <f t="shared" si="133"/>
        <v>3.2199999999999998</v>
      </c>
      <c r="I3266" s="206"/>
      <c r="J3266" s="207"/>
      <c r="K3266" s="91"/>
      <c r="L3266" s="91"/>
      <c r="M3266" s="45"/>
    </row>
    <row r="3267" spans="1:13" ht="23.25" customHeight="1">
      <c r="A3267" s="235"/>
      <c r="B3267" s="219"/>
      <c r="C3267" s="102" t="s">
        <v>3062</v>
      </c>
      <c r="D3267" s="104">
        <f t="shared" si="134"/>
        <v>0.33333333333333331</v>
      </c>
      <c r="E3267" s="96">
        <v>152.19999999999999</v>
      </c>
      <c r="F3267" s="69">
        <f t="shared" si="132"/>
        <v>50.733333333333327</v>
      </c>
      <c r="G3267" s="113">
        <v>0.05</v>
      </c>
      <c r="H3267" s="101">
        <f t="shared" si="133"/>
        <v>2.5366666666666666</v>
      </c>
      <c r="I3267" s="206"/>
      <c r="J3267" s="207"/>
      <c r="K3267" s="91"/>
      <c r="L3267" s="91"/>
      <c r="M3267" s="45"/>
    </row>
    <row r="3268" spans="1:13" ht="23.25" customHeight="1">
      <c r="A3268" s="235"/>
      <c r="B3268" s="220"/>
      <c r="C3268" s="102" t="s">
        <v>1633</v>
      </c>
      <c r="D3268" s="95">
        <v>0.2</v>
      </c>
      <c r="E3268" s="96">
        <v>131.69999999999999</v>
      </c>
      <c r="F3268" s="69">
        <f t="shared" si="132"/>
        <v>26.34</v>
      </c>
      <c r="G3268" s="113">
        <v>0.05</v>
      </c>
      <c r="H3268" s="101">
        <f t="shared" si="133"/>
        <v>1.3170000000000002</v>
      </c>
      <c r="I3268" s="206"/>
      <c r="J3268" s="207"/>
      <c r="K3268" s="91"/>
      <c r="L3268" s="91"/>
      <c r="M3268" s="45"/>
    </row>
    <row r="3269" spans="1:13" ht="23.25" customHeight="1">
      <c r="A3269" s="235"/>
      <c r="B3269" s="218" t="s">
        <v>3794</v>
      </c>
      <c r="C3269" s="122" t="s">
        <v>1485</v>
      </c>
      <c r="D3269" s="95">
        <v>1</v>
      </c>
      <c r="E3269" s="96">
        <v>360</v>
      </c>
      <c r="F3269" s="69">
        <f t="shared" si="132"/>
        <v>360</v>
      </c>
      <c r="G3269" s="113">
        <v>0.05</v>
      </c>
      <c r="H3269" s="101">
        <f t="shared" si="133"/>
        <v>18</v>
      </c>
      <c r="I3269" s="206"/>
      <c r="J3269" s="207"/>
      <c r="K3269" s="91"/>
      <c r="L3269" s="91"/>
      <c r="M3269" s="45"/>
    </row>
    <row r="3270" spans="1:13" ht="23.25" customHeight="1">
      <c r="A3270" s="235"/>
      <c r="B3270" s="219"/>
      <c r="C3270" s="122" t="s">
        <v>1486</v>
      </c>
      <c r="D3270" s="95">
        <v>1</v>
      </c>
      <c r="E3270" s="96">
        <v>486.7</v>
      </c>
      <c r="F3270" s="69">
        <f t="shared" si="132"/>
        <v>486.7</v>
      </c>
      <c r="G3270" s="113">
        <v>0.05</v>
      </c>
      <c r="H3270" s="101">
        <f t="shared" si="133"/>
        <v>24.335000000000001</v>
      </c>
      <c r="I3270" s="206"/>
      <c r="J3270" s="207"/>
      <c r="K3270" s="91"/>
      <c r="L3270" s="91"/>
      <c r="M3270" s="45"/>
    </row>
    <row r="3271" spans="1:13" ht="23.25" customHeight="1">
      <c r="A3271" s="235"/>
      <c r="B3271" s="219"/>
      <c r="C3271" s="122" t="s">
        <v>1447</v>
      </c>
      <c r="D3271" s="95">
        <v>1</v>
      </c>
      <c r="E3271" s="96">
        <v>200</v>
      </c>
      <c r="F3271" s="69">
        <f t="shared" si="132"/>
        <v>200</v>
      </c>
      <c r="G3271" s="113">
        <v>0.05</v>
      </c>
      <c r="H3271" s="101">
        <f t="shared" si="133"/>
        <v>10</v>
      </c>
      <c r="I3271" s="206"/>
      <c r="J3271" s="207"/>
      <c r="K3271" s="91"/>
      <c r="L3271" s="91"/>
      <c r="M3271" s="45"/>
    </row>
    <row r="3272" spans="1:13" ht="23.25" customHeight="1">
      <c r="A3272" s="235"/>
      <c r="B3272" s="219"/>
      <c r="C3272" s="122" t="s">
        <v>1448</v>
      </c>
      <c r="D3272" s="95">
        <v>1</v>
      </c>
      <c r="E3272" s="96">
        <v>285.8</v>
      </c>
      <c r="F3272" s="69">
        <f t="shared" si="132"/>
        <v>285.8</v>
      </c>
      <c r="G3272" s="113">
        <v>0.05</v>
      </c>
      <c r="H3272" s="101">
        <f t="shared" si="133"/>
        <v>14.290000000000001</v>
      </c>
      <c r="I3272" s="206"/>
      <c r="J3272" s="207"/>
      <c r="K3272" s="91"/>
      <c r="L3272" s="91"/>
      <c r="M3272" s="45"/>
    </row>
    <row r="3273" spans="1:13" ht="23.25" customHeight="1">
      <c r="A3273" s="235"/>
      <c r="B3273" s="219"/>
      <c r="C3273" s="122" t="s">
        <v>1449</v>
      </c>
      <c r="D3273" s="95">
        <v>1</v>
      </c>
      <c r="E3273" s="96">
        <v>200</v>
      </c>
      <c r="F3273" s="69">
        <f t="shared" ref="F3273:F3331" si="135">SUM(D3273*E3273)</f>
        <v>200</v>
      </c>
      <c r="G3273" s="113">
        <v>0.05</v>
      </c>
      <c r="H3273" s="101">
        <f t="shared" si="133"/>
        <v>10</v>
      </c>
      <c r="I3273" s="206"/>
      <c r="J3273" s="207"/>
      <c r="K3273" s="91"/>
      <c r="L3273" s="91"/>
      <c r="M3273" s="45"/>
    </row>
    <row r="3274" spans="1:13" ht="23.25" customHeight="1">
      <c r="A3274" s="235"/>
      <c r="B3274" s="219"/>
      <c r="C3274" s="122" t="s">
        <v>1450</v>
      </c>
      <c r="D3274" s="95">
        <v>1</v>
      </c>
      <c r="E3274" s="96">
        <v>213.7</v>
      </c>
      <c r="F3274" s="69">
        <f t="shared" si="135"/>
        <v>213.7</v>
      </c>
      <c r="G3274" s="113">
        <v>0.05</v>
      </c>
      <c r="H3274" s="101">
        <f t="shared" si="133"/>
        <v>10.685</v>
      </c>
      <c r="I3274" s="206"/>
      <c r="J3274" s="207"/>
      <c r="K3274" s="91"/>
      <c r="L3274" s="91"/>
      <c r="M3274" s="45"/>
    </row>
    <row r="3275" spans="1:13" ht="23.25" customHeight="1">
      <c r="A3275" s="235"/>
      <c r="B3275" s="219"/>
      <c r="C3275" s="122" t="s">
        <v>1451</v>
      </c>
      <c r="D3275" s="95">
        <v>1</v>
      </c>
      <c r="E3275" s="96">
        <v>213.7</v>
      </c>
      <c r="F3275" s="69">
        <f t="shared" si="135"/>
        <v>213.7</v>
      </c>
      <c r="G3275" s="113">
        <v>0.05</v>
      </c>
      <c r="H3275" s="101">
        <f t="shared" si="133"/>
        <v>10.685</v>
      </c>
      <c r="I3275" s="206"/>
      <c r="J3275" s="207"/>
      <c r="K3275" s="91"/>
      <c r="L3275" s="91"/>
      <c r="M3275" s="45"/>
    </row>
    <row r="3276" spans="1:13" ht="23.25" customHeight="1">
      <c r="A3276" s="235"/>
      <c r="B3276" s="219"/>
      <c r="C3276" s="122" t="s">
        <v>1452</v>
      </c>
      <c r="D3276" s="95">
        <v>1</v>
      </c>
      <c r="E3276" s="96">
        <v>247.8</v>
      </c>
      <c r="F3276" s="69">
        <f t="shared" si="135"/>
        <v>247.8</v>
      </c>
      <c r="G3276" s="113">
        <v>0.05</v>
      </c>
      <c r="H3276" s="101">
        <f t="shared" si="133"/>
        <v>12.39</v>
      </c>
      <c r="I3276" s="206"/>
      <c r="J3276" s="207"/>
      <c r="K3276" s="91"/>
      <c r="L3276" s="91"/>
      <c r="M3276" s="45"/>
    </row>
    <row r="3277" spans="1:13" ht="23.25" customHeight="1">
      <c r="A3277" s="235"/>
      <c r="B3277" s="219"/>
      <c r="C3277" s="122" t="s">
        <v>3279</v>
      </c>
      <c r="D3277" s="95">
        <v>1</v>
      </c>
      <c r="E3277" s="96">
        <v>227.3</v>
      </c>
      <c r="F3277" s="69">
        <f t="shared" si="135"/>
        <v>227.3</v>
      </c>
      <c r="G3277" s="113">
        <v>0.05</v>
      </c>
      <c r="H3277" s="101">
        <f t="shared" si="133"/>
        <v>11.365000000000002</v>
      </c>
      <c r="I3277" s="206"/>
      <c r="J3277" s="207"/>
      <c r="K3277" s="91"/>
      <c r="L3277" s="91"/>
      <c r="M3277" s="45"/>
    </row>
    <row r="3278" spans="1:13" ht="23.25" customHeight="1">
      <c r="A3278" s="235"/>
      <c r="B3278" s="219"/>
      <c r="C3278" s="122" t="s">
        <v>3280</v>
      </c>
      <c r="D3278" s="95">
        <v>1</v>
      </c>
      <c r="E3278" s="96">
        <v>200</v>
      </c>
      <c r="F3278" s="69">
        <f t="shared" si="135"/>
        <v>200</v>
      </c>
      <c r="G3278" s="113">
        <v>0.05</v>
      </c>
      <c r="H3278" s="101">
        <f t="shared" si="133"/>
        <v>10</v>
      </c>
      <c r="I3278" s="206"/>
      <c r="J3278" s="207"/>
      <c r="K3278" s="91"/>
      <c r="L3278" s="91"/>
      <c r="M3278" s="45"/>
    </row>
    <row r="3279" spans="1:13" ht="23.25" customHeight="1">
      <c r="A3279" s="235"/>
      <c r="B3279" s="219"/>
      <c r="C3279" s="122" t="s">
        <v>3281</v>
      </c>
      <c r="D3279" s="95">
        <v>1</v>
      </c>
      <c r="E3279" s="96">
        <v>213.7</v>
      </c>
      <c r="F3279" s="69">
        <f t="shared" si="135"/>
        <v>213.7</v>
      </c>
      <c r="G3279" s="113">
        <v>0.05</v>
      </c>
      <c r="H3279" s="101">
        <f t="shared" si="133"/>
        <v>10.685</v>
      </c>
      <c r="I3279" s="206"/>
      <c r="J3279" s="207"/>
      <c r="K3279" s="91"/>
      <c r="L3279" s="91"/>
      <c r="M3279" s="45"/>
    </row>
    <row r="3280" spans="1:13" ht="23.25" customHeight="1">
      <c r="A3280" s="235"/>
      <c r="B3280" s="219"/>
      <c r="C3280" s="122" t="s">
        <v>1000</v>
      </c>
      <c r="D3280" s="95">
        <v>1</v>
      </c>
      <c r="E3280" s="96">
        <v>418.5</v>
      </c>
      <c r="F3280" s="69">
        <f t="shared" si="135"/>
        <v>418.5</v>
      </c>
      <c r="G3280" s="113">
        <v>0.05</v>
      </c>
      <c r="H3280" s="101">
        <f t="shared" si="133"/>
        <v>20.925000000000001</v>
      </c>
      <c r="I3280" s="206"/>
      <c r="J3280" s="207"/>
      <c r="K3280" s="91"/>
      <c r="L3280" s="91"/>
      <c r="M3280" s="45"/>
    </row>
    <row r="3281" spans="1:13" ht="23.25" customHeight="1">
      <c r="A3281" s="235"/>
      <c r="B3281" s="219"/>
      <c r="C3281" s="122" t="s">
        <v>3282</v>
      </c>
      <c r="D3281" s="95">
        <v>0.5</v>
      </c>
      <c r="E3281" s="96">
        <v>555</v>
      </c>
      <c r="F3281" s="69">
        <f t="shared" si="135"/>
        <v>277.5</v>
      </c>
      <c r="G3281" s="113">
        <v>0.05</v>
      </c>
      <c r="H3281" s="101">
        <f t="shared" si="133"/>
        <v>13.875</v>
      </c>
      <c r="I3281" s="206"/>
      <c r="J3281" s="207"/>
      <c r="K3281" s="91"/>
      <c r="L3281" s="91"/>
      <c r="M3281" s="45"/>
    </row>
    <row r="3282" spans="1:13" ht="23.25" customHeight="1">
      <c r="A3282" s="235"/>
      <c r="B3282" s="219"/>
      <c r="C3282" s="122" t="s">
        <v>3283</v>
      </c>
      <c r="D3282" s="95">
        <v>0.5</v>
      </c>
      <c r="E3282" s="96">
        <v>418.5</v>
      </c>
      <c r="F3282" s="69">
        <f t="shared" si="135"/>
        <v>209.25</v>
      </c>
      <c r="G3282" s="113">
        <v>0.05</v>
      </c>
      <c r="H3282" s="101">
        <f t="shared" si="133"/>
        <v>10.4625</v>
      </c>
      <c r="I3282" s="206"/>
      <c r="J3282" s="207"/>
      <c r="K3282" s="91"/>
      <c r="L3282" s="91"/>
      <c r="M3282" s="45"/>
    </row>
    <row r="3283" spans="1:13" ht="23.25" customHeight="1">
      <c r="A3283" s="235"/>
      <c r="B3283" s="219"/>
      <c r="C3283" s="122" t="s">
        <v>3429</v>
      </c>
      <c r="D3283" s="95">
        <v>0.5</v>
      </c>
      <c r="E3283" s="96">
        <v>350.2</v>
      </c>
      <c r="F3283" s="69">
        <f t="shared" si="135"/>
        <v>175.1</v>
      </c>
      <c r="G3283" s="113">
        <v>0.05</v>
      </c>
      <c r="H3283" s="101">
        <f t="shared" si="133"/>
        <v>8.7550000000000008</v>
      </c>
      <c r="I3283" s="206"/>
      <c r="J3283" s="207"/>
      <c r="K3283" s="91"/>
      <c r="L3283" s="91"/>
      <c r="M3283" s="45"/>
    </row>
    <row r="3284" spans="1:13" ht="23.25" customHeight="1">
      <c r="A3284" s="235"/>
      <c r="B3284" s="219"/>
      <c r="C3284" s="122" t="s">
        <v>3430</v>
      </c>
      <c r="D3284" s="95">
        <v>0.5</v>
      </c>
      <c r="E3284" s="96">
        <v>426.3</v>
      </c>
      <c r="F3284" s="69">
        <f t="shared" si="135"/>
        <v>213.15</v>
      </c>
      <c r="G3284" s="113">
        <v>0.05</v>
      </c>
      <c r="H3284" s="101">
        <f t="shared" si="133"/>
        <v>10.657500000000001</v>
      </c>
      <c r="I3284" s="206"/>
      <c r="J3284" s="207"/>
      <c r="K3284" s="91"/>
      <c r="L3284" s="91"/>
      <c r="M3284" s="45"/>
    </row>
    <row r="3285" spans="1:13" ht="23.25" customHeight="1">
      <c r="A3285" s="235"/>
      <c r="B3285" s="219"/>
      <c r="C3285" s="122" t="s">
        <v>1001</v>
      </c>
      <c r="D3285" s="95">
        <v>1</v>
      </c>
      <c r="E3285" s="96">
        <v>200</v>
      </c>
      <c r="F3285" s="69">
        <f t="shared" si="135"/>
        <v>200</v>
      </c>
      <c r="G3285" s="113">
        <v>0.05</v>
      </c>
      <c r="H3285" s="101">
        <f t="shared" si="133"/>
        <v>10</v>
      </c>
      <c r="I3285" s="206"/>
      <c r="J3285" s="207"/>
      <c r="K3285" s="91"/>
      <c r="L3285" s="91"/>
      <c r="M3285" s="45"/>
    </row>
    <row r="3286" spans="1:13" ht="23.25" customHeight="1">
      <c r="A3286" s="235"/>
      <c r="B3286" s="219"/>
      <c r="C3286" s="122" t="s">
        <v>1002</v>
      </c>
      <c r="D3286" s="95">
        <v>1</v>
      </c>
      <c r="E3286" s="96">
        <v>149.30000000000001</v>
      </c>
      <c r="F3286" s="69">
        <f t="shared" si="135"/>
        <v>149.30000000000001</v>
      </c>
      <c r="G3286" s="113">
        <v>0.05</v>
      </c>
      <c r="H3286" s="101">
        <f t="shared" si="133"/>
        <v>7.4650000000000007</v>
      </c>
      <c r="I3286" s="206"/>
      <c r="J3286" s="207"/>
      <c r="K3286" s="91"/>
      <c r="L3286" s="91"/>
      <c r="M3286" s="45"/>
    </row>
    <row r="3287" spans="1:13" ht="23.25" customHeight="1">
      <c r="A3287" s="235"/>
      <c r="B3287" s="219"/>
      <c r="C3287" s="122" t="s">
        <v>3431</v>
      </c>
      <c r="D3287" s="95">
        <v>0.5</v>
      </c>
      <c r="E3287" s="96">
        <v>418.5</v>
      </c>
      <c r="F3287" s="69">
        <f t="shared" si="135"/>
        <v>209.25</v>
      </c>
      <c r="G3287" s="113">
        <v>0.05</v>
      </c>
      <c r="H3287" s="101">
        <f t="shared" si="133"/>
        <v>10.4625</v>
      </c>
      <c r="I3287" s="206"/>
      <c r="J3287" s="207"/>
      <c r="K3287" s="91"/>
      <c r="L3287" s="91"/>
      <c r="M3287" s="45"/>
    </row>
    <row r="3288" spans="1:13" ht="23.25" customHeight="1">
      <c r="A3288" s="235"/>
      <c r="B3288" s="219"/>
      <c r="C3288" s="122" t="s">
        <v>3432</v>
      </c>
      <c r="D3288" s="95">
        <v>0.5</v>
      </c>
      <c r="E3288" s="96">
        <v>418.5</v>
      </c>
      <c r="F3288" s="69">
        <f t="shared" si="135"/>
        <v>209.25</v>
      </c>
      <c r="G3288" s="113">
        <v>0.05</v>
      </c>
      <c r="H3288" s="101">
        <f t="shared" si="133"/>
        <v>10.4625</v>
      </c>
      <c r="I3288" s="206"/>
      <c r="J3288" s="207"/>
      <c r="K3288" s="91"/>
      <c r="L3288" s="91"/>
      <c r="M3288" s="45"/>
    </row>
    <row r="3289" spans="1:13" ht="23.25" customHeight="1">
      <c r="A3289" s="235"/>
      <c r="B3289" s="220"/>
      <c r="C3289" s="122" t="s">
        <v>3433</v>
      </c>
      <c r="D3289" s="95">
        <v>0.5</v>
      </c>
      <c r="E3289" s="96">
        <v>262.39999999999998</v>
      </c>
      <c r="F3289" s="69">
        <f t="shared" si="135"/>
        <v>131.19999999999999</v>
      </c>
      <c r="G3289" s="113">
        <v>0.05</v>
      </c>
      <c r="H3289" s="101">
        <f t="shared" si="133"/>
        <v>6.56</v>
      </c>
      <c r="I3289" s="206"/>
      <c r="J3289" s="207"/>
      <c r="K3289" s="91"/>
      <c r="L3289" s="91"/>
      <c r="M3289" s="45"/>
    </row>
    <row r="3290" spans="1:13" ht="23.25" customHeight="1">
      <c r="A3290" s="235"/>
      <c r="B3290" s="84" t="s">
        <v>2012</v>
      </c>
      <c r="C3290" s="122" t="s">
        <v>3435</v>
      </c>
      <c r="D3290" s="95">
        <v>0.5</v>
      </c>
      <c r="E3290" s="96">
        <v>281.89999999999998</v>
      </c>
      <c r="F3290" s="69">
        <f t="shared" si="135"/>
        <v>140.94999999999999</v>
      </c>
      <c r="G3290" s="113">
        <v>0.05</v>
      </c>
      <c r="H3290" s="101">
        <f t="shared" si="133"/>
        <v>7.0474999999999994</v>
      </c>
      <c r="I3290" s="206"/>
      <c r="J3290" s="203"/>
      <c r="K3290" s="91"/>
      <c r="L3290" s="91"/>
      <c r="M3290" s="45"/>
    </row>
    <row r="3291" spans="1:13" ht="23.25" customHeight="1">
      <c r="A3291" s="234" t="s">
        <v>1638</v>
      </c>
      <c r="B3291" s="218" t="s">
        <v>686</v>
      </c>
      <c r="C3291" s="102" t="s">
        <v>1639</v>
      </c>
      <c r="D3291" s="104">
        <f>1/3*1</f>
        <v>0.33333333333333331</v>
      </c>
      <c r="E3291" s="96">
        <v>111.3</v>
      </c>
      <c r="F3291" s="69">
        <f t="shared" si="135"/>
        <v>37.099999999999994</v>
      </c>
      <c r="G3291" s="113">
        <v>0.05</v>
      </c>
      <c r="H3291" s="101">
        <f t="shared" si="133"/>
        <v>1.8549999999999998</v>
      </c>
      <c r="I3291" s="200">
        <f>SUM(F3291:F3312)+SUM(H3291:H3312)</f>
        <v>3350.0774999999994</v>
      </c>
      <c r="J3291" s="202">
        <v>3350</v>
      </c>
      <c r="K3291" s="194" t="s">
        <v>4031</v>
      </c>
      <c r="L3291" s="91"/>
      <c r="M3291" s="45"/>
    </row>
    <row r="3292" spans="1:13" ht="23.25" customHeight="1">
      <c r="A3292" s="235"/>
      <c r="B3292" s="219"/>
      <c r="C3292" s="102" t="s">
        <v>1640</v>
      </c>
      <c r="D3292" s="104">
        <f>1/3*1</f>
        <v>0.33333333333333331</v>
      </c>
      <c r="E3292" s="96">
        <v>176.8</v>
      </c>
      <c r="F3292" s="69">
        <f t="shared" si="135"/>
        <v>58.933333333333337</v>
      </c>
      <c r="G3292" s="113">
        <v>0.05</v>
      </c>
      <c r="H3292" s="101">
        <f t="shared" si="133"/>
        <v>2.9466666666666672</v>
      </c>
      <c r="I3292" s="206"/>
      <c r="J3292" s="207"/>
      <c r="K3292" s="91"/>
      <c r="L3292" s="91"/>
      <c r="M3292" s="45"/>
    </row>
    <row r="3293" spans="1:13" ht="23.25" customHeight="1">
      <c r="A3293" s="235"/>
      <c r="B3293" s="219"/>
      <c r="C3293" s="102" t="s">
        <v>1641</v>
      </c>
      <c r="D3293" s="127">
        <f>1/3*2</f>
        <v>0.66666666666666663</v>
      </c>
      <c r="E3293" s="96">
        <v>123.5</v>
      </c>
      <c r="F3293" s="69">
        <f t="shared" si="135"/>
        <v>82.333333333333329</v>
      </c>
      <c r="G3293" s="113">
        <v>0.05</v>
      </c>
      <c r="H3293" s="101">
        <f t="shared" si="133"/>
        <v>4.1166666666666663</v>
      </c>
      <c r="I3293" s="206"/>
      <c r="J3293" s="207"/>
      <c r="K3293" s="91"/>
      <c r="L3293" s="91"/>
      <c r="M3293" s="45"/>
    </row>
    <row r="3294" spans="1:13" ht="23.25" customHeight="1">
      <c r="A3294" s="235"/>
      <c r="B3294" s="220"/>
      <c r="C3294" s="102" t="s">
        <v>1642</v>
      </c>
      <c r="D3294" s="127">
        <f>1/3*2</f>
        <v>0.66666666666666663</v>
      </c>
      <c r="E3294" s="96">
        <v>156.30000000000001</v>
      </c>
      <c r="F3294" s="69">
        <f t="shared" si="135"/>
        <v>104.2</v>
      </c>
      <c r="G3294" s="113">
        <v>0.05</v>
      </c>
      <c r="H3294" s="101">
        <f t="shared" si="133"/>
        <v>5.2100000000000009</v>
      </c>
      <c r="I3294" s="206"/>
      <c r="J3294" s="207"/>
      <c r="K3294" s="91"/>
      <c r="L3294" s="91"/>
      <c r="M3294" s="45"/>
    </row>
    <row r="3295" spans="1:13" ht="23.25" customHeight="1">
      <c r="A3295" s="235"/>
      <c r="B3295" s="218" t="s">
        <v>3786</v>
      </c>
      <c r="C3295" s="102" t="s">
        <v>3695</v>
      </c>
      <c r="D3295" s="95">
        <v>0.2</v>
      </c>
      <c r="E3295" s="96">
        <v>159</v>
      </c>
      <c r="F3295" s="69">
        <f t="shared" si="135"/>
        <v>31.8</v>
      </c>
      <c r="G3295" s="113">
        <v>0.05</v>
      </c>
      <c r="H3295" s="101">
        <f t="shared" si="133"/>
        <v>1.59</v>
      </c>
      <c r="I3295" s="206"/>
      <c r="J3295" s="207"/>
      <c r="K3295" s="91"/>
      <c r="L3295" s="91"/>
      <c r="M3295" s="45"/>
    </row>
    <row r="3296" spans="1:13" ht="23.25" customHeight="1">
      <c r="A3296" s="235"/>
      <c r="B3296" s="220"/>
      <c r="C3296" s="102" t="s">
        <v>1643</v>
      </c>
      <c r="D3296" s="95">
        <v>0.5</v>
      </c>
      <c r="E3296" s="96">
        <v>254.6</v>
      </c>
      <c r="F3296" s="69">
        <f t="shared" si="135"/>
        <v>127.3</v>
      </c>
      <c r="G3296" s="113">
        <v>0.05</v>
      </c>
      <c r="H3296" s="101">
        <f t="shared" si="133"/>
        <v>6.3650000000000002</v>
      </c>
      <c r="I3296" s="206"/>
      <c r="J3296" s="207"/>
      <c r="K3296" s="91"/>
      <c r="L3296" s="91"/>
      <c r="M3296" s="45"/>
    </row>
    <row r="3297" spans="1:13" ht="23.25" customHeight="1">
      <c r="A3297" s="235"/>
      <c r="B3297" s="84" t="s">
        <v>2006</v>
      </c>
      <c r="C3297" s="102" t="s">
        <v>1131</v>
      </c>
      <c r="D3297" s="95">
        <v>1</v>
      </c>
      <c r="E3297" s="96">
        <v>350.2</v>
      </c>
      <c r="F3297" s="69">
        <f t="shared" si="135"/>
        <v>350.2</v>
      </c>
      <c r="G3297" s="113">
        <v>0.05</v>
      </c>
      <c r="H3297" s="101">
        <f t="shared" si="133"/>
        <v>17.510000000000002</v>
      </c>
      <c r="I3297" s="206"/>
      <c r="J3297" s="207"/>
      <c r="K3297" s="91"/>
      <c r="L3297" s="91"/>
      <c r="M3297" s="45"/>
    </row>
    <row r="3298" spans="1:13" ht="23.25" customHeight="1">
      <c r="A3298" s="235"/>
      <c r="B3298" s="218" t="s">
        <v>684</v>
      </c>
      <c r="C3298" s="102" t="s">
        <v>1644</v>
      </c>
      <c r="D3298" s="104">
        <f>1/3*1</f>
        <v>0.33333333333333331</v>
      </c>
      <c r="E3298" s="96">
        <v>316.10000000000002</v>
      </c>
      <c r="F3298" s="69">
        <f t="shared" si="135"/>
        <v>105.36666666666667</v>
      </c>
      <c r="G3298" s="113">
        <v>0.05</v>
      </c>
      <c r="H3298" s="101">
        <f t="shared" si="133"/>
        <v>5.2683333333333344</v>
      </c>
      <c r="I3298" s="206"/>
      <c r="J3298" s="207"/>
      <c r="K3298" s="91"/>
      <c r="L3298" s="91"/>
      <c r="M3298" s="45"/>
    </row>
    <row r="3299" spans="1:13" ht="23.25" customHeight="1">
      <c r="A3299" s="235"/>
      <c r="B3299" s="219"/>
      <c r="C3299" s="102" t="s">
        <v>1645</v>
      </c>
      <c r="D3299" s="104">
        <f>1/3*1</f>
        <v>0.33333333333333331</v>
      </c>
      <c r="E3299" s="96">
        <v>357</v>
      </c>
      <c r="F3299" s="69">
        <f t="shared" si="135"/>
        <v>119</v>
      </c>
      <c r="G3299" s="113">
        <v>0.05</v>
      </c>
      <c r="H3299" s="101">
        <f t="shared" si="133"/>
        <v>5.95</v>
      </c>
      <c r="I3299" s="206"/>
      <c r="J3299" s="207"/>
      <c r="K3299" s="91"/>
      <c r="L3299" s="91"/>
      <c r="M3299" s="45"/>
    </row>
    <row r="3300" spans="1:13" ht="23.25" customHeight="1">
      <c r="A3300" s="235"/>
      <c r="B3300" s="220"/>
      <c r="C3300" s="102" t="s">
        <v>1646</v>
      </c>
      <c r="D3300" s="104">
        <f>1/3*1</f>
        <v>0.33333333333333331</v>
      </c>
      <c r="E3300" s="96">
        <v>295.60000000000002</v>
      </c>
      <c r="F3300" s="69">
        <f t="shared" si="135"/>
        <v>98.533333333333331</v>
      </c>
      <c r="G3300" s="113">
        <v>0.05</v>
      </c>
      <c r="H3300" s="101">
        <f t="shared" si="133"/>
        <v>4.9266666666666667</v>
      </c>
      <c r="I3300" s="206"/>
      <c r="J3300" s="207"/>
      <c r="K3300" s="91"/>
      <c r="L3300" s="91"/>
      <c r="M3300" s="45"/>
    </row>
    <row r="3301" spans="1:13" ht="23.25" customHeight="1">
      <c r="A3301" s="235"/>
      <c r="B3301" s="218" t="s">
        <v>3782</v>
      </c>
      <c r="C3301" s="102" t="s">
        <v>2670</v>
      </c>
      <c r="D3301" s="95">
        <v>0.4</v>
      </c>
      <c r="E3301" s="96">
        <v>691.5</v>
      </c>
      <c r="F3301" s="69">
        <f t="shared" si="135"/>
        <v>276.60000000000002</v>
      </c>
      <c r="G3301" s="113">
        <v>0.05</v>
      </c>
      <c r="H3301" s="101">
        <f t="shared" si="133"/>
        <v>13.830000000000002</v>
      </c>
      <c r="I3301" s="206"/>
      <c r="J3301" s="207"/>
      <c r="K3301" s="91"/>
      <c r="L3301" s="91"/>
      <c r="M3301" s="45"/>
    </row>
    <row r="3302" spans="1:13" ht="23.25" customHeight="1">
      <c r="A3302" s="235"/>
      <c r="B3302" s="219"/>
      <c r="C3302" s="102" t="s">
        <v>636</v>
      </c>
      <c r="D3302" s="95">
        <v>1</v>
      </c>
      <c r="E3302" s="96">
        <v>623.29999999999995</v>
      </c>
      <c r="F3302" s="69">
        <f t="shared" si="135"/>
        <v>623.29999999999995</v>
      </c>
      <c r="G3302" s="113">
        <v>0.05</v>
      </c>
      <c r="H3302" s="101">
        <f t="shared" si="133"/>
        <v>31.164999999999999</v>
      </c>
      <c r="I3302" s="206"/>
      <c r="J3302" s="207"/>
      <c r="K3302" s="91"/>
      <c r="L3302" s="91"/>
      <c r="M3302" s="45"/>
    </row>
    <row r="3303" spans="1:13" ht="23.25" customHeight="1">
      <c r="A3303" s="235"/>
      <c r="B3303" s="219"/>
      <c r="C3303" s="102" t="s">
        <v>2671</v>
      </c>
      <c r="D3303" s="95">
        <v>0.4</v>
      </c>
      <c r="E3303" s="96">
        <v>370.7</v>
      </c>
      <c r="F3303" s="69">
        <f t="shared" si="135"/>
        <v>148.28</v>
      </c>
      <c r="G3303" s="113">
        <v>0.05</v>
      </c>
      <c r="H3303" s="101">
        <f t="shared" si="133"/>
        <v>7.4140000000000006</v>
      </c>
      <c r="I3303" s="206"/>
      <c r="J3303" s="207"/>
      <c r="K3303" s="91"/>
      <c r="L3303" s="91"/>
      <c r="M3303" s="45"/>
    </row>
    <row r="3304" spans="1:13" ht="23.25" customHeight="1">
      <c r="A3304" s="235"/>
      <c r="B3304" s="220"/>
      <c r="C3304" s="102" t="s">
        <v>2672</v>
      </c>
      <c r="D3304" s="95">
        <v>0.8</v>
      </c>
      <c r="E3304" s="96">
        <v>438.9</v>
      </c>
      <c r="F3304" s="69">
        <f t="shared" si="135"/>
        <v>351.12</v>
      </c>
      <c r="G3304" s="113">
        <v>0.05</v>
      </c>
      <c r="H3304" s="101">
        <f>F3304*G3304</f>
        <v>17.556000000000001</v>
      </c>
      <c r="I3304" s="206"/>
      <c r="J3304" s="207"/>
      <c r="K3304" s="91"/>
      <c r="L3304" s="91"/>
      <c r="M3304" s="45"/>
    </row>
    <row r="3305" spans="1:13" ht="23.25" customHeight="1">
      <c r="A3305" s="235"/>
      <c r="B3305" s="218" t="s">
        <v>1653</v>
      </c>
      <c r="C3305" s="102" t="s">
        <v>2676</v>
      </c>
      <c r="D3305" s="104">
        <f>1/3*1</f>
        <v>0.33333333333333331</v>
      </c>
      <c r="E3305" s="96">
        <v>111.3</v>
      </c>
      <c r="F3305" s="69">
        <f t="shared" si="135"/>
        <v>37.099999999999994</v>
      </c>
      <c r="G3305" s="113">
        <v>0.05</v>
      </c>
      <c r="H3305" s="101">
        <f t="shared" ref="H3305:H3414" si="136">F3305*G3305</f>
        <v>1.8549999999999998</v>
      </c>
      <c r="I3305" s="206"/>
      <c r="J3305" s="207"/>
      <c r="K3305" s="91"/>
      <c r="L3305" s="91"/>
      <c r="M3305" s="45"/>
    </row>
    <row r="3306" spans="1:13" ht="23.25" customHeight="1">
      <c r="A3306" s="235"/>
      <c r="B3306" s="219"/>
      <c r="C3306" s="102" t="s">
        <v>2678</v>
      </c>
      <c r="D3306" s="104">
        <f>1/3*1</f>
        <v>0.33333333333333331</v>
      </c>
      <c r="E3306" s="96">
        <v>111.3</v>
      </c>
      <c r="F3306" s="69">
        <f t="shared" si="135"/>
        <v>37.099999999999994</v>
      </c>
      <c r="G3306" s="113">
        <v>0.05</v>
      </c>
      <c r="H3306" s="101">
        <f t="shared" si="136"/>
        <v>1.8549999999999998</v>
      </c>
      <c r="I3306" s="206"/>
      <c r="J3306" s="207"/>
      <c r="K3306" s="91"/>
      <c r="L3306" s="91"/>
      <c r="M3306" s="45"/>
    </row>
    <row r="3307" spans="1:13" ht="23.25" customHeight="1">
      <c r="A3307" s="235"/>
      <c r="B3307" s="220"/>
      <c r="C3307" s="102" t="s">
        <v>2677</v>
      </c>
      <c r="D3307" s="95">
        <v>0.5</v>
      </c>
      <c r="E3307" s="96">
        <v>297.5</v>
      </c>
      <c r="F3307" s="69">
        <f t="shared" si="135"/>
        <v>148.75</v>
      </c>
      <c r="G3307" s="113">
        <v>0.05</v>
      </c>
      <c r="H3307" s="101">
        <f t="shared" si="136"/>
        <v>7.4375</v>
      </c>
      <c r="I3307" s="206"/>
      <c r="J3307" s="207"/>
      <c r="K3307" s="91"/>
      <c r="L3307" s="91"/>
      <c r="M3307" s="45"/>
    </row>
    <row r="3308" spans="1:13" ht="23.25" customHeight="1">
      <c r="A3308" s="235"/>
      <c r="B3308" s="221" t="s">
        <v>282</v>
      </c>
      <c r="C3308" s="85" t="s">
        <v>3028</v>
      </c>
      <c r="D3308" s="104">
        <f>1/3*1</f>
        <v>0.33333333333333331</v>
      </c>
      <c r="E3308" s="96">
        <v>172.7</v>
      </c>
      <c r="F3308" s="69">
        <f t="shared" si="135"/>
        <v>57.566666666666663</v>
      </c>
      <c r="G3308" s="113">
        <v>0.05</v>
      </c>
      <c r="H3308" s="101">
        <f t="shared" si="136"/>
        <v>2.8783333333333334</v>
      </c>
      <c r="I3308" s="206"/>
      <c r="J3308" s="207"/>
      <c r="K3308" s="91"/>
      <c r="L3308" s="91"/>
      <c r="M3308" s="45"/>
    </row>
    <row r="3309" spans="1:13" ht="23.25" customHeight="1">
      <c r="A3309" s="235"/>
      <c r="B3309" s="242"/>
      <c r="C3309" s="85" t="s">
        <v>3029</v>
      </c>
      <c r="D3309" s="104">
        <f>1/3*1</f>
        <v>0.33333333333333331</v>
      </c>
      <c r="E3309" s="96">
        <v>172.7</v>
      </c>
      <c r="F3309" s="69">
        <f t="shared" si="135"/>
        <v>57.566666666666663</v>
      </c>
      <c r="G3309" s="113">
        <v>0.05</v>
      </c>
      <c r="H3309" s="101">
        <f t="shared" si="136"/>
        <v>2.8783333333333334</v>
      </c>
      <c r="I3309" s="206"/>
      <c r="J3309" s="207"/>
      <c r="K3309" s="91"/>
      <c r="L3309" s="91"/>
      <c r="M3309" s="45"/>
    </row>
    <row r="3310" spans="1:13" ht="23.25" customHeight="1">
      <c r="A3310" s="235"/>
      <c r="B3310" s="222"/>
      <c r="C3310" s="85" t="s">
        <v>2589</v>
      </c>
      <c r="D3310" s="104">
        <f>1/3*1</f>
        <v>0.33333333333333331</v>
      </c>
      <c r="E3310" s="96">
        <v>111.3</v>
      </c>
      <c r="F3310" s="69">
        <f t="shared" si="135"/>
        <v>37.099999999999994</v>
      </c>
      <c r="G3310" s="113">
        <v>0.05</v>
      </c>
      <c r="H3310" s="101">
        <f t="shared" si="136"/>
        <v>1.8549999999999998</v>
      </c>
      <c r="I3310" s="206"/>
      <c r="J3310" s="207"/>
      <c r="K3310" s="91"/>
      <c r="L3310" s="91"/>
      <c r="M3310" s="45"/>
    </row>
    <row r="3311" spans="1:13" ht="23.25" customHeight="1">
      <c r="A3311" s="235"/>
      <c r="B3311" s="84" t="s">
        <v>3198</v>
      </c>
      <c r="C3311" s="102" t="s">
        <v>3030</v>
      </c>
      <c r="D3311" s="95">
        <v>0.5</v>
      </c>
      <c r="E3311" s="96">
        <v>350.2</v>
      </c>
      <c r="F3311" s="69">
        <f t="shared" si="135"/>
        <v>175.1</v>
      </c>
      <c r="G3311" s="113">
        <v>0.05</v>
      </c>
      <c r="H3311" s="101">
        <f t="shared" si="136"/>
        <v>8.7550000000000008</v>
      </c>
      <c r="I3311" s="206"/>
      <c r="J3311" s="207"/>
      <c r="K3311" s="91"/>
      <c r="L3311" s="91"/>
      <c r="M3311" s="45"/>
    </row>
    <row r="3312" spans="1:13" ht="23.25" customHeight="1">
      <c r="A3312" s="236"/>
      <c r="B3312" s="84" t="s">
        <v>2606</v>
      </c>
      <c r="C3312" s="102" t="s">
        <v>2673</v>
      </c>
      <c r="D3312" s="95">
        <v>2</v>
      </c>
      <c r="E3312" s="96">
        <v>63.1</v>
      </c>
      <c r="F3312" s="69">
        <f t="shared" si="135"/>
        <v>126.2</v>
      </c>
      <c r="G3312" s="113">
        <v>0.05</v>
      </c>
      <c r="H3312" s="101">
        <f t="shared" si="136"/>
        <v>6.3100000000000005</v>
      </c>
      <c r="I3312" s="201"/>
      <c r="J3312" s="203"/>
      <c r="K3312" s="91"/>
      <c r="L3312" s="91"/>
      <c r="M3312" s="45"/>
    </row>
    <row r="3313" spans="1:13" ht="23.25" customHeight="1">
      <c r="A3313" s="234" t="s">
        <v>2675</v>
      </c>
      <c r="B3313" s="218" t="s">
        <v>2612</v>
      </c>
      <c r="C3313" s="102" t="s">
        <v>2505</v>
      </c>
      <c r="D3313" s="95">
        <v>0.2</v>
      </c>
      <c r="E3313" s="96">
        <v>161.80000000000001</v>
      </c>
      <c r="F3313" s="69">
        <f t="shared" si="135"/>
        <v>32.360000000000007</v>
      </c>
      <c r="G3313" s="113">
        <v>0.05</v>
      </c>
      <c r="H3313" s="101">
        <f t="shared" si="136"/>
        <v>1.6180000000000003</v>
      </c>
      <c r="I3313" s="200">
        <f>SUM(F3313:F3317)+SUM(H3313:H3317)</f>
        <v>201.64200000000002</v>
      </c>
      <c r="J3313" s="202">
        <v>221</v>
      </c>
      <c r="K3313" s="91"/>
      <c r="L3313" s="91"/>
      <c r="M3313" s="45"/>
    </row>
    <row r="3314" spans="1:13" ht="23.25" customHeight="1">
      <c r="A3314" s="235"/>
      <c r="B3314" s="219"/>
      <c r="C3314" s="102" t="s">
        <v>560</v>
      </c>
      <c r="D3314" s="95">
        <v>0.4</v>
      </c>
      <c r="E3314" s="96">
        <v>106.4</v>
      </c>
      <c r="F3314" s="69">
        <f t="shared" si="135"/>
        <v>42.56</v>
      </c>
      <c r="G3314" s="113">
        <v>0.05</v>
      </c>
      <c r="H3314" s="101">
        <f t="shared" si="136"/>
        <v>2.1280000000000001</v>
      </c>
      <c r="I3314" s="206"/>
      <c r="J3314" s="207"/>
      <c r="K3314" s="91"/>
      <c r="L3314" s="91"/>
      <c r="M3314" s="45"/>
    </row>
    <row r="3315" spans="1:13" ht="23.25" customHeight="1">
      <c r="A3315" s="235"/>
      <c r="B3315" s="219"/>
      <c r="C3315" s="102" t="s">
        <v>2674</v>
      </c>
      <c r="D3315" s="95">
        <v>0.4</v>
      </c>
      <c r="E3315" s="96">
        <v>93.2</v>
      </c>
      <c r="F3315" s="69">
        <f t="shared" si="135"/>
        <v>37.28</v>
      </c>
      <c r="G3315" s="113">
        <v>0.05</v>
      </c>
      <c r="H3315" s="101">
        <f t="shared" si="136"/>
        <v>1.8640000000000001</v>
      </c>
      <c r="I3315" s="206"/>
      <c r="J3315" s="207"/>
      <c r="K3315" s="91"/>
      <c r="L3315" s="91"/>
      <c r="M3315" s="45"/>
    </row>
    <row r="3316" spans="1:13" ht="23.25" customHeight="1">
      <c r="A3316" s="235"/>
      <c r="B3316" s="219"/>
      <c r="C3316" s="102" t="s">
        <v>177</v>
      </c>
      <c r="D3316" s="95">
        <v>0.4</v>
      </c>
      <c r="E3316" s="96">
        <v>106.4</v>
      </c>
      <c r="F3316" s="69">
        <f t="shared" si="135"/>
        <v>42.56</v>
      </c>
      <c r="G3316" s="113">
        <v>0.05</v>
      </c>
      <c r="H3316" s="101">
        <f t="shared" si="136"/>
        <v>2.1280000000000001</v>
      </c>
      <c r="I3316" s="206"/>
      <c r="J3316" s="207"/>
      <c r="K3316" s="91"/>
      <c r="L3316" s="91"/>
      <c r="M3316" s="45"/>
    </row>
    <row r="3317" spans="1:13" ht="23.25" customHeight="1">
      <c r="A3317" s="236"/>
      <c r="B3317" s="220"/>
      <c r="C3317" s="102" t="s">
        <v>405</v>
      </c>
      <c r="D3317" s="95">
        <v>0.4</v>
      </c>
      <c r="E3317" s="96">
        <v>93.2</v>
      </c>
      <c r="F3317" s="69">
        <f t="shared" si="135"/>
        <v>37.28</v>
      </c>
      <c r="G3317" s="113">
        <v>0.05</v>
      </c>
      <c r="H3317" s="101">
        <f t="shared" si="136"/>
        <v>1.8640000000000001</v>
      </c>
      <c r="I3317" s="201"/>
      <c r="J3317" s="203"/>
      <c r="K3317" s="91"/>
      <c r="L3317" s="91"/>
      <c r="M3317" s="45"/>
    </row>
    <row r="3318" spans="1:13" ht="23.25" customHeight="1">
      <c r="A3318" s="234" t="s">
        <v>3826</v>
      </c>
      <c r="B3318" s="218" t="s">
        <v>974</v>
      </c>
      <c r="C3318" s="102" t="s">
        <v>3827</v>
      </c>
      <c r="D3318" s="95">
        <v>1</v>
      </c>
      <c r="E3318" s="96">
        <v>61.5</v>
      </c>
      <c r="F3318" s="69">
        <f t="shared" si="135"/>
        <v>61.5</v>
      </c>
      <c r="G3318" s="113">
        <v>0.05</v>
      </c>
      <c r="H3318" s="101">
        <f t="shared" si="136"/>
        <v>3.0750000000000002</v>
      </c>
      <c r="I3318" s="200">
        <f>SUM(F3318:F3390)+SUM(H3318:H3390)</f>
        <v>5670.4655000000002</v>
      </c>
      <c r="J3318" s="202">
        <v>3500</v>
      </c>
      <c r="K3318" s="91"/>
      <c r="L3318" s="91"/>
      <c r="M3318" s="45"/>
    </row>
    <row r="3319" spans="1:13" ht="23.25" customHeight="1">
      <c r="A3319" s="235"/>
      <c r="B3319" s="219"/>
      <c r="C3319" s="102" t="s">
        <v>2250</v>
      </c>
      <c r="D3319" s="95">
        <v>1</v>
      </c>
      <c r="E3319" s="96">
        <v>50.2</v>
      </c>
      <c r="F3319" s="69">
        <f t="shared" si="135"/>
        <v>50.2</v>
      </c>
      <c r="G3319" s="113">
        <v>0.05</v>
      </c>
      <c r="H3319" s="101">
        <f t="shared" si="136"/>
        <v>2.5100000000000002</v>
      </c>
      <c r="I3319" s="206"/>
      <c r="J3319" s="207"/>
      <c r="K3319" s="91"/>
      <c r="L3319" s="91"/>
      <c r="M3319" s="45"/>
    </row>
    <row r="3320" spans="1:13" ht="23.25" customHeight="1">
      <c r="A3320" s="235"/>
      <c r="B3320" s="219"/>
      <c r="C3320" s="102" t="s">
        <v>3828</v>
      </c>
      <c r="D3320" s="95">
        <v>1</v>
      </c>
      <c r="E3320" s="96">
        <v>49</v>
      </c>
      <c r="F3320" s="69">
        <f t="shared" si="135"/>
        <v>49</v>
      </c>
      <c r="G3320" s="113">
        <v>0.05</v>
      </c>
      <c r="H3320" s="101">
        <f t="shared" si="136"/>
        <v>2.4500000000000002</v>
      </c>
      <c r="I3320" s="206"/>
      <c r="J3320" s="207"/>
      <c r="K3320" s="91"/>
      <c r="L3320" s="91"/>
      <c r="M3320" s="45"/>
    </row>
    <row r="3321" spans="1:13" ht="23.25" customHeight="1">
      <c r="A3321" s="235"/>
      <c r="B3321" s="219"/>
      <c r="C3321" s="102" t="s">
        <v>3915</v>
      </c>
      <c r="D3321" s="95">
        <v>1</v>
      </c>
      <c r="E3321" s="96">
        <v>58.6</v>
      </c>
      <c r="F3321" s="69">
        <f t="shared" si="135"/>
        <v>58.6</v>
      </c>
      <c r="G3321" s="113">
        <v>0.05</v>
      </c>
      <c r="H3321" s="101">
        <f t="shared" si="136"/>
        <v>2.93</v>
      </c>
      <c r="I3321" s="206"/>
      <c r="J3321" s="207"/>
      <c r="K3321" s="91"/>
      <c r="L3321" s="91"/>
      <c r="M3321" s="45"/>
    </row>
    <row r="3322" spans="1:13" ht="23.25" customHeight="1">
      <c r="A3322" s="235"/>
      <c r="B3322" s="219"/>
      <c r="C3322" s="102" t="s">
        <v>2949</v>
      </c>
      <c r="D3322" s="95">
        <v>1</v>
      </c>
      <c r="E3322" s="96">
        <v>48.5</v>
      </c>
      <c r="F3322" s="69">
        <f t="shared" si="135"/>
        <v>48.5</v>
      </c>
      <c r="G3322" s="113">
        <v>0.05</v>
      </c>
      <c r="H3322" s="101">
        <f t="shared" si="136"/>
        <v>2.4250000000000003</v>
      </c>
      <c r="I3322" s="206"/>
      <c r="J3322" s="207"/>
      <c r="K3322" s="91"/>
      <c r="L3322" s="91"/>
      <c r="M3322" s="45"/>
    </row>
    <row r="3323" spans="1:13" ht="23.25" customHeight="1">
      <c r="A3323" s="235"/>
      <c r="B3323" s="219"/>
      <c r="C3323" s="102" t="s">
        <v>2219</v>
      </c>
      <c r="D3323" s="95">
        <v>1</v>
      </c>
      <c r="E3323" s="96">
        <v>42.6</v>
      </c>
      <c r="F3323" s="69">
        <f t="shared" si="135"/>
        <v>42.6</v>
      </c>
      <c r="G3323" s="113">
        <v>0.05</v>
      </c>
      <c r="H3323" s="101">
        <f t="shared" si="136"/>
        <v>2.1300000000000003</v>
      </c>
      <c r="I3323" s="206"/>
      <c r="J3323" s="207"/>
      <c r="K3323" s="91"/>
      <c r="L3323" s="91"/>
      <c r="M3323" s="45"/>
    </row>
    <row r="3324" spans="1:13" ht="23.25" customHeight="1">
      <c r="A3324" s="235"/>
      <c r="B3324" s="219"/>
      <c r="C3324" s="102" t="s">
        <v>2950</v>
      </c>
      <c r="D3324" s="95">
        <v>1</v>
      </c>
      <c r="E3324" s="96">
        <v>44.6</v>
      </c>
      <c r="F3324" s="69">
        <f t="shared" si="135"/>
        <v>44.6</v>
      </c>
      <c r="G3324" s="113">
        <v>0.05</v>
      </c>
      <c r="H3324" s="101">
        <f t="shared" si="136"/>
        <v>2.23</v>
      </c>
      <c r="I3324" s="206"/>
      <c r="J3324" s="207"/>
      <c r="K3324" s="91"/>
      <c r="L3324" s="91"/>
      <c r="M3324" s="45"/>
    </row>
    <row r="3325" spans="1:13" ht="23.25" customHeight="1">
      <c r="A3325" s="235"/>
      <c r="B3325" s="219"/>
      <c r="C3325" s="102" t="s">
        <v>2951</v>
      </c>
      <c r="D3325" s="95">
        <v>1</v>
      </c>
      <c r="E3325" s="96">
        <v>63.1</v>
      </c>
      <c r="F3325" s="69">
        <f t="shared" si="135"/>
        <v>63.1</v>
      </c>
      <c r="G3325" s="113">
        <v>0.05</v>
      </c>
      <c r="H3325" s="101">
        <f t="shared" si="136"/>
        <v>3.1550000000000002</v>
      </c>
      <c r="I3325" s="206"/>
      <c r="J3325" s="207"/>
      <c r="K3325" s="91"/>
      <c r="L3325" s="91"/>
      <c r="M3325" s="45"/>
    </row>
    <row r="3326" spans="1:13" ht="23.25" customHeight="1">
      <c r="A3326" s="235"/>
      <c r="B3326" s="219"/>
      <c r="C3326" s="102" t="s">
        <v>2341</v>
      </c>
      <c r="D3326" s="95">
        <v>2</v>
      </c>
      <c r="E3326" s="96">
        <v>52.4</v>
      </c>
      <c r="F3326" s="69">
        <f t="shared" si="135"/>
        <v>104.8</v>
      </c>
      <c r="G3326" s="113">
        <v>0.05</v>
      </c>
      <c r="H3326" s="101">
        <f t="shared" si="136"/>
        <v>5.24</v>
      </c>
      <c r="I3326" s="206"/>
      <c r="J3326" s="207"/>
      <c r="K3326" s="91"/>
      <c r="L3326" s="91"/>
      <c r="M3326" s="45"/>
    </row>
    <row r="3327" spans="1:13" ht="23.25" customHeight="1">
      <c r="A3327" s="235"/>
      <c r="B3327" s="219"/>
      <c r="C3327" s="102" t="s">
        <v>2342</v>
      </c>
      <c r="D3327" s="95">
        <v>2</v>
      </c>
      <c r="E3327" s="96">
        <v>52.4</v>
      </c>
      <c r="F3327" s="69">
        <f t="shared" si="135"/>
        <v>104.8</v>
      </c>
      <c r="G3327" s="113">
        <v>0.05</v>
      </c>
      <c r="H3327" s="101">
        <f t="shared" si="136"/>
        <v>5.24</v>
      </c>
      <c r="I3327" s="206"/>
      <c r="J3327" s="207"/>
      <c r="K3327" s="91"/>
      <c r="L3327" s="91"/>
      <c r="M3327" s="45"/>
    </row>
    <row r="3328" spans="1:13" ht="23.25" customHeight="1">
      <c r="A3328" s="235"/>
      <c r="B3328" s="219"/>
      <c r="C3328" s="102" t="s">
        <v>2343</v>
      </c>
      <c r="D3328" s="95">
        <v>2</v>
      </c>
      <c r="E3328" s="96">
        <v>52.4</v>
      </c>
      <c r="F3328" s="69">
        <f t="shared" si="135"/>
        <v>104.8</v>
      </c>
      <c r="G3328" s="113">
        <v>0.05</v>
      </c>
      <c r="H3328" s="101">
        <f t="shared" si="136"/>
        <v>5.24</v>
      </c>
      <c r="I3328" s="206"/>
      <c r="J3328" s="207"/>
      <c r="K3328" s="91"/>
      <c r="L3328" s="91"/>
      <c r="M3328" s="45"/>
    </row>
    <row r="3329" spans="1:13" ht="23.25" customHeight="1">
      <c r="A3329" s="235"/>
      <c r="B3329" s="219"/>
      <c r="C3329" s="102" t="s">
        <v>2344</v>
      </c>
      <c r="D3329" s="95">
        <v>2</v>
      </c>
      <c r="E3329" s="96">
        <v>52.4</v>
      </c>
      <c r="F3329" s="69">
        <f t="shared" si="135"/>
        <v>104.8</v>
      </c>
      <c r="G3329" s="113">
        <v>0.05</v>
      </c>
      <c r="H3329" s="101">
        <f t="shared" si="136"/>
        <v>5.24</v>
      </c>
      <c r="I3329" s="206"/>
      <c r="J3329" s="207"/>
      <c r="K3329" s="91"/>
      <c r="L3329" s="91"/>
      <c r="M3329" s="45"/>
    </row>
    <row r="3330" spans="1:13" ht="23.25" customHeight="1">
      <c r="A3330" s="235"/>
      <c r="B3330" s="220"/>
      <c r="C3330" s="102" t="s">
        <v>2952</v>
      </c>
      <c r="D3330" s="95">
        <v>1</v>
      </c>
      <c r="E3330" s="96">
        <v>63.1</v>
      </c>
      <c r="F3330" s="69">
        <f t="shared" si="135"/>
        <v>63.1</v>
      </c>
      <c r="G3330" s="113">
        <v>0.05</v>
      </c>
      <c r="H3330" s="101">
        <f t="shared" si="136"/>
        <v>3.1550000000000002</v>
      </c>
      <c r="I3330" s="206"/>
      <c r="J3330" s="207"/>
      <c r="K3330" s="91"/>
      <c r="L3330" s="91"/>
      <c r="M3330" s="45"/>
    </row>
    <row r="3331" spans="1:13" ht="23.25" customHeight="1">
      <c r="A3331" s="235"/>
      <c r="B3331" s="218" t="s">
        <v>3782</v>
      </c>
      <c r="C3331" s="102" t="s">
        <v>2220</v>
      </c>
      <c r="D3331" s="95">
        <v>0.2</v>
      </c>
      <c r="E3331" s="96">
        <v>370.7</v>
      </c>
      <c r="F3331" s="69">
        <f t="shared" si="135"/>
        <v>74.14</v>
      </c>
      <c r="G3331" s="113">
        <v>0.05</v>
      </c>
      <c r="H3331" s="101">
        <f t="shared" si="136"/>
        <v>3.7070000000000003</v>
      </c>
      <c r="I3331" s="206"/>
      <c r="J3331" s="207"/>
      <c r="K3331" s="91"/>
      <c r="L3331" s="91"/>
      <c r="M3331" s="45"/>
    </row>
    <row r="3332" spans="1:13" ht="23.25" customHeight="1">
      <c r="A3332" s="235"/>
      <c r="B3332" s="219"/>
      <c r="C3332" s="102" t="s">
        <v>2221</v>
      </c>
      <c r="D3332" s="95">
        <v>0.2</v>
      </c>
      <c r="E3332" s="96">
        <v>438.9</v>
      </c>
      <c r="F3332" s="69">
        <f t="shared" ref="F3332:F3435" si="137">SUM(D3332*E3332)</f>
        <v>87.78</v>
      </c>
      <c r="G3332" s="113">
        <v>0.05</v>
      </c>
      <c r="H3332" s="101">
        <f t="shared" si="136"/>
        <v>4.3890000000000002</v>
      </c>
      <c r="I3332" s="206"/>
      <c r="J3332" s="207"/>
      <c r="K3332" s="91"/>
      <c r="L3332" s="91"/>
      <c r="M3332" s="45"/>
    </row>
    <row r="3333" spans="1:13" ht="23.25" customHeight="1">
      <c r="A3333" s="235"/>
      <c r="B3333" s="220"/>
      <c r="C3333" s="102" t="s">
        <v>2222</v>
      </c>
      <c r="D3333" s="95">
        <v>0.4</v>
      </c>
      <c r="E3333" s="96">
        <v>370.7</v>
      </c>
      <c r="F3333" s="69">
        <f t="shared" si="137"/>
        <v>148.28</v>
      </c>
      <c r="G3333" s="113">
        <v>0.05</v>
      </c>
      <c r="H3333" s="101">
        <f t="shared" si="136"/>
        <v>7.4140000000000006</v>
      </c>
      <c r="I3333" s="206"/>
      <c r="J3333" s="207"/>
      <c r="K3333" s="91"/>
      <c r="L3333" s="91"/>
      <c r="M3333" s="45"/>
    </row>
    <row r="3334" spans="1:13" ht="23.25" customHeight="1">
      <c r="A3334" s="235"/>
      <c r="B3334" s="218" t="s">
        <v>758</v>
      </c>
      <c r="C3334" s="102" t="s">
        <v>2223</v>
      </c>
      <c r="D3334" s="104">
        <f>1/3*1</f>
        <v>0.33333333333333331</v>
      </c>
      <c r="E3334" s="96">
        <v>193.2</v>
      </c>
      <c r="F3334" s="69">
        <f t="shared" si="137"/>
        <v>64.399999999999991</v>
      </c>
      <c r="G3334" s="113">
        <v>0.05</v>
      </c>
      <c r="H3334" s="101">
        <f t="shared" si="136"/>
        <v>3.2199999999999998</v>
      </c>
      <c r="I3334" s="206"/>
      <c r="J3334" s="207"/>
      <c r="K3334" s="91"/>
      <c r="L3334" s="91"/>
      <c r="M3334" s="45"/>
    </row>
    <row r="3335" spans="1:13" ht="23.25" customHeight="1">
      <c r="A3335" s="235"/>
      <c r="B3335" s="220"/>
      <c r="C3335" s="102" t="s">
        <v>2224</v>
      </c>
      <c r="D3335" s="104">
        <f>1/3*1</f>
        <v>0.33333333333333331</v>
      </c>
      <c r="E3335" s="96">
        <v>278</v>
      </c>
      <c r="F3335" s="69">
        <f t="shared" si="137"/>
        <v>92.666666666666657</v>
      </c>
      <c r="G3335" s="113">
        <v>0.05</v>
      </c>
      <c r="H3335" s="101">
        <f t="shared" si="136"/>
        <v>4.6333333333333329</v>
      </c>
      <c r="I3335" s="206"/>
      <c r="J3335" s="207"/>
      <c r="K3335" s="91"/>
      <c r="L3335" s="91"/>
      <c r="M3335" s="45"/>
    </row>
    <row r="3336" spans="1:13" ht="23.25" customHeight="1">
      <c r="A3336" s="235"/>
      <c r="B3336" s="218" t="s">
        <v>676</v>
      </c>
      <c r="C3336" s="102" t="s">
        <v>2227</v>
      </c>
      <c r="D3336" s="95">
        <v>0.2</v>
      </c>
      <c r="E3336" s="96">
        <v>175.6</v>
      </c>
      <c r="F3336" s="69">
        <f t="shared" si="137"/>
        <v>35.119999999999997</v>
      </c>
      <c r="G3336" s="113">
        <v>0.05</v>
      </c>
      <c r="H3336" s="101">
        <f t="shared" si="136"/>
        <v>1.756</v>
      </c>
      <c r="I3336" s="206"/>
      <c r="J3336" s="207"/>
      <c r="K3336" s="91"/>
      <c r="L3336" s="91"/>
      <c r="M3336" s="45"/>
    </row>
    <row r="3337" spans="1:13" ht="23.25" customHeight="1">
      <c r="A3337" s="235"/>
      <c r="B3337" s="219"/>
      <c r="C3337" s="102" t="s">
        <v>1305</v>
      </c>
      <c r="D3337" s="95">
        <v>0.2</v>
      </c>
      <c r="E3337" s="96">
        <v>175.6</v>
      </c>
      <c r="F3337" s="69">
        <f t="shared" si="137"/>
        <v>35.119999999999997</v>
      </c>
      <c r="G3337" s="113">
        <v>0.05</v>
      </c>
      <c r="H3337" s="101">
        <f t="shared" si="136"/>
        <v>1.756</v>
      </c>
      <c r="I3337" s="206"/>
      <c r="J3337" s="207"/>
      <c r="K3337" s="91"/>
      <c r="L3337" s="91"/>
      <c r="M3337" s="45"/>
    </row>
    <row r="3338" spans="1:13" ht="23.25" customHeight="1">
      <c r="A3338" s="235"/>
      <c r="B3338" s="220"/>
      <c r="C3338" s="102" t="s">
        <v>1306</v>
      </c>
      <c r="D3338" s="95">
        <v>0.2</v>
      </c>
      <c r="E3338" s="96">
        <v>175.6</v>
      </c>
      <c r="F3338" s="69">
        <f t="shared" si="137"/>
        <v>35.119999999999997</v>
      </c>
      <c r="G3338" s="113">
        <v>0.05</v>
      </c>
      <c r="H3338" s="101">
        <f t="shared" si="136"/>
        <v>1.756</v>
      </c>
      <c r="I3338" s="206"/>
      <c r="J3338" s="207"/>
      <c r="K3338" s="91"/>
      <c r="L3338" s="91"/>
      <c r="M3338" s="45"/>
    </row>
    <row r="3339" spans="1:13" ht="23.25" customHeight="1">
      <c r="A3339" s="235"/>
      <c r="B3339" s="84" t="s">
        <v>739</v>
      </c>
      <c r="C3339" s="102" t="s">
        <v>740</v>
      </c>
      <c r="D3339" s="95">
        <v>0.5</v>
      </c>
      <c r="E3339" s="96">
        <v>281.89999999999998</v>
      </c>
      <c r="F3339" s="69">
        <f t="shared" si="137"/>
        <v>140.94999999999999</v>
      </c>
      <c r="G3339" s="113">
        <v>0.05</v>
      </c>
      <c r="H3339" s="101">
        <f t="shared" si="136"/>
        <v>7.0474999999999994</v>
      </c>
      <c r="I3339" s="206"/>
      <c r="J3339" s="207"/>
      <c r="K3339" s="91"/>
      <c r="L3339" s="91"/>
      <c r="M3339" s="45"/>
    </row>
    <row r="3340" spans="1:13" ht="23.25" customHeight="1">
      <c r="A3340" s="235"/>
      <c r="B3340" s="218" t="s">
        <v>1653</v>
      </c>
      <c r="C3340" s="102" t="s">
        <v>741</v>
      </c>
      <c r="D3340" s="95">
        <v>0.5</v>
      </c>
      <c r="E3340" s="96">
        <v>172.7</v>
      </c>
      <c r="F3340" s="69">
        <f t="shared" si="137"/>
        <v>86.35</v>
      </c>
      <c r="G3340" s="113">
        <v>0.05</v>
      </c>
      <c r="H3340" s="101">
        <f t="shared" si="136"/>
        <v>4.3174999999999999</v>
      </c>
      <c r="I3340" s="206"/>
      <c r="J3340" s="207"/>
      <c r="K3340" s="91"/>
      <c r="L3340" s="91"/>
      <c r="M3340" s="45"/>
    </row>
    <row r="3341" spans="1:13" ht="23.25" customHeight="1">
      <c r="A3341" s="235"/>
      <c r="B3341" s="220"/>
      <c r="C3341" s="102" t="s">
        <v>742</v>
      </c>
      <c r="D3341" s="95">
        <v>0.5</v>
      </c>
      <c r="E3341" s="96">
        <v>297.5</v>
      </c>
      <c r="F3341" s="69">
        <f t="shared" si="137"/>
        <v>148.75</v>
      </c>
      <c r="G3341" s="113">
        <v>0.05</v>
      </c>
      <c r="H3341" s="101">
        <f t="shared" si="136"/>
        <v>7.4375</v>
      </c>
      <c r="I3341" s="206"/>
      <c r="J3341" s="207"/>
      <c r="K3341" s="91"/>
      <c r="L3341" s="91"/>
      <c r="M3341" s="45"/>
    </row>
    <row r="3342" spans="1:13" ht="23.25" customHeight="1">
      <c r="A3342" s="235"/>
      <c r="B3342" s="218" t="s">
        <v>2607</v>
      </c>
      <c r="C3342" s="102" t="s">
        <v>743</v>
      </c>
      <c r="D3342" s="95">
        <v>0.4</v>
      </c>
      <c r="E3342" s="96">
        <v>218.5</v>
      </c>
      <c r="F3342" s="69">
        <f t="shared" si="137"/>
        <v>87.4</v>
      </c>
      <c r="G3342" s="113">
        <v>0.05</v>
      </c>
      <c r="H3342" s="101">
        <f t="shared" si="136"/>
        <v>4.37</v>
      </c>
      <c r="I3342" s="206"/>
      <c r="J3342" s="207"/>
      <c r="K3342" s="91"/>
      <c r="L3342" s="91"/>
      <c r="M3342" s="45"/>
    </row>
    <row r="3343" spans="1:13" ht="23.25" customHeight="1">
      <c r="A3343" s="235"/>
      <c r="B3343" s="219"/>
      <c r="C3343" s="102" t="s">
        <v>744</v>
      </c>
      <c r="D3343" s="104">
        <f>1/3*1</f>
        <v>0.33333333333333331</v>
      </c>
      <c r="E3343" s="96">
        <v>433.1</v>
      </c>
      <c r="F3343" s="69">
        <f t="shared" si="137"/>
        <v>144.36666666666667</v>
      </c>
      <c r="G3343" s="113">
        <v>0.05</v>
      </c>
      <c r="H3343" s="101">
        <f t="shared" si="136"/>
        <v>7.2183333333333337</v>
      </c>
      <c r="I3343" s="206"/>
      <c r="J3343" s="207"/>
      <c r="K3343" s="91"/>
      <c r="L3343" s="91"/>
      <c r="M3343" s="45"/>
    </row>
    <row r="3344" spans="1:13" ht="23.25" customHeight="1">
      <c r="A3344" s="235"/>
      <c r="B3344" s="220"/>
      <c r="C3344" s="102" t="s">
        <v>745</v>
      </c>
      <c r="D3344" s="95">
        <v>0.2</v>
      </c>
      <c r="E3344" s="96">
        <v>145.4</v>
      </c>
      <c r="F3344" s="69">
        <f t="shared" si="137"/>
        <v>29.080000000000002</v>
      </c>
      <c r="G3344" s="113">
        <v>0.05</v>
      </c>
      <c r="H3344" s="101">
        <f t="shared" si="136"/>
        <v>1.4540000000000002</v>
      </c>
      <c r="I3344" s="206"/>
      <c r="J3344" s="207"/>
      <c r="K3344" s="91"/>
      <c r="L3344" s="91"/>
      <c r="M3344" s="45"/>
    </row>
    <row r="3345" spans="1:13" ht="23.25" customHeight="1">
      <c r="A3345" s="235"/>
      <c r="B3345" s="218" t="s">
        <v>2747</v>
      </c>
      <c r="C3345" s="102" t="s">
        <v>3440</v>
      </c>
      <c r="D3345" s="104">
        <f>1/3*1</f>
        <v>0.33333333333333331</v>
      </c>
      <c r="E3345" s="96">
        <v>137.6</v>
      </c>
      <c r="F3345" s="69">
        <f t="shared" si="137"/>
        <v>45.86666666666666</v>
      </c>
      <c r="G3345" s="113">
        <v>0.05</v>
      </c>
      <c r="H3345" s="101">
        <f t="shared" si="136"/>
        <v>2.293333333333333</v>
      </c>
      <c r="I3345" s="206"/>
      <c r="J3345" s="207"/>
      <c r="K3345" s="91"/>
      <c r="L3345" s="91"/>
      <c r="M3345" s="45"/>
    </row>
    <row r="3346" spans="1:13" ht="23.25" customHeight="1">
      <c r="A3346" s="235"/>
      <c r="B3346" s="219"/>
      <c r="C3346" s="102" t="s">
        <v>3441</v>
      </c>
      <c r="D3346" s="104">
        <f>1/3*1</f>
        <v>0.33333333333333331</v>
      </c>
      <c r="E3346" s="96">
        <v>152.19999999999999</v>
      </c>
      <c r="F3346" s="69">
        <f t="shared" si="137"/>
        <v>50.733333333333327</v>
      </c>
      <c r="G3346" s="113">
        <v>0.05</v>
      </c>
      <c r="H3346" s="101">
        <f t="shared" si="136"/>
        <v>2.5366666666666666</v>
      </c>
      <c r="I3346" s="206"/>
      <c r="J3346" s="207"/>
      <c r="K3346" s="91"/>
      <c r="L3346" s="91"/>
      <c r="M3346" s="45"/>
    </row>
    <row r="3347" spans="1:13" ht="23.25" customHeight="1">
      <c r="A3347" s="235"/>
      <c r="B3347" s="220"/>
      <c r="C3347" s="102" t="s">
        <v>3442</v>
      </c>
      <c r="D3347" s="104">
        <f>1/3*1</f>
        <v>0.33333333333333331</v>
      </c>
      <c r="E3347" s="96">
        <v>152.19999999999999</v>
      </c>
      <c r="F3347" s="69">
        <f t="shared" si="137"/>
        <v>50.733333333333327</v>
      </c>
      <c r="G3347" s="113">
        <v>0.05</v>
      </c>
      <c r="H3347" s="101">
        <f t="shared" si="136"/>
        <v>2.5366666666666666</v>
      </c>
      <c r="I3347" s="206"/>
      <c r="J3347" s="207"/>
      <c r="K3347" s="91"/>
      <c r="L3347" s="91"/>
      <c r="M3347" s="45"/>
    </row>
    <row r="3348" spans="1:13" ht="23.25" customHeight="1">
      <c r="A3348" s="235"/>
      <c r="B3348" s="218" t="s">
        <v>3198</v>
      </c>
      <c r="C3348" s="102" t="s">
        <v>2885</v>
      </c>
      <c r="D3348" s="95">
        <v>0.5</v>
      </c>
      <c r="E3348" s="96">
        <v>213.7</v>
      </c>
      <c r="F3348" s="69">
        <f t="shared" si="137"/>
        <v>106.85</v>
      </c>
      <c r="G3348" s="113">
        <v>0.05</v>
      </c>
      <c r="H3348" s="101">
        <f t="shared" si="136"/>
        <v>5.3425000000000002</v>
      </c>
      <c r="I3348" s="206"/>
      <c r="J3348" s="207"/>
      <c r="K3348" s="91"/>
      <c r="L3348" s="91"/>
      <c r="M3348" s="45"/>
    </row>
    <row r="3349" spans="1:13" ht="23.25" customHeight="1">
      <c r="A3349" s="235"/>
      <c r="B3349" s="219"/>
      <c r="C3349" s="102" t="s">
        <v>2886</v>
      </c>
      <c r="D3349" s="95">
        <v>0.5</v>
      </c>
      <c r="E3349" s="96">
        <v>131.69999999999999</v>
      </c>
      <c r="F3349" s="69">
        <f t="shared" si="137"/>
        <v>65.849999999999994</v>
      </c>
      <c r="G3349" s="113">
        <v>0.05</v>
      </c>
      <c r="H3349" s="101">
        <f t="shared" si="136"/>
        <v>3.2925</v>
      </c>
      <c r="I3349" s="206"/>
      <c r="J3349" s="207"/>
      <c r="K3349" s="91"/>
      <c r="L3349" s="91"/>
      <c r="M3349" s="45"/>
    </row>
    <row r="3350" spans="1:13" ht="23.25" customHeight="1">
      <c r="A3350" s="235"/>
      <c r="B3350" s="219"/>
      <c r="C3350" s="102" t="s">
        <v>2887</v>
      </c>
      <c r="D3350" s="95">
        <v>0.5</v>
      </c>
      <c r="E3350" s="96">
        <v>96.2</v>
      </c>
      <c r="F3350" s="69">
        <f t="shared" si="137"/>
        <v>48.1</v>
      </c>
      <c r="G3350" s="113">
        <v>0.05</v>
      </c>
      <c r="H3350" s="101">
        <f t="shared" si="136"/>
        <v>2.4050000000000002</v>
      </c>
      <c r="I3350" s="206"/>
      <c r="J3350" s="207"/>
      <c r="K3350" s="91"/>
      <c r="L3350" s="91"/>
      <c r="M3350" s="45"/>
    </row>
    <row r="3351" spans="1:13" ht="23.25" customHeight="1">
      <c r="A3351" s="235"/>
      <c r="B3351" s="219"/>
      <c r="C3351" s="102" t="s">
        <v>2225</v>
      </c>
      <c r="D3351" s="95">
        <v>0.5</v>
      </c>
      <c r="E3351" s="96">
        <v>254.6</v>
      </c>
      <c r="F3351" s="69">
        <f t="shared" si="137"/>
        <v>127.3</v>
      </c>
      <c r="G3351" s="113">
        <v>0.05</v>
      </c>
      <c r="H3351" s="101">
        <f t="shared" si="136"/>
        <v>6.3650000000000002</v>
      </c>
      <c r="I3351" s="206"/>
      <c r="J3351" s="207"/>
      <c r="K3351" s="91"/>
      <c r="L3351" s="91"/>
      <c r="M3351" s="45"/>
    </row>
    <row r="3352" spans="1:13" ht="23.25" customHeight="1">
      <c r="A3352" s="235"/>
      <c r="B3352" s="219"/>
      <c r="C3352" s="102" t="s">
        <v>2226</v>
      </c>
      <c r="D3352" s="127">
        <f>1/3*2</f>
        <v>0.66666666666666663</v>
      </c>
      <c r="E3352" s="96">
        <v>131.69999999999999</v>
      </c>
      <c r="F3352" s="69">
        <f t="shared" si="137"/>
        <v>87.799999999999983</v>
      </c>
      <c r="G3352" s="113">
        <v>0.05</v>
      </c>
      <c r="H3352" s="101">
        <f t="shared" si="136"/>
        <v>4.3899999999999997</v>
      </c>
      <c r="I3352" s="206"/>
      <c r="J3352" s="207"/>
      <c r="K3352" s="91"/>
      <c r="L3352" s="91"/>
      <c r="M3352" s="45"/>
    </row>
    <row r="3353" spans="1:13" ht="23.25" customHeight="1">
      <c r="A3353" s="235"/>
      <c r="B3353" s="219"/>
      <c r="C3353" s="102" t="s">
        <v>2355</v>
      </c>
      <c r="D3353" s="95">
        <v>1</v>
      </c>
      <c r="E3353" s="96">
        <v>164.9</v>
      </c>
      <c r="F3353" s="69">
        <f t="shared" si="137"/>
        <v>164.9</v>
      </c>
      <c r="G3353" s="113">
        <v>0.05</v>
      </c>
      <c r="H3353" s="101">
        <f t="shared" si="136"/>
        <v>8.245000000000001</v>
      </c>
      <c r="I3353" s="206"/>
      <c r="J3353" s="207"/>
      <c r="K3353" s="91"/>
      <c r="L3353" s="91"/>
      <c r="M3353" s="45"/>
    </row>
    <row r="3354" spans="1:13" ht="23.25" customHeight="1">
      <c r="A3354" s="235"/>
      <c r="B3354" s="220"/>
      <c r="C3354" s="102" t="s">
        <v>2356</v>
      </c>
      <c r="D3354" s="95">
        <v>1</v>
      </c>
      <c r="E3354" s="96">
        <v>131.69999999999999</v>
      </c>
      <c r="F3354" s="69">
        <f t="shared" si="137"/>
        <v>131.69999999999999</v>
      </c>
      <c r="G3354" s="113">
        <v>0.05</v>
      </c>
      <c r="H3354" s="101">
        <f t="shared" si="136"/>
        <v>6.585</v>
      </c>
      <c r="I3354" s="206"/>
      <c r="J3354" s="207"/>
      <c r="K3354" s="91"/>
      <c r="L3354" s="91"/>
      <c r="M3354" s="45"/>
    </row>
    <row r="3355" spans="1:13" ht="23.25" customHeight="1">
      <c r="A3355" s="235"/>
      <c r="B3355" s="218" t="s">
        <v>2357</v>
      </c>
      <c r="C3355" s="102" t="s">
        <v>2358</v>
      </c>
      <c r="D3355" s="104">
        <f>1/3*1</f>
        <v>0.33333333333333331</v>
      </c>
      <c r="E3355" s="96">
        <v>275.10000000000002</v>
      </c>
      <c r="F3355" s="69">
        <f t="shared" si="137"/>
        <v>91.7</v>
      </c>
      <c r="G3355" s="113">
        <v>0.05</v>
      </c>
      <c r="H3355" s="101">
        <f t="shared" si="136"/>
        <v>4.585</v>
      </c>
      <c r="I3355" s="206"/>
      <c r="J3355" s="207"/>
      <c r="K3355" s="91"/>
      <c r="L3355" s="91"/>
      <c r="M3355" s="45"/>
    </row>
    <row r="3356" spans="1:13" ht="23.25" customHeight="1">
      <c r="A3356" s="235"/>
      <c r="B3356" s="219"/>
      <c r="C3356" s="102" t="s">
        <v>2359</v>
      </c>
      <c r="D3356" s="95">
        <v>0.5</v>
      </c>
      <c r="E3356" s="96">
        <v>217.6</v>
      </c>
      <c r="F3356" s="69">
        <f t="shared" si="137"/>
        <v>108.8</v>
      </c>
      <c r="G3356" s="113">
        <v>0.05</v>
      </c>
      <c r="H3356" s="101">
        <f t="shared" si="136"/>
        <v>5.44</v>
      </c>
      <c r="I3356" s="206"/>
      <c r="J3356" s="207"/>
      <c r="K3356" s="91"/>
      <c r="L3356" s="91"/>
      <c r="M3356" s="45"/>
    </row>
    <row r="3357" spans="1:13" ht="23.25" customHeight="1">
      <c r="A3357" s="235"/>
      <c r="B3357" s="220"/>
      <c r="C3357" s="102" t="s">
        <v>2360</v>
      </c>
      <c r="D3357" s="104">
        <f>1/3*1</f>
        <v>0.33333333333333331</v>
      </c>
      <c r="E3357" s="96">
        <v>447.6</v>
      </c>
      <c r="F3357" s="69">
        <f t="shared" si="137"/>
        <v>149.19999999999999</v>
      </c>
      <c r="G3357" s="113">
        <v>0.05</v>
      </c>
      <c r="H3357" s="101">
        <f t="shared" si="136"/>
        <v>7.46</v>
      </c>
      <c r="I3357" s="206"/>
      <c r="J3357" s="207"/>
      <c r="K3357" s="91"/>
      <c r="L3357" s="91"/>
      <c r="M3357" s="45"/>
    </row>
    <row r="3358" spans="1:13" ht="23.25" customHeight="1">
      <c r="A3358" s="235"/>
      <c r="B3358" s="218" t="s">
        <v>2612</v>
      </c>
      <c r="C3358" s="102" t="s">
        <v>1307</v>
      </c>
      <c r="D3358" s="95">
        <v>0.4</v>
      </c>
      <c r="E3358" s="96">
        <v>93.2</v>
      </c>
      <c r="F3358" s="69">
        <f t="shared" si="137"/>
        <v>37.28</v>
      </c>
      <c r="G3358" s="113">
        <v>0.05</v>
      </c>
      <c r="H3358" s="101">
        <f t="shared" si="136"/>
        <v>1.8640000000000001</v>
      </c>
      <c r="I3358" s="206"/>
      <c r="J3358" s="207"/>
      <c r="K3358" s="91"/>
      <c r="L3358" s="91"/>
      <c r="M3358" s="45"/>
    </row>
    <row r="3359" spans="1:13" ht="23.25" customHeight="1">
      <c r="A3359" s="235"/>
      <c r="B3359" s="219"/>
      <c r="C3359" s="102" t="s">
        <v>1034</v>
      </c>
      <c r="D3359" s="95">
        <v>0.2</v>
      </c>
      <c r="E3359" s="96">
        <v>161.80000000000001</v>
      </c>
      <c r="F3359" s="69">
        <f t="shared" si="137"/>
        <v>32.360000000000007</v>
      </c>
      <c r="G3359" s="113">
        <v>0.05</v>
      </c>
      <c r="H3359" s="101">
        <f t="shared" si="136"/>
        <v>1.6180000000000003</v>
      </c>
      <c r="I3359" s="206"/>
      <c r="J3359" s="207"/>
      <c r="K3359" s="91"/>
      <c r="L3359" s="91"/>
      <c r="M3359" s="45"/>
    </row>
    <row r="3360" spans="1:13" ht="23.25" customHeight="1">
      <c r="A3360" s="235"/>
      <c r="B3360" s="219"/>
      <c r="C3360" s="102" t="s">
        <v>1035</v>
      </c>
      <c r="D3360" s="95">
        <v>0.5</v>
      </c>
      <c r="E3360" s="96">
        <v>151.19999999999999</v>
      </c>
      <c r="F3360" s="69">
        <f t="shared" si="137"/>
        <v>75.599999999999994</v>
      </c>
      <c r="G3360" s="113">
        <v>0.05</v>
      </c>
      <c r="H3360" s="101">
        <f t="shared" si="136"/>
        <v>3.78</v>
      </c>
      <c r="I3360" s="206"/>
      <c r="J3360" s="207"/>
      <c r="K3360" s="91"/>
      <c r="L3360" s="91"/>
      <c r="M3360" s="45"/>
    </row>
    <row r="3361" spans="1:13" ht="23.25" customHeight="1">
      <c r="A3361" s="235"/>
      <c r="B3361" s="219"/>
      <c r="C3361" s="102" t="s">
        <v>1036</v>
      </c>
      <c r="D3361" s="95">
        <v>0.2</v>
      </c>
      <c r="E3361" s="96">
        <v>106.4</v>
      </c>
      <c r="F3361" s="69">
        <f t="shared" si="137"/>
        <v>21.28</v>
      </c>
      <c r="G3361" s="113">
        <v>0.05</v>
      </c>
      <c r="H3361" s="101">
        <f t="shared" si="136"/>
        <v>1.0640000000000001</v>
      </c>
      <c r="I3361" s="206"/>
      <c r="J3361" s="207"/>
      <c r="K3361" s="91"/>
      <c r="L3361" s="91"/>
      <c r="M3361" s="45"/>
    </row>
    <row r="3362" spans="1:13" ht="23.25" customHeight="1">
      <c r="A3362" s="235"/>
      <c r="B3362" s="219"/>
      <c r="C3362" s="102" t="s">
        <v>1037</v>
      </c>
      <c r="D3362" s="95">
        <v>0.2</v>
      </c>
      <c r="E3362" s="96">
        <v>151.19999999999999</v>
      </c>
      <c r="F3362" s="69">
        <f t="shared" si="137"/>
        <v>30.24</v>
      </c>
      <c r="G3362" s="113">
        <v>0.05</v>
      </c>
      <c r="H3362" s="101">
        <f t="shared" si="136"/>
        <v>1.512</v>
      </c>
      <c r="I3362" s="206"/>
      <c r="J3362" s="207"/>
      <c r="K3362" s="91"/>
      <c r="L3362" s="91"/>
      <c r="M3362" s="45"/>
    </row>
    <row r="3363" spans="1:13" ht="23.25" customHeight="1">
      <c r="A3363" s="235"/>
      <c r="B3363" s="219"/>
      <c r="C3363" s="25" t="s">
        <v>3340</v>
      </c>
      <c r="D3363" s="95">
        <v>0.5</v>
      </c>
      <c r="E3363" s="96">
        <v>161.80000000000001</v>
      </c>
      <c r="F3363" s="69">
        <f t="shared" si="137"/>
        <v>80.900000000000006</v>
      </c>
      <c r="G3363" s="113">
        <v>0.05</v>
      </c>
      <c r="H3363" s="101">
        <f t="shared" si="136"/>
        <v>4.0450000000000008</v>
      </c>
      <c r="I3363" s="206"/>
      <c r="J3363" s="207"/>
      <c r="K3363" s="91"/>
      <c r="L3363" s="91"/>
      <c r="M3363" s="45"/>
    </row>
    <row r="3364" spans="1:13" ht="23.25" customHeight="1">
      <c r="A3364" s="235"/>
      <c r="B3364" s="219"/>
      <c r="C3364" s="102" t="s">
        <v>2442</v>
      </c>
      <c r="D3364" s="95">
        <v>0.6</v>
      </c>
      <c r="E3364" s="96">
        <v>146</v>
      </c>
      <c r="F3364" s="69">
        <f t="shared" si="137"/>
        <v>87.6</v>
      </c>
      <c r="G3364" s="113">
        <v>0.05</v>
      </c>
      <c r="H3364" s="101">
        <f t="shared" si="136"/>
        <v>4.38</v>
      </c>
      <c r="I3364" s="206"/>
      <c r="J3364" s="207"/>
      <c r="K3364" s="91"/>
      <c r="L3364" s="91"/>
      <c r="M3364" s="45"/>
    </row>
    <row r="3365" spans="1:13" ht="23.25" customHeight="1">
      <c r="A3365" s="235"/>
      <c r="B3365" s="219"/>
      <c r="C3365" s="102" t="s">
        <v>2443</v>
      </c>
      <c r="D3365" s="95">
        <v>0.2</v>
      </c>
      <c r="E3365" s="96">
        <v>146</v>
      </c>
      <c r="F3365" s="69">
        <f t="shared" si="137"/>
        <v>29.200000000000003</v>
      </c>
      <c r="G3365" s="113">
        <v>0.05</v>
      </c>
      <c r="H3365" s="101">
        <f t="shared" si="136"/>
        <v>1.4600000000000002</v>
      </c>
      <c r="I3365" s="206"/>
      <c r="J3365" s="207"/>
      <c r="K3365" s="91"/>
      <c r="L3365" s="91"/>
      <c r="M3365" s="45"/>
    </row>
    <row r="3366" spans="1:13" ht="23.25" customHeight="1">
      <c r="A3366" s="235"/>
      <c r="B3366" s="219"/>
      <c r="C3366" s="102" t="s">
        <v>2444</v>
      </c>
      <c r="D3366" s="95">
        <v>0.2</v>
      </c>
      <c r="E3366" s="96">
        <v>167.1</v>
      </c>
      <c r="F3366" s="69">
        <f t="shared" si="137"/>
        <v>33.42</v>
      </c>
      <c r="G3366" s="113">
        <v>0.05</v>
      </c>
      <c r="H3366" s="101">
        <f t="shared" si="136"/>
        <v>1.6710000000000003</v>
      </c>
      <c r="I3366" s="206"/>
      <c r="J3366" s="207"/>
      <c r="K3366" s="91"/>
      <c r="L3366" s="91"/>
      <c r="M3366" s="45"/>
    </row>
    <row r="3367" spans="1:13" ht="23.25" customHeight="1">
      <c r="A3367" s="235"/>
      <c r="B3367" s="219"/>
      <c r="C3367" s="82" t="s">
        <v>2455</v>
      </c>
      <c r="D3367" s="95">
        <v>0.3</v>
      </c>
      <c r="E3367" s="96">
        <v>272.60000000000002</v>
      </c>
      <c r="F3367" s="69">
        <f t="shared" si="137"/>
        <v>81.78</v>
      </c>
      <c r="G3367" s="113">
        <v>0.05</v>
      </c>
      <c r="H3367" s="101">
        <f t="shared" si="136"/>
        <v>4.0890000000000004</v>
      </c>
      <c r="I3367" s="206"/>
      <c r="J3367" s="207"/>
      <c r="K3367" s="91"/>
      <c r="L3367" s="91"/>
      <c r="M3367" s="45"/>
    </row>
    <row r="3368" spans="1:13" ht="23.25" customHeight="1">
      <c r="A3368" s="235"/>
      <c r="B3368" s="219"/>
      <c r="C3368" s="102" t="s">
        <v>1505</v>
      </c>
      <c r="D3368" s="95">
        <v>0.4</v>
      </c>
      <c r="E3368" s="96">
        <v>298.89999999999998</v>
      </c>
      <c r="F3368" s="69">
        <f t="shared" si="137"/>
        <v>119.56</v>
      </c>
      <c r="G3368" s="113">
        <v>0.05</v>
      </c>
      <c r="H3368" s="101">
        <f t="shared" si="136"/>
        <v>5.9780000000000006</v>
      </c>
      <c r="I3368" s="206"/>
      <c r="J3368" s="207"/>
      <c r="K3368" s="91"/>
      <c r="L3368" s="91"/>
      <c r="M3368" s="45"/>
    </row>
    <row r="3369" spans="1:13" ht="23.25" customHeight="1">
      <c r="A3369" s="235"/>
      <c r="B3369" s="219"/>
      <c r="C3369" s="102" t="s">
        <v>178</v>
      </c>
      <c r="D3369" s="95">
        <v>1</v>
      </c>
      <c r="E3369" s="96">
        <v>146</v>
      </c>
      <c r="F3369" s="69">
        <f t="shared" si="137"/>
        <v>146</v>
      </c>
      <c r="G3369" s="113">
        <v>0.05</v>
      </c>
      <c r="H3369" s="101">
        <f t="shared" si="136"/>
        <v>7.3000000000000007</v>
      </c>
      <c r="I3369" s="206"/>
      <c r="J3369" s="207"/>
      <c r="K3369" s="91"/>
      <c r="L3369" s="91"/>
      <c r="M3369" s="45"/>
    </row>
    <row r="3370" spans="1:13" ht="23.25" customHeight="1">
      <c r="A3370" s="235"/>
      <c r="B3370" s="219"/>
      <c r="C3370" s="102" t="s">
        <v>3318</v>
      </c>
      <c r="D3370" s="95">
        <v>0.3</v>
      </c>
      <c r="E3370" s="96">
        <v>209.3</v>
      </c>
      <c r="F3370" s="69">
        <f t="shared" si="137"/>
        <v>62.79</v>
      </c>
      <c r="G3370" s="113">
        <v>0.05</v>
      </c>
      <c r="H3370" s="101">
        <f t="shared" si="136"/>
        <v>3.1395</v>
      </c>
      <c r="I3370" s="206"/>
      <c r="J3370" s="207"/>
      <c r="K3370" s="91"/>
      <c r="L3370" s="91"/>
      <c r="M3370" s="45"/>
    </row>
    <row r="3371" spans="1:13" ht="23.25" customHeight="1">
      <c r="A3371" s="235"/>
      <c r="B3371" s="219"/>
      <c r="C3371" s="102" t="s">
        <v>3319</v>
      </c>
      <c r="D3371" s="95">
        <v>0.3</v>
      </c>
      <c r="E3371" s="96">
        <v>156.5</v>
      </c>
      <c r="F3371" s="69">
        <f t="shared" si="137"/>
        <v>46.949999999999996</v>
      </c>
      <c r="G3371" s="113">
        <v>0.05</v>
      </c>
      <c r="H3371" s="101">
        <f t="shared" si="136"/>
        <v>2.3474999999999997</v>
      </c>
      <c r="I3371" s="206"/>
      <c r="J3371" s="207"/>
      <c r="K3371" s="91"/>
      <c r="L3371" s="91"/>
      <c r="M3371" s="45"/>
    </row>
    <row r="3372" spans="1:13" ht="23.25" customHeight="1">
      <c r="A3372" s="235"/>
      <c r="B3372" s="219"/>
      <c r="C3372" s="102" t="s">
        <v>3320</v>
      </c>
      <c r="D3372" s="95">
        <v>0.2</v>
      </c>
      <c r="E3372" s="96">
        <v>167.1</v>
      </c>
      <c r="F3372" s="69">
        <f t="shared" si="137"/>
        <v>33.42</v>
      </c>
      <c r="G3372" s="113">
        <v>0.05</v>
      </c>
      <c r="H3372" s="101">
        <f t="shared" si="136"/>
        <v>1.6710000000000003</v>
      </c>
      <c r="I3372" s="206"/>
      <c r="J3372" s="207"/>
      <c r="K3372" s="91"/>
      <c r="L3372" s="91"/>
      <c r="M3372" s="45"/>
    </row>
    <row r="3373" spans="1:13" ht="23.25" customHeight="1">
      <c r="A3373" s="235"/>
      <c r="B3373" s="219"/>
      <c r="C3373" s="102" t="s">
        <v>1839</v>
      </c>
      <c r="D3373" s="95">
        <v>0.6</v>
      </c>
      <c r="E3373" s="96">
        <v>127.5</v>
      </c>
      <c r="F3373" s="69">
        <f t="shared" si="137"/>
        <v>76.5</v>
      </c>
      <c r="G3373" s="113">
        <v>0.05</v>
      </c>
      <c r="H3373" s="101">
        <f t="shared" si="136"/>
        <v>3.8250000000000002</v>
      </c>
      <c r="I3373" s="206"/>
      <c r="J3373" s="207"/>
      <c r="K3373" s="91"/>
      <c r="L3373" s="91"/>
      <c r="M3373" s="45"/>
    </row>
    <row r="3374" spans="1:13" ht="23.25" customHeight="1">
      <c r="A3374" s="235"/>
      <c r="B3374" s="219"/>
      <c r="C3374" s="102" t="s">
        <v>383</v>
      </c>
      <c r="D3374" s="95">
        <v>0.6</v>
      </c>
      <c r="E3374" s="96">
        <v>127.5</v>
      </c>
      <c r="F3374" s="69">
        <f t="shared" si="137"/>
        <v>76.5</v>
      </c>
      <c r="G3374" s="113">
        <v>0.05</v>
      </c>
      <c r="H3374" s="101">
        <f t="shared" si="136"/>
        <v>3.8250000000000002</v>
      </c>
      <c r="I3374" s="206"/>
      <c r="J3374" s="207"/>
      <c r="K3374" s="91"/>
      <c r="L3374" s="91"/>
      <c r="M3374" s="45"/>
    </row>
    <row r="3375" spans="1:13" ht="23.25" customHeight="1">
      <c r="A3375" s="235"/>
      <c r="B3375" s="219"/>
      <c r="C3375" s="102" t="s">
        <v>1132</v>
      </c>
      <c r="D3375" s="95">
        <v>3</v>
      </c>
      <c r="E3375" s="96">
        <v>35.700000000000003</v>
      </c>
      <c r="F3375" s="69">
        <f t="shared" si="137"/>
        <v>107.10000000000001</v>
      </c>
      <c r="G3375" s="113">
        <v>0.05</v>
      </c>
      <c r="H3375" s="101">
        <f t="shared" si="136"/>
        <v>5.3550000000000004</v>
      </c>
      <c r="I3375" s="206"/>
      <c r="J3375" s="207"/>
      <c r="K3375" s="91"/>
      <c r="L3375" s="91"/>
      <c r="M3375" s="45"/>
    </row>
    <row r="3376" spans="1:13" ht="23.25" customHeight="1">
      <c r="A3376" s="235"/>
      <c r="B3376" s="219"/>
      <c r="C3376" s="102" t="s">
        <v>384</v>
      </c>
      <c r="D3376" s="95">
        <v>0.4</v>
      </c>
      <c r="E3376" s="96">
        <v>198.7</v>
      </c>
      <c r="F3376" s="69">
        <f t="shared" si="137"/>
        <v>79.48</v>
      </c>
      <c r="G3376" s="113">
        <v>0.05</v>
      </c>
      <c r="H3376" s="101">
        <f t="shared" si="136"/>
        <v>3.9740000000000002</v>
      </c>
      <c r="I3376" s="206"/>
      <c r="J3376" s="207"/>
      <c r="K3376" s="91"/>
      <c r="L3376" s="91"/>
      <c r="M3376" s="45"/>
    </row>
    <row r="3377" spans="1:13" ht="23.25" customHeight="1">
      <c r="A3377" s="235"/>
      <c r="B3377" s="219"/>
      <c r="C3377" s="102" t="s">
        <v>385</v>
      </c>
      <c r="D3377" s="95">
        <v>0.6</v>
      </c>
      <c r="E3377" s="96">
        <v>132.30000000000001</v>
      </c>
      <c r="F3377" s="69">
        <f t="shared" si="137"/>
        <v>79.38000000000001</v>
      </c>
      <c r="G3377" s="113">
        <v>0.05</v>
      </c>
      <c r="H3377" s="101">
        <f t="shared" si="136"/>
        <v>3.9690000000000007</v>
      </c>
      <c r="I3377" s="206"/>
      <c r="J3377" s="207"/>
      <c r="K3377" s="91"/>
      <c r="L3377" s="91"/>
      <c r="M3377" s="45"/>
    </row>
    <row r="3378" spans="1:13" ht="23.25" customHeight="1">
      <c r="A3378" s="235"/>
      <c r="B3378" s="219"/>
      <c r="C3378" s="102" t="s">
        <v>386</v>
      </c>
      <c r="D3378" s="95">
        <v>0.3</v>
      </c>
      <c r="E3378" s="96">
        <v>159.69999999999999</v>
      </c>
      <c r="F3378" s="69">
        <f t="shared" si="137"/>
        <v>47.91</v>
      </c>
      <c r="G3378" s="113">
        <v>0.05</v>
      </c>
      <c r="H3378" s="101">
        <f t="shared" si="136"/>
        <v>2.3954999999999997</v>
      </c>
      <c r="I3378" s="206"/>
      <c r="J3378" s="207"/>
      <c r="K3378" s="91"/>
      <c r="L3378" s="91"/>
      <c r="M3378" s="45"/>
    </row>
    <row r="3379" spans="1:13" ht="23.25" customHeight="1">
      <c r="A3379" s="235"/>
      <c r="B3379" s="219"/>
      <c r="C3379" s="102" t="s">
        <v>387</v>
      </c>
      <c r="D3379" s="95">
        <v>0.3</v>
      </c>
      <c r="E3379" s="96">
        <v>193.4</v>
      </c>
      <c r="F3379" s="69">
        <f t="shared" si="137"/>
        <v>58.019999999999996</v>
      </c>
      <c r="G3379" s="113">
        <v>0.05</v>
      </c>
      <c r="H3379" s="101">
        <f t="shared" si="136"/>
        <v>2.9009999999999998</v>
      </c>
      <c r="I3379" s="206"/>
      <c r="J3379" s="207"/>
      <c r="K3379" s="91"/>
      <c r="L3379" s="91"/>
      <c r="M3379" s="45"/>
    </row>
    <row r="3380" spans="1:13" ht="23.25" customHeight="1">
      <c r="A3380" s="235"/>
      <c r="B3380" s="233" t="s">
        <v>684</v>
      </c>
      <c r="C3380" s="102" t="s">
        <v>388</v>
      </c>
      <c r="D3380" s="104">
        <f>1/3*1</f>
        <v>0.33333333333333331</v>
      </c>
      <c r="E3380" s="96">
        <v>213.7</v>
      </c>
      <c r="F3380" s="69">
        <f t="shared" si="137"/>
        <v>71.23333333333332</v>
      </c>
      <c r="G3380" s="113">
        <v>0.05</v>
      </c>
      <c r="H3380" s="101">
        <f t="shared" si="136"/>
        <v>3.5616666666666661</v>
      </c>
      <c r="I3380" s="206"/>
      <c r="J3380" s="207"/>
      <c r="K3380" s="91"/>
      <c r="L3380" s="91"/>
      <c r="M3380" s="45"/>
    </row>
    <row r="3381" spans="1:13" ht="23.25" customHeight="1">
      <c r="A3381" s="235"/>
      <c r="B3381" s="233"/>
      <c r="C3381" s="102" t="s">
        <v>389</v>
      </c>
      <c r="D3381" s="104">
        <f>1/3*1</f>
        <v>0.33333333333333331</v>
      </c>
      <c r="E3381" s="96">
        <v>316.10000000000002</v>
      </c>
      <c r="F3381" s="69">
        <f t="shared" si="137"/>
        <v>105.36666666666667</v>
      </c>
      <c r="G3381" s="113">
        <v>0.05</v>
      </c>
      <c r="H3381" s="101">
        <f t="shared" si="136"/>
        <v>5.2683333333333344</v>
      </c>
      <c r="I3381" s="206"/>
      <c r="J3381" s="207"/>
      <c r="K3381" s="91"/>
      <c r="L3381" s="91"/>
      <c r="M3381" s="45"/>
    </row>
    <row r="3382" spans="1:13" ht="23.25" customHeight="1">
      <c r="A3382" s="235"/>
      <c r="B3382" s="233"/>
      <c r="C3382" s="102" t="s">
        <v>390</v>
      </c>
      <c r="D3382" s="104">
        <f>1/3*1</f>
        <v>0.33333333333333331</v>
      </c>
      <c r="E3382" s="96">
        <v>242.3</v>
      </c>
      <c r="F3382" s="69">
        <f t="shared" si="137"/>
        <v>80.766666666666666</v>
      </c>
      <c r="G3382" s="113">
        <v>0.05</v>
      </c>
      <c r="H3382" s="101">
        <f t="shared" si="136"/>
        <v>4.0383333333333331</v>
      </c>
      <c r="I3382" s="206"/>
      <c r="J3382" s="207"/>
      <c r="K3382" s="91"/>
      <c r="L3382" s="91"/>
      <c r="M3382" s="45"/>
    </row>
    <row r="3383" spans="1:13" ht="23.25" customHeight="1">
      <c r="A3383" s="235"/>
      <c r="B3383" s="218" t="s">
        <v>3789</v>
      </c>
      <c r="C3383" s="102" t="s">
        <v>2668</v>
      </c>
      <c r="D3383" s="95">
        <v>0.5</v>
      </c>
      <c r="E3383" s="96">
        <v>71.2</v>
      </c>
      <c r="F3383" s="69">
        <f t="shared" si="137"/>
        <v>35.6</v>
      </c>
      <c r="G3383" s="113">
        <v>0.05</v>
      </c>
      <c r="H3383" s="101">
        <f t="shared" si="136"/>
        <v>1.7800000000000002</v>
      </c>
      <c r="I3383" s="206"/>
      <c r="J3383" s="207"/>
      <c r="K3383" s="91"/>
      <c r="L3383" s="91"/>
      <c r="M3383" s="45"/>
    </row>
    <row r="3384" spans="1:13" ht="23.25" customHeight="1">
      <c r="A3384" s="235"/>
      <c r="B3384" s="219"/>
      <c r="C3384" s="102" t="s">
        <v>2669</v>
      </c>
      <c r="D3384" s="95">
        <v>1</v>
      </c>
      <c r="E3384" s="96">
        <v>73.400000000000006</v>
      </c>
      <c r="F3384" s="69">
        <f t="shared" si="137"/>
        <v>73.400000000000006</v>
      </c>
      <c r="G3384" s="113">
        <v>0.05</v>
      </c>
      <c r="H3384" s="101">
        <f t="shared" si="136"/>
        <v>3.6700000000000004</v>
      </c>
      <c r="I3384" s="206"/>
      <c r="J3384" s="207"/>
      <c r="K3384" s="91"/>
      <c r="L3384" s="91"/>
      <c r="M3384" s="45"/>
    </row>
    <row r="3385" spans="1:13" ht="23.25" customHeight="1">
      <c r="A3385" s="235"/>
      <c r="B3385" s="219"/>
      <c r="C3385" s="102" t="s">
        <v>2902</v>
      </c>
      <c r="D3385" s="95">
        <v>0.5</v>
      </c>
      <c r="E3385" s="96">
        <v>74.5</v>
      </c>
      <c r="F3385" s="69">
        <f t="shared" si="137"/>
        <v>37.25</v>
      </c>
      <c r="G3385" s="113">
        <v>0.05</v>
      </c>
      <c r="H3385" s="101">
        <f t="shared" si="136"/>
        <v>1.8625</v>
      </c>
      <c r="I3385" s="206"/>
      <c r="J3385" s="207"/>
      <c r="K3385" s="91"/>
      <c r="L3385" s="91"/>
      <c r="M3385" s="45"/>
    </row>
    <row r="3386" spans="1:13" ht="23.25" customHeight="1">
      <c r="A3386" s="235"/>
      <c r="B3386" s="219"/>
      <c r="C3386" s="102" t="s">
        <v>496</v>
      </c>
      <c r="D3386" s="95">
        <v>1</v>
      </c>
      <c r="E3386" s="96">
        <v>47.1</v>
      </c>
      <c r="F3386" s="69">
        <f t="shared" si="137"/>
        <v>47.1</v>
      </c>
      <c r="G3386" s="113">
        <v>0.05</v>
      </c>
      <c r="H3386" s="101">
        <f t="shared" si="136"/>
        <v>2.355</v>
      </c>
      <c r="I3386" s="206"/>
      <c r="J3386" s="207"/>
      <c r="K3386" s="91"/>
      <c r="L3386" s="91"/>
      <c r="M3386" s="45"/>
    </row>
    <row r="3387" spans="1:13" ht="23.25" customHeight="1">
      <c r="A3387" s="235"/>
      <c r="B3387" s="219"/>
      <c r="C3387" s="102" t="s">
        <v>497</v>
      </c>
      <c r="D3387" s="95">
        <v>0.5</v>
      </c>
      <c r="E3387" s="96">
        <v>59.2</v>
      </c>
      <c r="F3387" s="69">
        <f t="shared" si="137"/>
        <v>29.6</v>
      </c>
      <c r="G3387" s="113">
        <v>0.05</v>
      </c>
      <c r="H3387" s="101">
        <f t="shared" si="136"/>
        <v>1.4800000000000002</v>
      </c>
      <c r="I3387" s="206"/>
      <c r="J3387" s="207"/>
      <c r="K3387" s="91"/>
      <c r="L3387" s="91"/>
      <c r="M3387" s="45"/>
    </row>
    <row r="3388" spans="1:13" ht="23.25" customHeight="1">
      <c r="A3388" s="235"/>
      <c r="B3388" s="219"/>
      <c r="C3388" s="102" t="s">
        <v>1657</v>
      </c>
      <c r="D3388" s="95">
        <v>1</v>
      </c>
      <c r="E3388" s="96">
        <v>51.5</v>
      </c>
      <c r="F3388" s="69">
        <f t="shared" si="137"/>
        <v>51.5</v>
      </c>
      <c r="G3388" s="113">
        <v>0.05</v>
      </c>
      <c r="H3388" s="101">
        <f t="shared" si="136"/>
        <v>2.5750000000000002</v>
      </c>
      <c r="I3388" s="206"/>
      <c r="J3388" s="207"/>
      <c r="K3388" s="91"/>
      <c r="L3388" s="91"/>
      <c r="M3388" s="45"/>
    </row>
    <row r="3389" spans="1:13" ht="23.25" customHeight="1">
      <c r="A3389" s="235"/>
      <c r="B3389" s="219"/>
      <c r="C3389" s="102" t="s">
        <v>1658</v>
      </c>
      <c r="D3389" s="95">
        <v>1</v>
      </c>
      <c r="E3389" s="96">
        <v>44.9</v>
      </c>
      <c r="F3389" s="69">
        <f t="shared" si="137"/>
        <v>44.9</v>
      </c>
      <c r="G3389" s="113">
        <v>0.05</v>
      </c>
      <c r="H3389" s="101">
        <f t="shared" si="136"/>
        <v>2.2450000000000001</v>
      </c>
      <c r="I3389" s="206"/>
      <c r="J3389" s="207"/>
      <c r="K3389" s="91"/>
      <c r="L3389" s="91"/>
      <c r="M3389" s="45"/>
    </row>
    <row r="3390" spans="1:13" ht="23.25" customHeight="1">
      <c r="A3390" s="236"/>
      <c r="B3390" s="220"/>
      <c r="C3390" s="102" t="s">
        <v>1659</v>
      </c>
      <c r="D3390" s="95">
        <v>1</v>
      </c>
      <c r="E3390" s="96">
        <v>41</v>
      </c>
      <c r="F3390" s="69">
        <f t="shared" si="137"/>
        <v>41</v>
      </c>
      <c r="G3390" s="113">
        <v>0.05</v>
      </c>
      <c r="H3390" s="101">
        <f t="shared" si="136"/>
        <v>2.0500000000000003</v>
      </c>
      <c r="I3390" s="201"/>
      <c r="J3390" s="203"/>
      <c r="K3390" s="91"/>
      <c r="L3390" s="91"/>
      <c r="M3390" s="45"/>
    </row>
    <row r="3391" spans="1:13" ht="23.25" customHeight="1">
      <c r="A3391" s="234" t="s">
        <v>1660</v>
      </c>
      <c r="B3391" s="218" t="s">
        <v>739</v>
      </c>
      <c r="C3391" s="102" t="s">
        <v>1661</v>
      </c>
      <c r="D3391" s="95">
        <v>0.5</v>
      </c>
      <c r="E3391" s="96">
        <v>200</v>
      </c>
      <c r="F3391" s="69">
        <f t="shared" si="137"/>
        <v>100</v>
      </c>
      <c r="G3391" s="113">
        <v>0.05</v>
      </c>
      <c r="H3391" s="101">
        <f t="shared" si="136"/>
        <v>5</v>
      </c>
      <c r="I3391" s="200">
        <f>SUM(F3391:F3416)+SUM(H3391:H3416)</f>
        <v>2400.4119999999998</v>
      </c>
      <c r="J3391" s="202">
        <v>2400</v>
      </c>
      <c r="K3391" s="91"/>
      <c r="L3391" s="91"/>
      <c r="M3391" s="45"/>
    </row>
    <row r="3392" spans="1:13" ht="23.25" customHeight="1">
      <c r="A3392" s="235"/>
      <c r="B3392" s="219"/>
      <c r="C3392" s="102" t="s">
        <v>1662</v>
      </c>
      <c r="D3392" s="95">
        <v>0.5</v>
      </c>
      <c r="E3392" s="96">
        <v>213.7</v>
      </c>
      <c r="F3392" s="69">
        <f t="shared" si="137"/>
        <v>106.85</v>
      </c>
      <c r="G3392" s="113">
        <v>0.05</v>
      </c>
      <c r="H3392" s="101">
        <f t="shared" si="136"/>
        <v>5.3425000000000002</v>
      </c>
      <c r="I3392" s="206"/>
      <c r="J3392" s="207"/>
      <c r="K3392" s="91"/>
      <c r="L3392" s="91"/>
      <c r="M3392" s="45"/>
    </row>
    <row r="3393" spans="1:13" ht="23.25" customHeight="1">
      <c r="A3393" s="235"/>
      <c r="B3393" s="220"/>
      <c r="C3393" s="102" t="s">
        <v>2471</v>
      </c>
      <c r="D3393" s="95">
        <v>0.5</v>
      </c>
      <c r="E3393" s="96">
        <v>200</v>
      </c>
      <c r="F3393" s="69">
        <f t="shared" si="137"/>
        <v>100</v>
      </c>
      <c r="G3393" s="113">
        <v>0.05</v>
      </c>
      <c r="H3393" s="101">
        <f t="shared" si="136"/>
        <v>5</v>
      </c>
      <c r="I3393" s="206"/>
      <c r="J3393" s="207"/>
      <c r="K3393" s="91"/>
      <c r="L3393" s="91"/>
      <c r="M3393" s="45"/>
    </row>
    <row r="3394" spans="1:13" ht="23.25" customHeight="1">
      <c r="A3394" s="235"/>
      <c r="B3394" s="218" t="s">
        <v>2607</v>
      </c>
      <c r="C3394" s="102" t="s">
        <v>1663</v>
      </c>
      <c r="D3394" s="95">
        <v>0.2</v>
      </c>
      <c r="E3394" s="96">
        <v>247.8</v>
      </c>
      <c r="F3394" s="69">
        <f t="shared" si="137"/>
        <v>49.56</v>
      </c>
      <c r="G3394" s="113">
        <v>0.05</v>
      </c>
      <c r="H3394" s="101">
        <f t="shared" si="136"/>
        <v>2.4780000000000002</v>
      </c>
      <c r="I3394" s="206"/>
      <c r="J3394" s="207"/>
      <c r="K3394" s="91"/>
      <c r="L3394" s="91"/>
      <c r="M3394" s="45"/>
    </row>
    <row r="3395" spans="1:13" ht="23.25" customHeight="1">
      <c r="A3395" s="235"/>
      <c r="B3395" s="219"/>
      <c r="C3395" s="102" t="s">
        <v>1664</v>
      </c>
      <c r="D3395" s="95">
        <v>0.2</v>
      </c>
      <c r="E3395" s="96">
        <v>165.9</v>
      </c>
      <c r="F3395" s="69">
        <f t="shared" si="137"/>
        <v>33.18</v>
      </c>
      <c r="G3395" s="113">
        <v>0.05</v>
      </c>
      <c r="H3395" s="101">
        <f t="shared" si="136"/>
        <v>1.659</v>
      </c>
      <c r="I3395" s="206"/>
      <c r="J3395" s="207"/>
      <c r="K3395" s="91"/>
      <c r="L3395" s="91"/>
      <c r="M3395" s="45"/>
    </row>
    <row r="3396" spans="1:13" ht="23.25" customHeight="1">
      <c r="A3396" s="235"/>
      <c r="B3396" s="219"/>
      <c r="C3396" s="102" t="s">
        <v>1665</v>
      </c>
      <c r="D3396" s="95">
        <v>0.2</v>
      </c>
      <c r="E3396" s="96">
        <v>131.69999999999999</v>
      </c>
      <c r="F3396" s="69">
        <f t="shared" si="137"/>
        <v>26.34</v>
      </c>
      <c r="G3396" s="113">
        <v>0.05</v>
      </c>
      <c r="H3396" s="101">
        <f t="shared" si="136"/>
        <v>1.3170000000000002</v>
      </c>
      <c r="I3396" s="206"/>
      <c r="J3396" s="207"/>
      <c r="K3396" s="91"/>
      <c r="L3396" s="91"/>
      <c r="M3396" s="45"/>
    </row>
    <row r="3397" spans="1:13" ht="23.25" customHeight="1">
      <c r="A3397" s="235"/>
      <c r="B3397" s="219"/>
      <c r="C3397" s="102" t="s">
        <v>1666</v>
      </c>
      <c r="D3397" s="95">
        <v>0.2</v>
      </c>
      <c r="E3397" s="96">
        <v>145.4</v>
      </c>
      <c r="F3397" s="69">
        <f t="shared" si="137"/>
        <v>29.080000000000002</v>
      </c>
      <c r="G3397" s="113">
        <v>0.05</v>
      </c>
      <c r="H3397" s="101">
        <f t="shared" si="136"/>
        <v>1.4540000000000002</v>
      </c>
      <c r="I3397" s="206"/>
      <c r="J3397" s="207"/>
      <c r="K3397" s="91"/>
      <c r="L3397" s="91"/>
      <c r="M3397" s="45"/>
    </row>
    <row r="3398" spans="1:13" ht="23.25" customHeight="1">
      <c r="A3398" s="235"/>
      <c r="B3398" s="220"/>
      <c r="C3398" s="102" t="s">
        <v>1667</v>
      </c>
      <c r="D3398" s="95">
        <v>0.2</v>
      </c>
      <c r="E3398" s="96">
        <v>145.4</v>
      </c>
      <c r="F3398" s="69">
        <f t="shared" si="137"/>
        <v>29.080000000000002</v>
      </c>
      <c r="G3398" s="113">
        <v>0.05</v>
      </c>
      <c r="H3398" s="101">
        <f t="shared" si="136"/>
        <v>1.4540000000000002</v>
      </c>
      <c r="I3398" s="206"/>
      <c r="J3398" s="207"/>
      <c r="K3398" s="91"/>
      <c r="L3398" s="91"/>
      <c r="M3398" s="45"/>
    </row>
    <row r="3399" spans="1:13" ht="23.25" customHeight="1">
      <c r="A3399" s="235"/>
      <c r="B3399" s="218" t="s">
        <v>2747</v>
      </c>
      <c r="C3399" s="102" t="s">
        <v>1828</v>
      </c>
      <c r="D3399" s="104">
        <f t="shared" ref="D3399:D3405" si="138">1/3*1</f>
        <v>0.33333333333333331</v>
      </c>
      <c r="E3399" s="96">
        <v>152.19999999999999</v>
      </c>
      <c r="F3399" s="69">
        <f t="shared" si="137"/>
        <v>50.733333333333327</v>
      </c>
      <c r="G3399" s="113">
        <v>0.05</v>
      </c>
      <c r="H3399" s="101">
        <f t="shared" si="136"/>
        <v>2.5366666666666666</v>
      </c>
      <c r="I3399" s="206"/>
      <c r="J3399" s="207"/>
      <c r="K3399" s="91"/>
      <c r="L3399" s="91"/>
      <c r="M3399" s="45"/>
    </row>
    <row r="3400" spans="1:13" ht="23.25" customHeight="1">
      <c r="A3400" s="235"/>
      <c r="B3400" s="219"/>
      <c r="C3400" s="102" t="s">
        <v>152</v>
      </c>
      <c r="D3400" s="104">
        <f t="shared" si="138"/>
        <v>0.33333333333333331</v>
      </c>
      <c r="E3400" s="96">
        <v>152.19999999999999</v>
      </c>
      <c r="F3400" s="69">
        <f t="shared" si="137"/>
        <v>50.733333333333327</v>
      </c>
      <c r="G3400" s="113">
        <v>0.05</v>
      </c>
      <c r="H3400" s="101">
        <f t="shared" si="136"/>
        <v>2.5366666666666666</v>
      </c>
      <c r="I3400" s="206"/>
      <c r="J3400" s="207"/>
      <c r="K3400" s="91"/>
      <c r="L3400" s="91"/>
      <c r="M3400" s="45"/>
    </row>
    <row r="3401" spans="1:13" ht="23.25" customHeight="1">
      <c r="A3401" s="235"/>
      <c r="B3401" s="219"/>
      <c r="C3401" s="102" t="s">
        <v>1668</v>
      </c>
      <c r="D3401" s="104">
        <f t="shared" si="138"/>
        <v>0.33333333333333331</v>
      </c>
      <c r="E3401" s="96">
        <v>152.19999999999999</v>
      </c>
      <c r="F3401" s="69">
        <f t="shared" si="137"/>
        <v>50.733333333333327</v>
      </c>
      <c r="G3401" s="113">
        <v>0.05</v>
      </c>
      <c r="H3401" s="101">
        <f t="shared" si="136"/>
        <v>2.5366666666666666</v>
      </c>
      <c r="I3401" s="206"/>
      <c r="J3401" s="207"/>
      <c r="K3401" s="91"/>
      <c r="L3401" s="91"/>
      <c r="M3401" s="45"/>
    </row>
    <row r="3402" spans="1:13" ht="23.25" customHeight="1">
      <c r="A3402" s="235"/>
      <c r="B3402" s="219"/>
      <c r="C3402" s="82" t="s">
        <v>1226</v>
      </c>
      <c r="D3402" s="104">
        <f t="shared" si="138"/>
        <v>0.33333333333333331</v>
      </c>
      <c r="E3402" s="96">
        <v>152.19999999999999</v>
      </c>
      <c r="F3402" s="69">
        <f t="shared" si="137"/>
        <v>50.733333333333327</v>
      </c>
      <c r="G3402" s="113">
        <v>0.05</v>
      </c>
      <c r="H3402" s="101">
        <f t="shared" si="136"/>
        <v>2.5366666666666666</v>
      </c>
      <c r="I3402" s="206"/>
      <c r="J3402" s="207"/>
      <c r="K3402" s="91"/>
      <c r="L3402" s="91"/>
      <c r="M3402" s="45"/>
    </row>
    <row r="3403" spans="1:13" ht="23.25" customHeight="1">
      <c r="A3403" s="235"/>
      <c r="B3403" s="219"/>
      <c r="C3403" s="102" t="s">
        <v>1669</v>
      </c>
      <c r="D3403" s="104">
        <f t="shared" si="138"/>
        <v>0.33333333333333331</v>
      </c>
      <c r="E3403" s="96">
        <v>152.19999999999999</v>
      </c>
      <c r="F3403" s="69">
        <f t="shared" si="137"/>
        <v>50.733333333333327</v>
      </c>
      <c r="G3403" s="113">
        <v>0.05</v>
      </c>
      <c r="H3403" s="101">
        <f t="shared" si="136"/>
        <v>2.5366666666666666</v>
      </c>
      <c r="I3403" s="206"/>
      <c r="J3403" s="207"/>
      <c r="K3403" s="91"/>
      <c r="L3403" s="91"/>
      <c r="M3403" s="45"/>
    </row>
    <row r="3404" spans="1:13" ht="23.25" customHeight="1">
      <c r="A3404" s="235"/>
      <c r="B3404" s="219"/>
      <c r="C3404" s="102" t="s">
        <v>1670</v>
      </c>
      <c r="D3404" s="104">
        <f t="shared" si="138"/>
        <v>0.33333333333333331</v>
      </c>
      <c r="E3404" s="96">
        <v>152.19999999999999</v>
      </c>
      <c r="F3404" s="69">
        <f t="shared" si="137"/>
        <v>50.733333333333327</v>
      </c>
      <c r="G3404" s="113">
        <v>0.05</v>
      </c>
      <c r="H3404" s="101">
        <f t="shared" si="136"/>
        <v>2.5366666666666666</v>
      </c>
      <c r="I3404" s="206"/>
      <c r="J3404" s="207"/>
      <c r="K3404" s="91"/>
      <c r="L3404" s="91"/>
      <c r="M3404" s="45"/>
    </row>
    <row r="3405" spans="1:13" ht="23.25" customHeight="1">
      <c r="A3405" s="235"/>
      <c r="B3405" s="220"/>
      <c r="C3405" s="102" t="s">
        <v>1671</v>
      </c>
      <c r="D3405" s="104">
        <f t="shared" si="138"/>
        <v>0.33333333333333331</v>
      </c>
      <c r="E3405" s="69">
        <v>172.7</v>
      </c>
      <c r="F3405" s="69">
        <f t="shared" si="137"/>
        <v>57.566666666666663</v>
      </c>
      <c r="G3405" s="113">
        <v>0.05</v>
      </c>
      <c r="H3405" s="101">
        <f t="shared" si="136"/>
        <v>2.8783333333333334</v>
      </c>
      <c r="I3405" s="206"/>
      <c r="J3405" s="207"/>
      <c r="K3405" s="91"/>
      <c r="L3405" s="91"/>
      <c r="M3405" s="45"/>
    </row>
    <row r="3406" spans="1:13" ht="23.25" customHeight="1">
      <c r="A3406" s="235"/>
      <c r="B3406" s="218" t="s">
        <v>3786</v>
      </c>
      <c r="C3406" s="102" t="s">
        <v>258</v>
      </c>
      <c r="D3406" s="95">
        <v>2</v>
      </c>
      <c r="E3406" s="69">
        <v>131.69999999999999</v>
      </c>
      <c r="F3406" s="69">
        <f t="shared" si="137"/>
        <v>263.39999999999998</v>
      </c>
      <c r="G3406" s="113">
        <v>0.05</v>
      </c>
      <c r="H3406" s="101">
        <f t="shared" si="136"/>
        <v>13.17</v>
      </c>
      <c r="I3406" s="206"/>
      <c r="J3406" s="207"/>
      <c r="K3406" s="91"/>
      <c r="L3406" s="91"/>
      <c r="M3406" s="45"/>
    </row>
    <row r="3407" spans="1:13" ht="23.25" customHeight="1">
      <c r="A3407" s="235"/>
      <c r="B3407" s="219"/>
      <c r="C3407" s="25" t="s">
        <v>868</v>
      </c>
      <c r="D3407" s="95">
        <v>0.2</v>
      </c>
      <c r="E3407" s="69">
        <v>179.5</v>
      </c>
      <c r="F3407" s="69">
        <f t="shared" si="137"/>
        <v>35.9</v>
      </c>
      <c r="G3407" s="113">
        <v>0.05</v>
      </c>
      <c r="H3407" s="101">
        <f t="shared" si="136"/>
        <v>1.7949999999999999</v>
      </c>
      <c r="I3407" s="206"/>
      <c r="J3407" s="207"/>
      <c r="K3407" s="91"/>
      <c r="L3407" s="91"/>
      <c r="M3407" s="45"/>
    </row>
    <row r="3408" spans="1:13" ht="23.25" customHeight="1">
      <c r="A3408" s="235"/>
      <c r="B3408" s="219"/>
      <c r="C3408" s="102" t="s">
        <v>259</v>
      </c>
      <c r="D3408" s="95">
        <v>1</v>
      </c>
      <c r="E3408" s="69">
        <v>145.4</v>
      </c>
      <c r="F3408" s="69">
        <f t="shared" si="137"/>
        <v>145.4</v>
      </c>
      <c r="G3408" s="113">
        <v>0.05</v>
      </c>
      <c r="H3408" s="101">
        <f t="shared" si="136"/>
        <v>7.2700000000000005</v>
      </c>
      <c r="I3408" s="206"/>
      <c r="J3408" s="207"/>
      <c r="K3408" s="91"/>
      <c r="L3408" s="91"/>
      <c r="M3408" s="45"/>
    </row>
    <row r="3409" spans="1:13" ht="23.25" customHeight="1">
      <c r="A3409" s="235"/>
      <c r="B3409" s="220"/>
      <c r="C3409" s="102" t="s">
        <v>260</v>
      </c>
      <c r="D3409" s="95">
        <v>1</v>
      </c>
      <c r="E3409" s="69">
        <v>241</v>
      </c>
      <c r="F3409" s="69">
        <f t="shared" si="137"/>
        <v>241</v>
      </c>
      <c r="G3409" s="113">
        <v>0.05</v>
      </c>
      <c r="H3409" s="101">
        <f t="shared" si="136"/>
        <v>12.05</v>
      </c>
      <c r="I3409" s="206"/>
      <c r="J3409" s="207"/>
      <c r="K3409" s="91"/>
      <c r="L3409" s="91"/>
      <c r="M3409" s="45"/>
    </row>
    <row r="3410" spans="1:13" ht="23.25" customHeight="1">
      <c r="A3410" s="235"/>
      <c r="B3410" s="218" t="s">
        <v>3198</v>
      </c>
      <c r="C3410" s="82" t="s">
        <v>1227</v>
      </c>
      <c r="D3410" s="95">
        <v>0.5</v>
      </c>
      <c r="E3410" s="69">
        <v>77.099999999999994</v>
      </c>
      <c r="F3410" s="69">
        <f t="shared" si="137"/>
        <v>38.549999999999997</v>
      </c>
      <c r="G3410" s="113">
        <v>0.05</v>
      </c>
      <c r="H3410" s="101">
        <f t="shared" si="136"/>
        <v>1.9275</v>
      </c>
      <c r="I3410" s="206"/>
      <c r="J3410" s="207"/>
      <c r="K3410" s="91"/>
      <c r="L3410" s="91"/>
      <c r="M3410" s="45"/>
    </row>
    <row r="3411" spans="1:13" ht="23.25" customHeight="1">
      <c r="A3411" s="235"/>
      <c r="B3411" s="220"/>
      <c r="C3411" s="146" t="s">
        <v>1228</v>
      </c>
      <c r="D3411" s="95">
        <v>1</v>
      </c>
      <c r="E3411" s="69">
        <v>138.6</v>
      </c>
      <c r="F3411" s="69">
        <f t="shared" si="137"/>
        <v>138.6</v>
      </c>
      <c r="G3411" s="113">
        <v>0.05</v>
      </c>
      <c r="H3411" s="101">
        <f t="shared" si="136"/>
        <v>6.93</v>
      </c>
      <c r="I3411" s="206"/>
      <c r="J3411" s="207"/>
      <c r="K3411" s="91"/>
      <c r="L3411" s="91"/>
      <c r="M3411" s="45"/>
    </row>
    <row r="3412" spans="1:13" ht="23.25" customHeight="1">
      <c r="A3412" s="235"/>
      <c r="B3412" s="50" t="s">
        <v>1672</v>
      </c>
      <c r="C3412" s="102" t="s">
        <v>1673</v>
      </c>
      <c r="D3412" s="95">
        <v>1</v>
      </c>
      <c r="E3412" s="69">
        <v>370.7</v>
      </c>
      <c r="F3412" s="69">
        <f t="shared" si="137"/>
        <v>370.7</v>
      </c>
      <c r="G3412" s="113">
        <v>0.05</v>
      </c>
      <c r="H3412" s="101">
        <f t="shared" si="136"/>
        <v>18.535</v>
      </c>
      <c r="I3412" s="206"/>
      <c r="J3412" s="207"/>
      <c r="K3412" s="91"/>
      <c r="L3412" s="91"/>
      <c r="M3412" s="45"/>
    </row>
    <row r="3413" spans="1:13" ht="23.25" customHeight="1">
      <c r="A3413" s="235"/>
      <c r="B3413" s="218" t="s">
        <v>974</v>
      </c>
      <c r="C3413" s="102" t="s">
        <v>1674</v>
      </c>
      <c r="D3413" s="31">
        <v>1</v>
      </c>
      <c r="E3413" s="69">
        <v>44.6</v>
      </c>
      <c r="F3413" s="69">
        <f t="shared" si="137"/>
        <v>44.6</v>
      </c>
      <c r="G3413" s="113">
        <v>0.05</v>
      </c>
      <c r="H3413" s="101">
        <f t="shared" si="136"/>
        <v>2.23</v>
      </c>
      <c r="I3413" s="206"/>
      <c r="J3413" s="207"/>
      <c r="K3413" s="91"/>
      <c r="L3413" s="91"/>
      <c r="M3413" s="45"/>
    </row>
    <row r="3414" spans="1:13" ht="23.25" customHeight="1">
      <c r="A3414" s="235"/>
      <c r="B3414" s="219"/>
      <c r="C3414" s="102" t="s">
        <v>1675</v>
      </c>
      <c r="D3414" s="31">
        <v>1</v>
      </c>
      <c r="E3414" s="69">
        <v>61.4</v>
      </c>
      <c r="F3414" s="69">
        <f t="shared" si="137"/>
        <v>61.4</v>
      </c>
      <c r="G3414" s="113">
        <v>0.05</v>
      </c>
      <c r="H3414" s="101">
        <f t="shared" si="136"/>
        <v>3.0700000000000003</v>
      </c>
      <c r="I3414" s="206"/>
      <c r="J3414" s="207"/>
      <c r="K3414" s="91"/>
      <c r="L3414" s="91"/>
      <c r="M3414" s="45"/>
    </row>
    <row r="3415" spans="1:13" ht="23.25" customHeight="1">
      <c r="A3415" s="235"/>
      <c r="B3415" s="219"/>
      <c r="C3415" s="102" t="s">
        <v>1676</v>
      </c>
      <c r="D3415" s="31">
        <v>1</v>
      </c>
      <c r="E3415" s="69">
        <v>50.2</v>
      </c>
      <c r="F3415" s="69">
        <f t="shared" si="137"/>
        <v>50.2</v>
      </c>
      <c r="G3415" s="113">
        <v>0.05</v>
      </c>
      <c r="H3415" s="101">
        <f>F3415*G3415</f>
        <v>2.5100000000000002</v>
      </c>
      <c r="I3415" s="206"/>
      <c r="J3415" s="207"/>
      <c r="K3415" s="91"/>
      <c r="L3415" s="91"/>
      <c r="M3415" s="45"/>
    </row>
    <row r="3416" spans="1:13" ht="23.25" customHeight="1">
      <c r="A3416" s="236"/>
      <c r="B3416" s="220"/>
      <c r="C3416" s="102" t="s">
        <v>1677</v>
      </c>
      <c r="D3416" s="31">
        <v>1</v>
      </c>
      <c r="E3416" s="69">
        <v>60.3</v>
      </c>
      <c r="F3416" s="69">
        <f t="shared" si="137"/>
        <v>60.3</v>
      </c>
      <c r="G3416" s="113">
        <v>0.05</v>
      </c>
      <c r="H3416" s="101">
        <f t="shared" ref="H3416:H3478" si="139">F3416*G3416</f>
        <v>3.0150000000000001</v>
      </c>
      <c r="I3416" s="201"/>
      <c r="J3416" s="203"/>
      <c r="K3416" s="91"/>
      <c r="L3416" s="91"/>
      <c r="M3416" s="45"/>
    </row>
    <row r="3417" spans="1:13" ht="23.25" customHeight="1">
      <c r="A3417" s="234" t="s">
        <v>1678</v>
      </c>
      <c r="B3417" s="218" t="s">
        <v>1679</v>
      </c>
      <c r="C3417" s="102" t="s">
        <v>1680</v>
      </c>
      <c r="D3417" s="31">
        <v>1</v>
      </c>
      <c r="E3417" s="69">
        <v>193.2</v>
      </c>
      <c r="F3417" s="69">
        <f t="shared" si="137"/>
        <v>193.2</v>
      </c>
      <c r="G3417" s="113">
        <v>0.05</v>
      </c>
      <c r="H3417" s="101">
        <f t="shared" si="139"/>
        <v>9.66</v>
      </c>
      <c r="I3417" s="200">
        <f>SUM(F3417:F3448)+SUM(H3417:H3448)</f>
        <v>6675.27</v>
      </c>
      <c r="J3417" s="202">
        <v>3700</v>
      </c>
      <c r="K3417" s="91"/>
      <c r="L3417" s="91"/>
      <c r="M3417" s="45"/>
    </row>
    <row r="3418" spans="1:13" ht="23.25" customHeight="1">
      <c r="A3418" s="235"/>
      <c r="B3418" s="219"/>
      <c r="C3418" s="102" t="s">
        <v>1681</v>
      </c>
      <c r="D3418" s="31">
        <v>1</v>
      </c>
      <c r="E3418" s="69">
        <v>193.2</v>
      </c>
      <c r="F3418" s="69">
        <f t="shared" si="137"/>
        <v>193.2</v>
      </c>
      <c r="G3418" s="113">
        <v>0.05</v>
      </c>
      <c r="H3418" s="101">
        <f t="shared" si="139"/>
        <v>9.66</v>
      </c>
      <c r="I3418" s="206"/>
      <c r="J3418" s="207"/>
      <c r="K3418" s="91"/>
      <c r="L3418" s="91"/>
      <c r="M3418" s="45"/>
    </row>
    <row r="3419" spans="1:13" ht="23.25" customHeight="1">
      <c r="A3419" s="235"/>
      <c r="B3419" s="220"/>
      <c r="C3419" s="102" t="s">
        <v>1682</v>
      </c>
      <c r="D3419" s="31">
        <v>1</v>
      </c>
      <c r="E3419" s="69">
        <v>213.7</v>
      </c>
      <c r="F3419" s="69">
        <f t="shared" si="137"/>
        <v>213.7</v>
      </c>
      <c r="G3419" s="113">
        <v>0.05</v>
      </c>
      <c r="H3419" s="101">
        <f t="shared" si="139"/>
        <v>10.685</v>
      </c>
      <c r="I3419" s="206"/>
      <c r="J3419" s="207"/>
      <c r="K3419" s="91"/>
      <c r="L3419" s="91"/>
      <c r="M3419" s="45"/>
    </row>
    <row r="3420" spans="1:13" ht="23.25" customHeight="1">
      <c r="A3420" s="235"/>
      <c r="B3420" s="218" t="s">
        <v>2235</v>
      </c>
      <c r="C3420" s="102" t="s">
        <v>1683</v>
      </c>
      <c r="D3420" s="31">
        <v>1</v>
      </c>
      <c r="E3420" s="69">
        <v>164.9</v>
      </c>
      <c r="F3420" s="69">
        <f t="shared" si="137"/>
        <v>164.9</v>
      </c>
      <c r="G3420" s="113">
        <v>0.05</v>
      </c>
      <c r="H3420" s="101">
        <f t="shared" si="139"/>
        <v>8.245000000000001</v>
      </c>
      <c r="I3420" s="206"/>
      <c r="J3420" s="207"/>
      <c r="K3420" s="91"/>
      <c r="L3420" s="91"/>
      <c r="M3420" s="45"/>
    </row>
    <row r="3421" spans="1:13" ht="23.25" customHeight="1">
      <c r="A3421" s="235"/>
      <c r="B3421" s="219"/>
      <c r="C3421" s="102" t="s">
        <v>901</v>
      </c>
      <c r="D3421" s="31">
        <v>1</v>
      </c>
      <c r="E3421" s="69">
        <v>131.69999999999999</v>
      </c>
      <c r="F3421" s="69">
        <f t="shared" si="137"/>
        <v>131.69999999999999</v>
      </c>
      <c r="G3421" s="113">
        <v>0.05</v>
      </c>
      <c r="H3421" s="101">
        <f t="shared" si="139"/>
        <v>6.585</v>
      </c>
      <c r="I3421" s="206"/>
      <c r="J3421" s="207"/>
      <c r="K3421" s="91"/>
      <c r="L3421" s="91"/>
      <c r="M3421" s="45"/>
    </row>
    <row r="3422" spans="1:13" ht="23.25" customHeight="1">
      <c r="A3422" s="235"/>
      <c r="B3422" s="219"/>
      <c r="C3422" s="102" t="s">
        <v>902</v>
      </c>
      <c r="D3422" s="31">
        <v>1</v>
      </c>
      <c r="E3422" s="69">
        <v>160</v>
      </c>
      <c r="F3422" s="69">
        <f t="shared" si="137"/>
        <v>160</v>
      </c>
      <c r="G3422" s="113">
        <v>0.05</v>
      </c>
      <c r="H3422" s="101">
        <f t="shared" si="139"/>
        <v>8</v>
      </c>
      <c r="I3422" s="206"/>
      <c r="J3422" s="207"/>
      <c r="K3422" s="91"/>
      <c r="L3422" s="91"/>
      <c r="M3422" s="45"/>
    </row>
    <row r="3423" spans="1:13" ht="23.25" customHeight="1">
      <c r="A3423" s="235"/>
      <c r="B3423" s="219"/>
      <c r="C3423" s="102" t="s">
        <v>3916</v>
      </c>
      <c r="D3423" s="31">
        <v>1</v>
      </c>
      <c r="E3423" s="69">
        <v>118.1</v>
      </c>
      <c r="F3423" s="69">
        <f t="shared" si="137"/>
        <v>118.1</v>
      </c>
      <c r="G3423" s="113">
        <v>0.05</v>
      </c>
      <c r="H3423" s="101">
        <f t="shared" si="139"/>
        <v>5.9050000000000002</v>
      </c>
      <c r="I3423" s="206"/>
      <c r="J3423" s="207"/>
      <c r="K3423" s="91"/>
      <c r="L3423" s="91"/>
      <c r="M3423" s="45"/>
    </row>
    <row r="3424" spans="1:13" ht="23.25" customHeight="1">
      <c r="A3424" s="235"/>
      <c r="B3424" s="219"/>
      <c r="C3424" s="102" t="s">
        <v>3917</v>
      </c>
      <c r="D3424" s="31">
        <v>1</v>
      </c>
      <c r="E3424" s="69">
        <v>164.9</v>
      </c>
      <c r="F3424" s="69">
        <f t="shared" si="137"/>
        <v>164.9</v>
      </c>
      <c r="G3424" s="113">
        <v>0.05</v>
      </c>
      <c r="H3424" s="101">
        <f t="shared" si="139"/>
        <v>8.245000000000001</v>
      </c>
      <c r="I3424" s="206"/>
      <c r="J3424" s="207"/>
      <c r="K3424" s="91"/>
      <c r="L3424" s="91"/>
      <c r="M3424" s="45"/>
    </row>
    <row r="3425" spans="1:13" ht="23.25" customHeight="1">
      <c r="A3425" s="235"/>
      <c r="B3425" s="219"/>
      <c r="C3425" s="102" t="s">
        <v>3918</v>
      </c>
      <c r="D3425" s="31">
        <v>1</v>
      </c>
      <c r="E3425" s="69">
        <v>164.9</v>
      </c>
      <c r="F3425" s="69">
        <f t="shared" si="137"/>
        <v>164.9</v>
      </c>
      <c r="G3425" s="113">
        <v>0.05</v>
      </c>
      <c r="H3425" s="101">
        <f t="shared" si="139"/>
        <v>8.245000000000001</v>
      </c>
      <c r="I3425" s="206"/>
      <c r="J3425" s="207"/>
      <c r="K3425" s="91"/>
      <c r="L3425" s="91"/>
      <c r="M3425" s="45"/>
    </row>
    <row r="3426" spans="1:13" ht="23.25" customHeight="1">
      <c r="A3426" s="235"/>
      <c r="B3426" s="220"/>
      <c r="C3426" s="102" t="s">
        <v>3919</v>
      </c>
      <c r="D3426" s="31">
        <v>1</v>
      </c>
      <c r="E3426" s="69">
        <v>172.7</v>
      </c>
      <c r="F3426" s="69">
        <f t="shared" si="137"/>
        <v>172.7</v>
      </c>
      <c r="G3426" s="113">
        <v>0.05</v>
      </c>
      <c r="H3426" s="101">
        <f t="shared" si="139"/>
        <v>8.6349999999999998</v>
      </c>
      <c r="I3426" s="206"/>
      <c r="J3426" s="207"/>
      <c r="K3426" s="91"/>
      <c r="L3426" s="91"/>
      <c r="M3426" s="45"/>
    </row>
    <row r="3427" spans="1:13" ht="23.25" customHeight="1">
      <c r="A3427" s="235"/>
      <c r="B3427" s="218" t="s">
        <v>3920</v>
      </c>
      <c r="C3427" s="102" t="s">
        <v>3921</v>
      </c>
      <c r="D3427" s="31">
        <v>1</v>
      </c>
      <c r="E3427" s="69">
        <v>350.2</v>
      </c>
      <c r="F3427" s="69">
        <f t="shared" si="137"/>
        <v>350.2</v>
      </c>
      <c r="G3427" s="113">
        <v>0.05</v>
      </c>
      <c r="H3427" s="101">
        <f t="shared" si="139"/>
        <v>17.510000000000002</v>
      </c>
      <c r="I3427" s="206"/>
      <c r="J3427" s="207"/>
      <c r="K3427" s="91"/>
      <c r="L3427" s="91"/>
      <c r="M3427" s="45"/>
    </row>
    <row r="3428" spans="1:13" ht="23.25" customHeight="1">
      <c r="A3428" s="235"/>
      <c r="B3428" s="219"/>
      <c r="C3428" s="102" t="s">
        <v>3922</v>
      </c>
      <c r="D3428" s="31">
        <v>1</v>
      </c>
      <c r="E3428" s="69">
        <v>322.89999999999998</v>
      </c>
      <c r="F3428" s="69">
        <f t="shared" si="137"/>
        <v>322.89999999999998</v>
      </c>
      <c r="G3428" s="113">
        <v>0.05</v>
      </c>
      <c r="H3428" s="101">
        <f t="shared" si="139"/>
        <v>16.145</v>
      </c>
      <c r="I3428" s="206"/>
      <c r="J3428" s="207"/>
      <c r="K3428" s="91"/>
      <c r="L3428" s="91"/>
      <c r="M3428" s="45"/>
    </row>
    <row r="3429" spans="1:13" ht="23.25" customHeight="1">
      <c r="A3429" s="235"/>
      <c r="B3429" s="220"/>
      <c r="C3429" s="102" t="s">
        <v>3923</v>
      </c>
      <c r="D3429" s="31">
        <v>1</v>
      </c>
      <c r="E3429" s="69">
        <v>200</v>
      </c>
      <c r="F3429" s="69">
        <f t="shared" si="137"/>
        <v>200</v>
      </c>
      <c r="G3429" s="113">
        <v>0.05</v>
      </c>
      <c r="H3429" s="101">
        <f t="shared" si="139"/>
        <v>10</v>
      </c>
      <c r="I3429" s="206"/>
      <c r="J3429" s="207"/>
      <c r="K3429" s="91"/>
      <c r="L3429" s="91"/>
      <c r="M3429" s="45"/>
    </row>
    <row r="3430" spans="1:13" ht="23.25" customHeight="1">
      <c r="A3430" s="235"/>
      <c r="B3430" s="50" t="s">
        <v>2357</v>
      </c>
      <c r="C3430" s="102" t="s">
        <v>3924</v>
      </c>
      <c r="D3430" s="31">
        <v>1</v>
      </c>
      <c r="E3430" s="69">
        <v>301.39999999999998</v>
      </c>
      <c r="F3430" s="69">
        <f t="shared" si="137"/>
        <v>301.39999999999998</v>
      </c>
      <c r="G3430" s="113">
        <v>0.05</v>
      </c>
      <c r="H3430" s="101">
        <f t="shared" si="139"/>
        <v>15.07</v>
      </c>
      <c r="I3430" s="206"/>
      <c r="J3430" s="207"/>
      <c r="K3430" s="91"/>
      <c r="L3430" s="91"/>
      <c r="M3430" s="45"/>
    </row>
    <row r="3431" spans="1:13" ht="23.25" customHeight="1">
      <c r="A3431" s="235"/>
      <c r="B3431" s="218" t="s">
        <v>686</v>
      </c>
      <c r="C3431" s="102" t="s">
        <v>3925</v>
      </c>
      <c r="D3431" s="31">
        <v>1</v>
      </c>
      <c r="E3431" s="69">
        <v>234.1</v>
      </c>
      <c r="F3431" s="69">
        <f t="shared" si="137"/>
        <v>234.1</v>
      </c>
      <c r="G3431" s="113">
        <v>0.05</v>
      </c>
      <c r="H3431" s="101">
        <f t="shared" si="139"/>
        <v>11.705</v>
      </c>
      <c r="I3431" s="206"/>
      <c r="J3431" s="207"/>
      <c r="K3431" s="91"/>
      <c r="L3431" s="91"/>
      <c r="M3431" s="45"/>
    </row>
    <row r="3432" spans="1:13" ht="23.25" customHeight="1">
      <c r="A3432" s="235"/>
      <c r="B3432" s="219"/>
      <c r="C3432" s="102" t="s">
        <v>3926</v>
      </c>
      <c r="D3432" s="31">
        <v>1</v>
      </c>
      <c r="E3432" s="69">
        <v>111.3</v>
      </c>
      <c r="F3432" s="69">
        <f t="shared" si="137"/>
        <v>111.3</v>
      </c>
      <c r="G3432" s="113">
        <v>0.05</v>
      </c>
      <c r="H3432" s="101">
        <f t="shared" si="139"/>
        <v>5.5650000000000004</v>
      </c>
      <c r="I3432" s="206"/>
      <c r="J3432" s="207"/>
      <c r="K3432" s="91"/>
      <c r="L3432" s="91"/>
      <c r="M3432" s="45"/>
    </row>
    <row r="3433" spans="1:13" ht="23.25" customHeight="1">
      <c r="A3433" s="235"/>
      <c r="B3433" s="220"/>
      <c r="C3433" s="102" t="s">
        <v>3927</v>
      </c>
      <c r="D3433" s="31">
        <v>1</v>
      </c>
      <c r="E3433" s="69">
        <v>176.8</v>
      </c>
      <c r="F3433" s="69">
        <f t="shared" si="137"/>
        <v>176.8</v>
      </c>
      <c r="G3433" s="113">
        <v>0.05</v>
      </c>
      <c r="H3433" s="101">
        <f t="shared" si="139"/>
        <v>8.8400000000000016</v>
      </c>
      <c r="I3433" s="206"/>
      <c r="J3433" s="207"/>
      <c r="K3433" s="91"/>
      <c r="L3433" s="91"/>
      <c r="M3433" s="45"/>
    </row>
    <row r="3434" spans="1:13" ht="23.25" customHeight="1">
      <c r="A3434" s="235"/>
      <c r="B3434" s="218" t="s">
        <v>2747</v>
      </c>
      <c r="C3434" s="102" t="s">
        <v>3928</v>
      </c>
      <c r="D3434" s="31">
        <v>1</v>
      </c>
      <c r="E3434" s="69">
        <v>152.19999999999999</v>
      </c>
      <c r="F3434" s="69">
        <f t="shared" si="137"/>
        <v>152.19999999999999</v>
      </c>
      <c r="G3434" s="113">
        <v>0.05</v>
      </c>
      <c r="H3434" s="101">
        <f t="shared" si="139"/>
        <v>7.6099999999999994</v>
      </c>
      <c r="I3434" s="206"/>
      <c r="J3434" s="207"/>
      <c r="K3434" s="91"/>
      <c r="L3434" s="91"/>
      <c r="M3434" s="45"/>
    </row>
    <row r="3435" spans="1:13" ht="23.25" customHeight="1">
      <c r="A3435" s="235"/>
      <c r="B3435" s="219"/>
      <c r="C3435" s="102" t="s">
        <v>3929</v>
      </c>
      <c r="D3435" s="31">
        <v>1</v>
      </c>
      <c r="E3435" s="69">
        <v>152.19999999999999</v>
      </c>
      <c r="F3435" s="69">
        <f t="shared" si="137"/>
        <v>152.19999999999999</v>
      </c>
      <c r="G3435" s="113">
        <v>0.05</v>
      </c>
      <c r="H3435" s="101">
        <f t="shared" si="139"/>
        <v>7.6099999999999994</v>
      </c>
      <c r="I3435" s="206"/>
      <c r="J3435" s="207"/>
      <c r="K3435" s="91"/>
      <c r="L3435" s="91"/>
      <c r="M3435" s="45"/>
    </row>
    <row r="3436" spans="1:13" ht="23.25" customHeight="1">
      <c r="A3436" s="235"/>
      <c r="B3436" s="219"/>
      <c r="C3436" s="102" t="s">
        <v>3930</v>
      </c>
      <c r="D3436" s="31">
        <v>1</v>
      </c>
      <c r="E3436" s="69">
        <v>152.19999999999999</v>
      </c>
      <c r="F3436" s="69">
        <f t="shared" ref="F3436:F3500" si="140">SUM(D3436*E3436)</f>
        <v>152.19999999999999</v>
      </c>
      <c r="G3436" s="113">
        <v>0.05</v>
      </c>
      <c r="H3436" s="101">
        <f t="shared" si="139"/>
        <v>7.6099999999999994</v>
      </c>
      <c r="I3436" s="206"/>
      <c r="J3436" s="207"/>
      <c r="K3436" s="91"/>
      <c r="L3436" s="91"/>
      <c r="M3436" s="45"/>
    </row>
    <row r="3437" spans="1:13" ht="23.25" customHeight="1">
      <c r="A3437" s="235"/>
      <c r="B3437" s="219"/>
      <c r="C3437" s="102" t="s">
        <v>3931</v>
      </c>
      <c r="D3437" s="31">
        <v>1</v>
      </c>
      <c r="E3437" s="69">
        <v>275.10000000000002</v>
      </c>
      <c r="F3437" s="69">
        <f t="shared" si="140"/>
        <v>275.10000000000002</v>
      </c>
      <c r="G3437" s="113">
        <v>0.05</v>
      </c>
      <c r="H3437" s="101">
        <f t="shared" si="139"/>
        <v>13.755000000000003</v>
      </c>
      <c r="I3437" s="206"/>
      <c r="J3437" s="207"/>
      <c r="K3437" s="91"/>
      <c r="L3437" s="91"/>
      <c r="M3437" s="45"/>
    </row>
    <row r="3438" spans="1:13" ht="23.25" customHeight="1">
      <c r="A3438" s="235"/>
      <c r="B3438" s="220"/>
      <c r="C3438" s="102" t="s">
        <v>3932</v>
      </c>
      <c r="D3438" s="31">
        <v>1</v>
      </c>
      <c r="E3438" s="69">
        <v>275.10000000000002</v>
      </c>
      <c r="F3438" s="69">
        <f t="shared" si="140"/>
        <v>275.10000000000002</v>
      </c>
      <c r="G3438" s="113">
        <v>0.05</v>
      </c>
      <c r="H3438" s="101">
        <f t="shared" si="139"/>
        <v>13.755000000000003</v>
      </c>
      <c r="I3438" s="206"/>
      <c r="J3438" s="207"/>
      <c r="K3438" s="91"/>
      <c r="L3438" s="91"/>
      <c r="M3438" s="45"/>
    </row>
    <row r="3439" spans="1:13" ht="23.25" customHeight="1">
      <c r="A3439" s="235"/>
      <c r="B3439" s="50" t="s">
        <v>684</v>
      </c>
      <c r="C3439" s="102" t="s">
        <v>3933</v>
      </c>
      <c r="D3439" s="31">
        <v>1</v>
      </c>
      <c r="E3439" s="69">
        <v>316.10000000000002</v>
      </c>
      <c r="F3439" s="69">
        <f t="shared" si="140"/>
        <v>316.10000000000002</v>
      </c>
      <c r="G3439" s="113">
        <v>0.05</v>
      </c>
      <c r="H3439" s="101">
        <f t="shared" si="139"/>
        <v>15.805000000000001</v>
      </c>
      <c r="I3439" s="206"/>
      <c r="J3439" s="207"/>
      <c r="K3439" s="91"/>
      <c r="L3439" s="91"/>
      <c r="M3439" s="45"/>
    </row>
    <row r="3440" spans="1:13" ht="23.25" customHeight="1">
      <c r="A3440" s="235"/>
      <c r="B3440" s="218" t="s">
        <v>3934</v>
      </c>
      <c r="C3440" s="102" t="s">
        <v>3935</v>
      </c>
      <c r="D3440" s="31">
        <v>1</v>
      </c>
      <c r="E3440" s="69">
        <v>131.69999999999999</v>
      </c>
      <c r="F3440" s="69">
        <f t="shared" si="140"/>
        <v>131.69999999999999</v>
      </c>
      <c r="G3440" s="113">
        <v>0.05</v>
      </c>
      <c r="H3440" s="101">
        <f t="shared" si="139"/>
        <v>6.585</v>
      </c>
      <c r="I3440" s="206"/>
      <c r="J3440" s="207"/>
      <c r="K3440" s="91"/>
      <c r="L3440" s="91"/>
      <c r="M3440" s="45"/>
    </row>
    <row r="3441" spans="1:13" ht="23.25" customHeight="1">
      <c r="A3441" s="235"/>
      <c r="B3441" s="220"/>
      <c r="C3441" s="102" t="s">
        <v>3936</v>
      </c>
      <c r="D3441" s="31">
        <v>1</v>
      </c>
      <c r="E3441" s="69">
        <v>155.1</v>
      </c>
      <c r="F3441" s="69">
        <f t="shared" si="140"/>
        <v>155.1</v>
      </c>
      <c r="G3441" s="113">
        <v>0.05</v>
      </c>
      <c r="H3441" s="101">
        <f t="shared" si="139"/>
        <v>7.7549999999999999</v>
      </c>
      <c r="I3441" s="206"/>
      <c r="J3441" s="207"/>
      <c r="K3441" s="91"/>
      <c r="L3441" s="91"/>
      <c r="M3441" s="45"/>
    </row>
    <row r="3442" spans="1:13" ht="23.25" customHeight="1">
      <c r="A3442" s="235"/>
      <c r="B3442" s="218" t="s">
        <v>3198</v>
      </c>
      <c r="C3442" s="102" t="s">
        <v>3937</v>
      </c>
      <c r="D3442" s="31">
        <v>1</v>
      </c>
      <c r="E3442" s="69">
        <v>336.5</v>
      </c>
      <c r="F3442" s="69">
        <f t="shared" si="140"/>
        <v>336.5</v>
      </c>
      <c r="G3442" s="113">
        <v>0.05</v>
      </c>
      <c r="H3442" s="101">
        <f t="shared" si="139"/>
        <v>16.824999999999999</v>
      </c>
      <c r="I3442" s="206"/>
      <c r="J3442" s="207"/>
      <c r="K3442" s="91"/>
      <c r="L3442" s="91"/>
      <c r="M3442" s="45"/>
    </row>
    <row r="3443" spans="1:13" ht="23.25" customHeight="1">
      <c r="A3443" s="235"/>
      <c r="B3443" s="219"/>
      <c r="C3443" s="102" t="s">
        <v>3938</v>
      </c>
      <c r="D3443" s="31">
        <v>1</v>
      </c>
      <c r="E3443" s="69">
        <v>194.2</v>
      </c>
      <c r="F3443" s="69">
        <f t="shared" si="140"/>
        <v>194.2</v>
      </c>
      <c r="G3443" s="113">
        <v>0.05</v>
      </c>
      <c r="H3443" s="101">
        <f t="shared" si="139"/>
        <v>9.7100000000000009</v>
      </c>
      <c r="I3443" s="206"/>
      <c r="J3443" s="207"/>
      <c r="K3443" s="91"/>
      <c r="L3443" s="91"/>
      <c r="M3443" s="45"/>
    </row>
    <row r="3444" spans="1:13" ht="23.25" customHeight="1">
      <c r="A3444" s="235"/>
      <c r="B3444" s="219"/>
      <c r="C3444" s="102" t="s">
        <v>3939</v>
      </c>
      <c r="D3444" s="31">
        <v>1</v>
      </c>
      <c r="E3444" s="69">
        <v>145.4</v>
      </c>
      <c r="F3444" s="69">
        <f t="shared" si="140"/>
        <v>145.4</v>
      </c>
      <c r="G3444" s="113">
        <v>0.05</v>
      </c>
      <c r="H3444" s="101">
        <f t="shared" si="139"/>
        <v>7.2700000000000005</v>
      </c>
      <c r="I3444" s="206"/>
      <c r="J3444" s="207"/>
      <c r="K3444" s="91"/>
      <c r="L3444" s="91"/>
      <c r="M3444" s="45"/>
    </row>
    <row r="3445" spans="1:13" ht="23.25" customHeight="1">
      <c r="A3445" s="235"/>
      <c r="B3445" s="219"/>
      <c r="C3445" s="102" t="s">
        <v>3940</v>
      </c>
      <c r="D3445" s="31">
        <v>1</v>
      </c>
      <c r="E3445" s="69">
        <v>131.69999999999999</v>
      </c>
      <c r="F3445" s="69">
        <f t="shared" si="140"/>
        <v>131.69999999999999</v>
      </c>
      <c r="G3445" s="113">
        <v>0.05</v>
      </c>
      <c r="H3445" s="101">
        <f t="shared" si="139"/>
        <v>6.585</v>
      </c>
      <c r="I3445" s="206"/>
      <c r="J3445" s="207"/>
      <c r="K3445" s="91"/>
      <c r="L3445" s="91"/>
      <c r="M3445" s="45"/>
    </row>
    <row r="3446" spans="1:13" ht="23.25" customHeight="1">
      <c r="A3446" s="235"/>
      <c r="B3446" s="219"/>
      <c r="C3446" s="102" t="s">
        <v>3941</v>
      </c>
      <c r="D3446" s="31">
        <v>1</v>
      </c>
      <c r="E3446" s="69">
        <v>227.3</v>
      </c>
      <c r="F3446" s="69">
        <f t="shared" si="140"/>
        <v>227.3</v>
      </c>
      <c r="G3446" s="113">
        <v>0.05</v>
      </c>
      <c r="H3446" s="101">
        <f t="shared" si="139"/>
        <v>11.365000000000002</v>
      </c>
      <c r="I3446" s="206"/>
      <c r="J3446" s="207"/>
      <c r="K3446" s="91"/>
      <c r="L3446" s="91"/>
      <c r="M3446" s="45"/>
    </row>
    <row r="3447" spans="1:13" ht="23.25" customHeight="1">
      <c r="A3447" s="235"/>
      <c r="B3447" s="219"/>
      <c r="C3447" s="102" t="s">
        <v>3942</v>
      </c>
      <c r="D3447" s="31">
        <v>1</v>
      </c>
      <c r="E3447" s="69">
        <v>227.3</v>
      </c>
      <c r="F3447" s="69">
        <f t="shared" si="140"/>
        <v>227.3</v>
      </c>
      <c r="G3447" s="113">
        <v>0.05</v>
      </c>
      <c r="H3447" s="101">
        <f t="shared" si="139"/>
        <v>11.365000000000002</v>
      </c>
      <c r="I3447" s="206"/>
      <c r="J3447" s="207"/>
      <c r="K3447" s="91"/>
      <c r="L3447" s="91"/>
      <c r="M3447" s="45"/>
    </row>
    <row r="3448" spans="1:13" ht="23.25" customHeight="1">
      <c r="A3448" s="235"/>
      <c r="B3448" s="220"/>
      <c r="C3448" s="102" t="s">
        <v>2109</v>
      </c>
      <c r="D3448" s="31">
        <v>1</v>
      </c>
      <c r="E3448" s="69">
        <v>111.3</v>
      </c>
      <c r="F3448" s="69">
        <f t="shared" si="140"/>
        <v>111.3</v>
      </c>
      <c r="G3448" s="113">
        <v>0.05</v>
      </c>
      <c r="H3448" s="101">
        <f t="shared" si="139"/>
        <v>5.5650000000000004</v>
      </c>
      <c r="I3448" s="201"/>
      <c r="J3448" s="203"/>
      <c r="K3448" s="91"/>
      <c r="L3448" s="91"/>
      <c r="M3448" s="45"/>
    </row>
    <row r="3449" spans="1:13" ht="23.25" customHeight="1">
      <c r="A3449" s="235" t="s">
        <v>2110</v>
      </c>
      <c r="B3449" s="218" t="s">
        <v>739</v>
      </c>
      <c r="C3449" s="102" t="s">
        <v>2111</v>
      </c>
      <c r="D3449" s="31">
        <v>0.5</v>
      </c>
      <c r="E3449" s="69">
        <v>555</v>
      </c>
      <c r="F3449" s="69">
        <f t="shared" si="140"/>
        <v>277.5</v>
      </c>
      <c r="G3449" s="113">
        <v>0.05</v>
      </c>
      <c r="H3449" s="101">
        <f t="shared" si="139"/>
        <v>13.875</v>
      </c>
      <c r="I3449" s="200">
        <f>SUM(F3449:F3492)+SUM(H3449:H3492)</f>
        <v>3543.7185000000009</v>
      </c>
      <c r="J3449" s="202">
        <v>3544</v>
      </c>
      <c r="K3449" s="91"/>
      <c r="L3449" s="91"/>
      <c r="M3449" s="45"/>
    </row>
    <row r="3450" spans="1:13" ht="23.25" customHeight="1">
      <c r="A3450" s="235"/>
      <c r="B3450" s="219"/>
      <c r="C3450" s="102" t="s">
        <v>3946</v>
      </c>
      <c r="D3450" s="31">
        <v>0.5</v>
      </c>
      <c r="E3450" s="69">
        <v>426.3</v>
      </c>
      <c r="F3450" s="69">
        <f t="shared" si="140"/>
        <v>213.15</v>
      </c>
      <c r="G3450" s="113">
        <v>0.05</v>
      </c>
      <c r="H3450" s="101">
        <f t="shared" si="139"/>
        <v>10.657500000000001</v>
      </c>
      <c r="I3450" s="206"/>
      <c r="J3450" s="207"/>
      <c r="K3450" s="91"/>
      <c r="L3450" s="91"/>
      <c r="M3450" s="45"/>
    </row>
    <row r="3451" spans="1:13" ht="23.25" customHeight="1">
      <c r="A3451" s="235"/>
      <c r="B3451" s="219"/>
      <c r="C3451" s="102" t="s">
        <v>402</v>
      </c>
      <c r="D3451" s="31">
        <v>1</v>
      </c>
      <c r="E3451" s="69">
        <v>281.89999999999998</v>
      </c>
      <c r="F3451" s="69">
        <f t="shared" si="140"/>
        <v>281.89999999999998</v>
      </c>
      <c r="G3451" s="113">
        <v>0.05</v>
      </c>
      <c r="H3451" s="101">
        <f t="shared" si="139"/>
        <v>14.094999999999999</v>
      </c>
      <c r="I3451" s="206"/>
      <c r="J3451" s="207"/>
      <c r="K3451" s="91"/>
      <c r="L3451" s="91"/>
      <c r="M3451" s="45"/>
    </row>
    <row r="3452" spans="1:13" ht="23.25" customHeight="1">
      <c r="A3452" s="235"/>
      <c r="B3452" s="219" t="s">
        <v>2639</v>
      </c>
      <c r="C3452" s="102" t="s">
        <v>403</v>
      </c>
      <c r="D3452" s="31">
        <v>0.5</v>
      </c>
      <c r="E3452" s="69">
        <v>81</v>
      </c>
      <c r="F3452" s="69">
        <f t="shared" si="140"/>
        <v>40.5</v>
      </c>
      <c r="G3452" s="113">
        <v>0.05</v>
      </c>
      <c r="H3452" s="101">
        <f t="shared" si="139"/>
        <v>2.0249999999999999</v>
      </c>
      <c r="I3452" s="206"/>
      <c r="J3452" s="207"/>
      <c r="K3452" s="91"/>
      <c r="L3452" s="91"/>
      <c r="M3452" s="45"/>
    </row>
    <row r="3453" spans="1:13" ht="23.25" customHeight="1">
      <c r="A3453" s="235"/>
      <c r="B3453" s="220"/>
      <c r="C3453" s="102" t="s">
        <v>404</v>
      </c>
      <c r="D3453" s="31">
        <v>0.5</v>
      </c>
      <c r="E3453" s="69">
        <v>81</v>
      </c>
      <c r="F3453" s="69">
        <f t="shared" si="140"/>
        <v>40.5</v>
      </c>
      <c r="G3453" s="113">
        <v>0.05</v>
      </c>
      <c r="H3453" s="101">
        <f t="shared" si="139"/>
        <v>2.0249999999999999</v>
      </c>
      <c r="I3453" s="206"/>
      <c r="J3453" s="207"/>
      <c r="K3453" s="91"/>
      <c r="L3453" s="91"/>
      <c r="M3453" s="45"/>
    </row>
    <row r="3454" spans="1:13" ht="23.25" customHeight="1">
      <c r="A3454" s="235"/>
      <c r="B3454" s="218" t="s">
        <v>3157</v>
      </c>
      <c r="C3454" s="102" t="s">
        <v>3852</v>
      </c>
      <c r="D3454" s="31">
        <v>0.2</v>
      </c>
      <c r="E3454" s="69">
        <v>90.8</v>
      </c>
      <c r="F3454" s="69">
        <f t="shared" si="140"/>
        <v>18.16</v>
      </c>
      <c r="G3454" s="113">
        <v>0.05</v>
      </c>
      <c r="H3454" s="101">
        <f t="shared" si="139"/>
        <v>0.90800000000000003</v>
      </c>
      <c r="I3454" s="206"/>
      <c r="J3454" s="207"/>
      <c r="K3454" s="91"/>
      <c r="L3454" s="91"/>
      <c r="M3454" s="45"/>
    </row>
    <row r="3455" spans="1:13" ht="23.25" customHeight="1">
      <c r="A3455" s="235"/>
      <c r="B3455" s="220"/>
      <c r="C3455" s="102" t="s">
        <v>3853</v>
      </c>
      <c r="D3455" s="31">
        <v>0.2</v>
      </c>
      <c r="E3455" s="69">
        <v>90.8</v>
      </c>
      <c r="F3455" s="69">
        <f t="shared" si="140"/>
        <v>18.16</v>
      </c>
      <c r="G3455" s="113">
        <v>0.05</v>
      </c>
      <c r="H3455" s="101">
        <f t="shared" si="139"/>
        <v>0.90800000000000003</v>
      </c>
      <c r="I3455" s="206"/>
      <c r="J3455" s="207"/>
      <c r="K3455" s="91"/>
      <c r="L3455" s="91"/>
      <c r="M3455" s="45"/>
    </row>
    <row r="3456" spans="1:13" ht="23.25" customHeight="1">
      <c r="A3456" s="235"/>
      <c r="B3456" s="218" t="s">
        <v>1653</v>
      </c>
      <c r="C3456" s="102" t="s">
        <v>3854</v>
      </c>
      <c r="D3456" s="104">
        <f>1/3*1</f>
        <v>0.33333333333333331</v>
      </c>
      <c r="E3456" s="69">
        <v>111.3</v>
      </c>
      <c r="F3456" s="69">
        <f t="shared" si="140"/>
        <v>37.099999999999994</v>
      </c>
      <c r="G3456" s="113">
        <v>0.05</v>
      </c>
      <c r="H3456" s="101">
        <f t="shared" si="139"/>
        <v>1.8549999999999998</v>
      </c>
      <c r="I3456" s="206"/>
      <c r="J3456" s="207"/>
      <c r="K3456" s="91"/>
      <c r="L3456" s="91"/>
      <c r="M3456" s="45"/>
    </row>
    <row r="3457" spans="1:13" ht="23.25" customHeight="1">
      <c r="A3457" s="235"/>
      <c r="B3457" s="220"/>
      <c r="C3457" s="102" t="s">
        <v>3855</v>
      </c>
      <c r="D3457" s="104">
        <f>1/3*1</f>
        <v>0.33333333333333331</v>
      </c>
      <c r="E3457" s="69">
        <v>111.3</v>
      </c>
      <c r="F3457" s="69">
        <f t="shared" si="140"/>
        <v>37.099999999999994</v>
      </c>
      <c r="G3457" s="113">
        <v>0.05</v>
      </c>
      <c r="H3457" s="101">
        <f t="shared" si="139"/>
        <v>1.8549999999999998</v>
      </c>
      <c r="I3457" s="206"/>
      <c r="J3457" s="207"/>
      <c r="K3457" s="91"/>
      <c r="L3457" s="91"/>
      <c r="M3457" s="45"/>
    </row>
    <row r="3458" spans="1:13" ht="23.25" customHeight="1">
      <c r="A3458" s="235"/>
      <c r="B3458" s="218" t="s">
        <v>2607</v>
      </c>
      <c r="C3458" s="102" t="s">
        <v>3856</v>
      </c>
      <c r="D3458" s="31">
        <v>0.2</v>
      </c>
      <c r="E3458" s="69">
        <v>131.69999999999999</v>
      </c>
      <c r="F3458" s="69">
        <f t="shared" si="140"/>
        <v>26.34</v>
      </c>
      <c r="G3458" s="113">
        <v>0.05</v>
      </c>
      <c r="H3458" s="101">
        <f t="shared" si="139"/>
        <v>1.3170000000000002</v>
      </c>
      <c r="I3458" s="206"/>
      <c r="J3458" s="207"/>
      <c r="K3458" s="91"/>
      <c r="L3458" s="91"/>
      <c r="M3458" s="45"/>
    </row>
    <row r="3459" spans="1:13" ht="23.25" customHeight="1">
      <c r="A3459" s="235"/>
      <c r="B3459" s="219"/>
      <c r="C3459" s="102" t="s">
        <v>669</v>
      </c>
      <c r="D3459" s="31">
        <v>0.2</v>
      </c>
      <c r="E3459" s="69">
        <v>145.4</v>
      </c>
      <c r="F3459" s="69">
        <f t="shared" si="140"/>
        <v>29.080000000000002</v>
      </c>
      <c r="G3459" s="113">
        <v>0.05</v>
      </c>
      <c r="H3459" s="101">
        <f t="shared" si="139"/>
        <v>1.4540000000000002</v>
      </c>
      <c r="I3459" s="206"/>
      <c r="J3459" s="207"/>
      <c r="K3459" s="91"/>
      <c r="L3459" s="91"/>
      <c r="M3459" s="45"/>
    </row>
    <row r="3460" spans="1:13" ht="23.25" customHeight="1">
      <c r="A3460" s="235"/>
      <c r="B3460" s="219"/>
      <c r="C3460" s="102" t="s">
        <v>3857</v>
      </c>
      <c r="D3460" s="104">
        <f>1/3*1</f>
        <v>0.33333333333333331</v>
      </c>
      <c r="E3460" s="69">
        <v>234.1</v>
      </c>
      <c r="F3460" s="69">
        <f t="shared" si="140"/>
        <v>78.033333333333331</v>
      </c>
      <c r="G3460" s="113">
        <v>0.05</v>
      </c>
      <c r="H3460" s="101">
        <f t="shared" si="139"/>
        <v>3.9016666666666668</v>
      </c>
      <c r="I3460" s="206"/>
      <c r="J3460" s="207"/>
      <c r="K3460" s="91"/>
      <c r="L3460" s="91"/>
      <c r="M3460" s="45"/>
    </row>
    <row r="3461" spans="1:13" ht="23.25" customHeight="1">
      <c r="A3461" s="235"/>
      <c r="B3461" s="219"/>
      <c r="C3461" s="102" t="s">
        <v>3858</v>
      </c>
      <c r="D3461" s="104">
        <f>1/3*1</f>
        <v>0.33333333333333331</v>
      </c>
      <c r="E3461" s="69">
        <v>234.1</v>
      </c>
      <c r="F3461" s="69">
        <f t="shared" si="140"/>
        <v>78.033333333333331</v>
      </c>
      <c r="G3461" s="113">
        <v>0.05</v>
      </c>
      <c r="H3461" s="101">
        <f t="shared" si="139"/>
        <v>3.9016666666666668</v>
      </c>
      <c r="I3461" s="206"/>
      <c r="J3461" s="207"/>
      <c r="K3461" s="91"/>
      <c r="L3461" s="91"/>
      <c r="M3461" s="45"/>
    </row>
    <row r="3462" spans="1:13" ht="23.25" customHeight="1">
      <c r="A3462" s="235"/>
      <c r="B3462" s="219"/>
      <c r="C3462" s="102" t="s">
        <v>3238</v>
      </c>
      <c r="D3462" s="31">
        <v>0.2</v>
      </c>
      <c r="E3462" s="69">
        <v>247.8</v>
      </c>
      <c r="F3462" s="69">
        <f t="shared" si="140"/>
        <v>49.56</v>
      </c>
      <c r="G3462" s="113">
        <v>0.05</v>
      </c>
      <c r="H3462" s="101">
        <f t="shared" si="139"/>
        <v>2.4780000000000002</v>
      </c>
      <c r="I3462" s="206"/>
      <c r="J3462" s="207"/>
      <c r="K3462" s="91"/>
      <c r="L3462" s="91"/>
      <c r="M3462" s="45"/>
    </row>
    <row r="3463" spans="1:13" ht="23.25" customHeight="1">
      <c r="A3463" s="235"/>
      <c r="B3463" s="219"/>
      <c r="C3463" s="102" t="s">
        <v>3239</v>
      </c>
      <c r="D3463" s="104">
        <f>1/3*1</f>
        <v>0.33333333333333331</v>
      </c>
      <c r="E3463" s="69">
        <v>433.1</v>
      </c>
      <c r="F3463" s="69">
        <f t="shared" si="140"/>
        <v>144.36666666666667</v>
      </c>
      <c r="G3463" s="113">
        <v>0.05</v>
      </c>
      <c r="H3463" s="101">
        <f t="shared" si="139"/>
        <v>7.2183333333333337</v>
      </c>
      <c r="I3463" s="206"/>
      <c r="J3463" s="207"/>
      <c r="K3463" s="91"/>
      <c r="L3463" s="91"/>
      <c r="M3463" s="45"/>
    </row>
    <row r="3464" spans="1:13" ht="23.25" customHeight="1">
      <c r="A3464" s="235"/>
      <c r="B3464" s="219"/>
      <c r="C3464" s="102" t="s">
        <v>3240</v>
      </c>
      <c r="D3464" s="31">
        <v>0.2</v>
      </c>
      <c r="E3464" s="69">
        <v>131.69999999999999</v>
      </c>
      <c r="F3464" s="69">
        <f t="shared" si="140"/>
        <v>26.34</v>
      </c>
      <c r="G3464" s="113">
        <v>0.05</v>
      </c>
      <c r="H3464" s="101">
        <f t="shared" si="139"/>
        <v>1.3170000000000002</v>
      </c>
      <c r="I3464" s="206"/>
      <c r="J3464" s="207"/>
      <c r="K3464" s="91"/>
      <c r="L3464" s="91"/>
      <c r="M3464" s="45"/>
    </row>
    <row r="3465" spans="1:13" ht="23.25" customHeight="1">
      <c r="A3465" s="235"/>
      <c r="B3465" s="220"/>
      <c r="C3465" s="102" t="s">
        <v>3241</v>
      </c>
      <c r="D3465" s="31">
        <v>0.2</v>
      </c>
      <c r="E3465" s="69">
        <v>145.4</v>
      </c>
      <c r="F3465" s="69">
        <f t="shared" si="140"/>
        <v>29.080000000000002</v>
      </c>
      <c r="G3465" s="113">
        <v>0.05</v>
      </c>
      <c r="H3465" s="101">
        <f t="shared" si="139"/>
        <v>1.4540000000000002</v>
      </c>
      <c r="I3465" s="206"/>
      <c r="J3465" s="207"/>
      <c r="K3465" s="91"/>
      <c r="L3465" s="91"/>
      <c r="M3465" s="45"/>
    </row>
    <row r="3466" spans="1:13" ht="23.25" customHeight="1">
      <c r="A3466" s="235"/>
      <c r="B3466" s="218" t="s">
        <v>1672</v>
      </c>
      <c r="C3466" s="102" t="s">
        <v>3242</v>
      </c>
      <c r="D3466" s="31">
        <v>0.2</v>
      </c>
      <c r="E3466" s="69">
        <v>370.7</v>
      </c>
      <c r="F3466" s="69">
        <f t="shared" si="140"/>
        <v>74.14</v>
      </c>
      <c r="G3466" s="113">
        <v>0.05</v>
      </c>
      <c r="H3466" s="101">
        <f t="shared" si="139"/>
        <v>3.7070000000000003</v>
      </c>
      <c r="I3466" s="206"/>
      <c r="J3466" s="207"/>
      <c r="K3466" s="91"/>
      <c r="L3466" s="91"/>
      <c r="M3466" s="45"/>
    </row>
    <row r="3467" spans="1:13" ht="23.25" customHeight="1">
      <c r="A3467" s="235"/>
      <c r="B3467" s="219"/>
      <c r="C3467" s="102" t="s">
        <v>3243</v>
      </c>
      <c r="D3467" s="31">
        <v>0.2</v>
      </c>
      <c r="E3467" s="69">
        <v>370.7</v>
      </c>
      <c r="F3467" s="69">
        <f t="shared" si="140"/>
        <v>74.14</v>
      </c>
      <c r="G3467" s="113">
        <v>0.05</v>
      </c>
      <c r="H3467" s="101">
        <f t="shared" si="139"/>
        <v>3.7070000000000003</v>
      </c>
      <c r="I3467" s="206"/>
      <c r="J3467" s="207"/>
      <c r="K3467" s="91"/>
      <c r="L3467" s="91"/>
      <c r="M3467" s="45"/>
    </row>
    <row r="3468" spans="1:13" ht="23.25" customHeight="1">
      <c r="A3468" s="235"/>
      <c r="B3468" s="220"/>
      <c r="C3468" s="102" t="s">
        <v>3244</v>
      </c>
      <c r="D3468" s="31">
        <v>0.2</v>
      </c>
      <c r="E3468" s="69">
        <v>370.7</v>
      </c>
      <c r="F3468" s="69">
        <f t="shared" si="140"/>
        <v>74.14</v>
      </c>
      <c r="G3468" s="113">
        <v>0.05</v>
      </c>
      <c r="H3468" s="101">
        <f t="shared" si="139"/>
        <v>3.7070000000000003</v>
      </c>
      <c r="I3468" s="206"/>
      <c r="J3468" s="207"/>
      <c r="K3468" s="91"/>
      <c r="L3468" s="91"/>
      <c r="M3468" s="45"/>
    </row>
    <row r="3469" spans="1:13" ht="23.25" customHeight="1">
      <c r="A3469" s="235"/>
      <c r="B3469" s="218" t="s">
        <v>135</v>
      </c>
      <c r="C3469" s="102" t="s">
        <v>3245</v>
      </c>
      <c r="D3469" s="104">
        <f>1/3*1</f>
        <v>0.33333333333333331</v>
      </c>
      <c r="E3469" s="69">
        <v>193.2</v>
      </c>
      <c r="F3469" s="69">
        <f t="shared" si="140"/>
        <v>64.399999999999991</v>
      </c>
      <c r="G3469" s="113">
        <v>0.05</v>
      </c>
      <c r="H3469" s="101">
        <f t="shared" si="139"/>
        <v>3.2199999999999998</v>
      </c>
      <c r="I3469" s="206"/>
      <c r="J3469" s="207"/>
      <c r="K3469" s="91"/>
      <c r="L3469" s="91"/>
      <c r="M3469" s="45"/>
    </row>
    <row r="3470" spans="1:13" ht="23.25" customHeight="1">
      <c r="A3470" s="235"/>
      <c r="B3470" s="220"/>
      <c r="C3470" s="102" t="s">
        <v>3246</v>
      </c>
      <c r="D3470" s="104">
        <f>1/3*1</f>
        <v>0.33333333333333331</v>
      </c>
      <c r="E3470" s="69">
        <v>193.2</v>
      </c>
      <c r="F3470" s="69">
        <f t="shared" si="140"/>
        <v>64.399999999999991</v>
      </c>
      <c r="G3470" s="113">
        <v>0.05</v>
      </c>
      <c r="H3470" s="101">
        <f t="shared" si="139"/>
        <v>3.2199999999999998</v>
      </c>
      <c r="I3470" s="206"/>
      <c r="J3470" s="207"/>
      <c r="K3470" s="91"/>
      <c r="L3470" s="91"/>
      <c r="M3470" s="45"/>
    </row>
    <row r="3471" spans="1:13" ht="23.25" customHeight="1">
      <c r="A3471" s="235"/>
      <c r="B3471" s="218" t="s">
        <v>1542</v>
      </c>
      <c r="C3471" s="102" t="s">
        <v>3247</v>
      </c>
      <c r="D3471" s="31">
        <v>0.2</v>
      </c>
      <c r="E3471" s="69">
        <v>165.9</v>
      </c>
      <c r="F3471" s="69">
        <f t="shared" si="140"/>
        <v>33.18</v>
      </c>
      <c r="G3471" s="113">
        <v>0.05</v>
      </c>
      <c r="H3471" s="101">
        <f t="shared" si="139"/>
        <v>1.659</v>
      </c>
      <c r="I3471" s="206"/>
      <c r="J3471" s="207"/>
      <c r="K3471" s="91"/>
      <c r="L3471" s="91"/>
      <c r="M3471" s="45"/>
    </row>
    <row r="3472" spans="1:13" ht="23.25" customHeight="1">
      <c r="A3472" s="235"/>
      <c r="B3472" s="219"/>
      <c r="C3472" s="102" t="s">
        <v>3248</v>
      </c>
      <c r="D3472" s="31">
        <v>0.2</v>
      </c>
      <c r="E3472" s="69">
        <v>213.7</v>
      </c>
      <c r="F3472" s="69">
        <f t="shared" si="140"/>
        <v>42.74</v>
      </c>
      <c r="G3472" s="113">
        <v>0.05</v>
      </c>
      <c r="H3472" s="101">
        <f t="shared" si="139"/>
        <v>2.137</v>
      </c>
      <c r="I3472" s="206"/>
      <c r="J3472" s="207"/>
      <c r="K3472" s="91"/>
      <c r="L3472" s="91"/>
      <c r="M3472" s="45"/>
    </row>
    <row r="3473" spans="1:13" ht="23.25" customHeight="1">
      <c r="A3473" s="235"/>
      <c r="B3473" s="219"/>
      <c r="C3473" s="102" t="s">
        <v>3249</v>
      </c>
      <c r="D3473" s="104">
        <f>1/3*1</f>
        <v>0.33333333333333331</v>
      </c>
      <c r="E3473" s="69">
        <v>193.2</v>
      </c>
      <c r="F3473" s="69">
        <f t="shared" si="140"/>
        <v>64.399999999999991</v>
      </c>
      <c r="G3473" s="113">
        <v>0.05</v>
      </c>
      <c r="H3473" s="101">
        <f t="shared" si="139"/>
        <v>3.2199999999999998</v>
      </c>
      <c r="I3473" s="206"/>
      <c r="J3473" s="207"/>
      <c r="K3473" s="91"/>
      <c r="L3473" s="91"/>
      <c r="M3473" s="45"/>
    </row>
    <row r="3474" spans="1:13" ht="23.25" customHeight="1">
      <c r="A3474" s="235"/>
      <c r="B3474" s="219"/>
      <c r="C3474" s="102" t="s">
        <v>3250</v>
      </c>
      <c r="D3474" s="31">
        <v>0.2</v>
      </c>
      <c r="E3474" s="69">
        <v>165.9</v>
      </c>
      <c r="F3474" s="69">
        <f t="shared" si="140"/>
        <v>33.18</v>
      </c>
      <c r="G3474" s="113">
        <v>0.05</v>
      </c>
      <c r="H3474" s="101">
        <f t="shared" si="139"/>
        <v>1.659</v>
      </c>
      <c r="I3474" s="206"/>
      <c r="J3474" s="207"/>
      <c r="K3474" s="91"/>
      <c r="L3474" s="91"/>
      <c r="M3474" s="45"/>
    </row>
    <row r="3475" spans="1:13" ht="23.25" customHeight="1">
      <c r="A3475" s="235"/>
      <c r="B3475" s="219"/>
      <c r="C3475" s="102" t="s">
        <v>3251</v>
      </c>
      <c r="D3475" s="31">
        <v>0.2</v>
      </c>
      <c r="E3475" s="69">
        <v>241</v>
      </c>
      <c r="F3475" s="69">
        <f t="shared" si="140"/>
        <v>48.2</v>
      </c>
      <c r="G3475" s="113">
        <v>0.05</v>
      </c>
      <c r="H3475" s="101">
        <f t="shared" si="139"/>
        <v>2.41</v>
      </c>
      <c r="I3475" s="206"/>
      <c r="J3475" s="207"/>
      <c r="K3475" s="91"/>
      <c r="L3475" s="91"/>
      <c r="M3475" s="45"/>
    </row>
    <row r="3476" spans="1:13" ht="23.25" customHeight="1">
      <c r="A3476" s="235"/>
      <c r="B3476" s="220"/>
      <c r="C3476" s="102" t="s">
        <v>3252</v>
      </c>
      <c r="D3476" s="104">
        <f>1/3*1</f>
        <v>0.33333333333333331</v>
      </c>
      <c r="E3476" s="69">
        <v>120</v>
      </c>
      <c r="F3476" s="69">
        <f t="shared" si="140"/>
        <v>40</v>
      </c>
      <c r="G3476" s="113">
        <v>0.05</v>
      </c>
      <c r="H3476" s="101">
        <f t="shared" si="139"/>
        <v>2</v>
      </c>
      <c r="I3476" s="206"/>
      <c r="J3476" s="207"/>
      <c r="K3476" s="91"/>
      <c r="L3476" s="91"/>
      <c r="M3476" s="45"/>
    </row>
    <row r="3477" spans="1:13" ht="23.25" customHeight="1">
      <c r="A3477" s="235"/>
      <c r="B3477" s="218" t="s">
        <v>3159</v>
      </c>
      <c r="C3477" s="102" t="s">
        <v>2593</v>
      </c>
      <c r="D3477" s="31">
        <v>0.5</v>
      </c>
      <c r="E3477" s="69">
        <v>96.2</v>
      </c>
      <c r="F3477" s="69">
        <f t="shared" si="140"/>
        <v>48.1</v>
      </c>
      <c r="G3477" s="113">
        <v>0.05</v>
      </c>
      <c r="H3477" s="101">
        <f t="shared" si="139"/>
        <v>2.4050000000000002</v>
      </c>
      <c r="I3477" s="206"/>
      <c r="J3477" s="207"/>
      <c r="K3477" s="91"/>
      <c r="L3477" s="91"/>
      <c r="M3477" s="45"/>
    </row>
    <row r="3478" spans="1:13" ht="23.25" customHeight="1">
      <c r="A3478" s="235"/>
      <c r="B3478" s="220"/>
      <c r="C3478" s="102" t="s">
        <v>2594</v>
      </c>
      <c r="D3478" s="31">
        <v>0.5</v>
      </c>
      <c r="E3478" s="69">
        <v>77.099999999999994</v>
      </c>
      <c r="F3478" s="69">
        <f t="shared" si="140"/>
        <v>38.549999999999997</v>
      </c>
      <c r="G3478" s="113">
        <v>0.05</v>
      </c>
      <c r="H3478" s="101">
        <f t="shared" si="139"/>
        <v>1.9275</v>
      </c>
      <c r="I3478" s="206"/>
      <c r="J3478" s="207"/>
      <c r="K3478" s="91"/>
      <c r="L3478" s="91"/>
      <c r="M3478" s="45"/>
    </row>
    <row r="3479" spans="1:13" ht="23.25" customHeight="1">
      <c r="A3479" s="235"/>
      <c r="B3479" s="218" t="s">
        <v>3198</v>
      </c>
      <c r="C3479" s="102" t="s">
        <v>2595</v>
      </c>
      <c r="D3479" s="104">
        <f>1/3*1</f>
        <v>0.33333333333333331</v>
      </c>
      <c r="E3479" s="69">
        <v>131.69999999999999</v>
      </c>
      <c r="F3479" s="69">
        <f t="shared" si="140"/>
        <v>43.899999999999991</v>
      </c>
      <c r="G3479" s="113">
        <v>0.05</v>
      </c>
      <c r="H3479" s="101">
        <f t="shared" ref="H3479:H3550" si="141">F3479*G3479</f>
        <v>2.1949999999999998</v>
      </c>
      <c r="I3479" s="206"/>
      <c r="J3479" s="207"/>
      <c r="K3479" s="91"/>
      <c r="L3479" s="91"/>
      <c r="M3479" s="45"/>
    </row>
    <row r="3480" spans="1:13" ht="23.25" customHeight="1">
      <c r="A3480" s="235"/>
      <c r="B3480" s="219"/>
      <c r="C3480" s="102" t="s">
        <v>2596</v>
      </c>
      <c r="D3480" s="31">
        <v>0.5</v>
      </c>
      <c r="E3480" s="69">
        <v>118.1</v>
      </c>
      <c r="F3480" s="69">
        <f t="shared" si="140"/>
        <v>59.05</v>
      </c>
      <c r="G3480" s="113">
        <v>0.05</v>
      </c>
      <c r="H3480" s="101">
        <f t="shared" si="141"/>
        <v>2.9525000000000001</v>
      </c>
      <c r="I3480" s="206"/>
      <c r="J3480" s="207"/>
      <c r="K3480" s="91"/>
      <c r="L3480" s="91"/>
      <c r="M3480" s="45"/>
    </row>
    <row r="3481" spans="1:13" ht="23.25" customHeight="1">
      <c r="A3481" s="235"/>
      <c r="B3481" s="219"/>
      <c r="C3481" s="102" t="s">
        <v>1133</v>
      </c>
      <c r="D3481" s="31">
        <v>1</v>
      </c>
      <c r="E3481" s="69">
        <v>138.6</v>
      </c>
      <c r="F3481" s="69">
        <f t="shared" si="140"/>
        <v>138.6</v>
      </c>
      <c r="G3481" s="113">
        <v>0.05</v>
      </c>
      <c r="H3481" s="101">
        <f t="shared" si="141"/>
        <v>6.93</v>
      </c>
      <c r="I3481" s="206"/>
      <c r="J3481" s="207"/>
      <c r="K3481" s="91"/>
      <c r="L3481" s="91"/>
      <c r="M3481" s="45"/>
    </row>
    <row r="3482" spans="1:13" ht="23.25" customHeight="1">
      <c r="A3482" s="235"/>
      <c r="B3482" s="219"/>
      <c r="C3482" s="102" t="s">
        <v>1134</v>
      </c>
      <c r="D3482" s="31">
        <v>1</v>
      </c>
      <c r="E3482" s="69">
        <v>164.9</v>
      </c>
      <c r="F3482" s="69">
        <f t="shared" si="140"/>
        <v>164.9</v>
      </c>
      <c r="G3482" s="113">
        <v>0.05</v>
      </c>
      <c r="H3482" s="101">
        <f t="shared" si="141"/>
        <v>8.245000000000001</v>
      </c>
      <c r="I3482" s="206"/>
      <c r="J3482" s="207"/>
      <c r="K3482" s="91"/>
      <c r="L3482" s="91"/>
      <c r="M3482" s="45"/>
    </row>
    <row r="3483" spans="1:13" ht="23.25" customHeight="1">
      <c r="A3483" s="235"/>
      <c r="B3483" s="219"/>
      <c r="C3483" s="102" t="s">
        <v>3063</v>
      </c>
      <c r="D3483" s="104">
        <f>1/3*1</f>
        <v>0.33333333333333331</v>
      </c>
      <c r="E3483" s="69">
        <v>131.69999999999999</v>
      </c>
      <c r="F3483" s="69">
        <f t="shared" si="140"/>
        <v>43.899999999999991</v>
      </c>
      <c r="G3483" s="113">
        <v>0.05</v>
      </c>
      <c r="H3483" s="101">
        <f t="shared" si="141"/>
        <v>2.1949999999999998</v>
      </c>
      <c r="I3483" s="206"/>
      <c r="J3483" s="207"/>
      <c r="K3483" s="91"/>
      <c r="L3483" s="91"/>
      <c r="M3483" s="45"/>
    </row>
    <row r="3484" spans="1:13" ht="23.25" customHeight="1">
      <c r="A3484" s="235"/>
      <c r="B3484" s="219"/>
      <c r="C3484" s="102" t="s">
        <v>2597</v>
      </c>
      <c r="D3484" s="127">
        <f>1/3*2</f>
        <v>0.66666666666666663</v>
      </c>
      <c r="E3484" s="69">
        <v>131.69999999999999</v>
      </c>
      <c r="F3484" s="69">
        <f t="shared" si="140"/>
        <v>87.799999999999983</v>
      </c>
      <c r="G3484" s="113">
        <v>0.05</v>
      </c>
      <c r="H3484" s="101">
        <f t="shared" si="141"/>
        <v>4.3899999999999997</v>
      </c>
      <c r="I3484" s="206"/>
      <c r="J3484" s="207"/>
      <c r="K3484" s="91"/>
      <c r="L3484" s="91"/>
      <c r="M3484" s="45"/>
    </row>
    <row r="3485" spans="1:13" ht="23.25" customHeight="1">
      <c r="A3485" s="235"/>
      <c r="B3485" s="219"/>
      <c r="C3485" s="102" t="s">
        <v>2598</v>
      </c>
      <c r="D3485" s="31">
        <v>0.2</v>
      </c>
      <c r="E3485" s="69">
        <v>83.9</v>
      </c>
      <c r="F3485" s="69">
        <f t="shared" si="140"/>
        <v>16.78</v>
      </c>
      <c r="G3485" s="113">
        <v>0.05</v>
      </c>
      <c r="H3485" s="101">
        <f t="shared" si="141"/>
        <v>0.83900000000000008</v>
      </c>
      <c r="I3485" s="206"/>
      <c r="J3485" s="207"/>
      <c r="K3485" s="91"/>
      <c r="L3485" s="91"/>
      <c r="M3485" s="45"/>
    </row>
    <row r="3486" spans="1:13" ht="23.25" customHeight="1">
      <c r="A3486" s="235"/>
      <c r="B3486" s="220"/>
      <c r="C3486" s="102" t="s">
        <v>2599</v>
      </c>
      <c r="D3486" s="104">
        <f>1/3*1</f>
        <v>0.33333333333333331</v>
      </c>
      <c r="E3486" s="69">
        <v>172.7</v>
      </c>
      <c r="F3486" s="69">
        <f t="shared" si="140"/>
        <v>57.566666666666663</v>
      </c>
      <c r="G3486" s="113">
        <v>0.05</v>
      </c>
      <c r="H3486" s="101">
        <f t="shared" si="141"/>
        <v>2.8783333333333334</v>
      </c>
      <c r="I3486" s="206"/>
      <c r="J3486" s="207"/>
      <c r="K3486" s="91"/>
      <c r="L3486" s="91"/>
      <c r="M3486" s="45"/>
    </row>
    <row r="3487" spans="1:13" ht="23.25" customHeight="1">
      <c r="A3487" s="235"/>
      <c r="B3487" s="50" t="s">
        <v>758</v>
      </c>
      <c r="C3487" s="102" t="s">
        <v>2600</v>
      </c>
      <c r="D3487" s="104">
        <f>1/3*1</f>
        <v>0.33333333333333331</v>
      </c>
      <c r="E3487" s="69">
        <v>193.2</v>
      </c>
      <c r="F3487" s="69">
        <f t="shared" si="140"/>
        <v>64.399999999999991</v>
      </c>
      <c r="G3487" s="113">
        <v>0.05</v>
      </c>
      <c r="H3487" s="101">
        <f t="shared" si="141"/>
        <v>3.2199999999999998</v>
      </c>
      <c r="I3487" s="206"/>
      <c r="J3487" s="207"/>
      <c r="K3487" s="91"/>
      <c r="L3487" s="91"/>
      <c r="M3487" s="45"/>
    </row>
    <row r="3488" spans="1:13" ht="23.25" customHeight="1">
      <c r="A3488" s="235"/>
      <c r="B3488" s="218" t="s">
        <v>3920</v>
      </c>
      <c r="C3488" s="102" t="s">
        <v>3646</v>
      </c>
      <c r="D3488" s="31">
        <v>0.5</v>
      </c>
      <c r="E3488" s="69">
        <v>322.89999999999998</v>
      </c>
      <c r="F3488" s="69">
        <f t="shared" si="140"/>
        <v>161.44999999999999</v>
      </c>
      <c r="G3488" s="113">
        <v>0.05</v>
      </c>
      <c r="H3488" s="101">
        <f t="shared" si="141"/>
        <v>8.0724999999999998</v>
      </c>
      <c r="I3488" s="206"/>
      <c r="J3488" s="207"/>
      <c r="K3488" s="91"/>
      <c r="L3488" s="91"/>
      <c r="M3488" s="45"/>
    </row>
    <row r="3489" spans="1:13" ht="23.25" customHeight="1">
      <c r="A3489" s="235"/>
      <c r="B3489" s="219"/>
      <c r="C3489" s="102" t="s">
        <v>689</v>
      </c>
      <c r="D3489" s="31">
        <v>0.5</v>
      </c>
      <c r="E3489" s="69">
        <v>186.3</v>
      </c>
      <c r="F3489" s="69">
        <f t="shared" si="140"/>
        <v>93.15</v>
      </c>
      <c r="G3489" s="113">
        <v>0.05</v>
      </c>
      <c r="H3489" s="101">
        <f t="shared" si="141"/>
        <v>4.6575000000000006</v>
      </c>
      <c r="I3489" s="206"/>
      <c r="J3489" s="207"/>
      <c r="K3489" s="91"/>
      <c r="L3489" s="91"/>
      <c r="M3489" s="45"/>
    </row>
    <row r="3490" spans="1:13" ht="23.25" customHeight="1">
      <c r="A3490" s="235"/>
      <c r="B3490" s="219"/>
      <c r="C3490" s="102" t="s">
        <v>690</v>
      </c>
      <c r="D3490" s="31">
        <v>0.5</v>
      </c>
      <c r="E3490" s="69">
        <v>281.89999999999998</v>
      </c>
      <c r="F3490" s="69">
        <f t="shared" si="140"/>
        <v>140.94999999999999</v>
      </c>
      <c r="G3490" s="113">
        <v>0.05</v>
      </c>
      <c r="H3490" s="101">
        <f t="shared" si="141"/>
        <v>7.0474999999999994</v>
      </c>
      <c r="I3490" s="206"/>
      <c r="J3490" s="207"/>
      <c r="K3490" s="91"/>
      <c r="L3490" s="91"/>
      <c r="M3490" s="45"/>
    </row>
    <row r="3491" spans="1:13" ht="23.25" customHeight="1">
      <c r="A3491" s="235"/>
      <c r="B3491" s="220"/>
      <c r="C3491" s="102" t="s">
        <v>691</v>
      </c>
      <c r="D3491" s="104">
        <f>1/3*1</f>
        <v>0.33333333333333331</v>
      </c>
      <c r="E3491" s="69">
        <v>111.3</v>
      </c>
      <c r="F3491" s="69">
        <f t="shared" si="140"/>
        <v>37.099999999999994</v>
      </c>
      <c r="G3491" s="113">
        <v>0.05</v>
      </c>
      <c r="H3491" s="101">
        <f t="shared" si="141"/>
        <v>1.8549999999999998</v>
      </c>
      <c r="I3491" s="206"/>
      <c r="J3491" s="207"/>
      <c r="K3491" s="91"/>
      <c r="L3491" s="91"/>
      <c r="M3491" s="45"/>
    </row>
    <row r="3492" spans="1:13" ht="23.25" customHeight="1">
      <c r="A3492" s="235"/>
      <c r="B3492" s="50" t="s">
        <v>2012</v>
      </c>
      <c r="C3492" s="102" t="s">
        <v>692</v>
      </c>
      <c r="D3492" s="31">
        <v>0.5</v>
      </c>
      <c r="E3492" s="69">
        <v>281.89999999999998</v>
      </c>
      <c r="F3492" s="69">
        <f t="shared" si="140"/>
        <v>140.94999999999999</v>
      </c>
      <c r="G3492" s="113">
        <v>0.05</v>
      </c>
      <c r="H3492" s="101">
        <f t="shared" si="141"/>
        <v>7.0474999999999994</v>
      </c>
      <c r="I3492" s="201"/>
      <c r="J3492" s="203"/>
      <c r="K3492" s="91"/>
      <c r="L3492" s="91"/>
      <c r="M3492" s="45"/>
    </row>
    <row r="3493" spans="1:13" ht="23.25" customHeight="1">
      <c r="A3493" s="235" t="s">
        <v>693</v>
      </c>
      <c r="B3493" s="218" t="s">
        <v>2612</v>
      </c>
      <c r="C3493" s="102" t="s">
        <v>694</v>
      </c>
      <c r="D3493" s="31">
        <v>0.2</v>
      </c>
      <c r="E3493" s="69">
        <v>246.2</v>
      </c>
      <c r="F3493" s="69">
        <f t="shared" si="140"/>
        <v>49.24</v>
      </c>
      <c r="G3493" s="113">
        <v>0.05</v>
      </c>
      <c r="H3493" s="101">
        <f t="shared" si="141"/>
        <v>2.4620000000000002</v>
      </c>
      <c r="I3493" s="200">
        <f>SUM(F3492:F3615)+SUM(H3493:H3615)</f>
        <v>7673.278300000009</v>
      </c>
      <c r="J3493" s="202">
        <v>3000</v>
      </c>
      <c r="K3493" s="91"/>
      <c r="L3493" s="91"/>
      <c r="M3493" s="45"/>
    </row>
    <row r="3494" spans="1:13" ht="23.25" customHeight="1">
      <c r="A3494" s="235"/>
      <c r="B3494" s="219"/>
      <c r="C3494" s="102" t="s">
        <v>695</v>
      </c>
      <c r="D3494" s="31">
        <v>0.2</v>
      </c>
      <c r="E3494" s="69">
        <v>246.2</v>
      </c>
      <c r="F3494" s="69">
        <f t="shared" si="140"/>
        <v>49.24</v>
      </c>
      <c r="G3494" s="113">
        <v>0.05</v>
      </c>
      <c r="H3494" s="101">
        <f t="shared" si="141"/>
        <v>2.4620000000000002</v>
      </c>
      <c r="I3494" s="206"/>
      <c r="J3494" s="207"/>
      <c r="K3494" s="91"/>
      <c r="L3494" s="91"/>
      <c r="M3494" s="45"/>
    </row>
    <row r="3495" spans="1:13" ht="23.25" customHeight="1">
      <c r="A3495" s="235"/>
      <c r="B3495" s="219"/>
      <c r="C3495" s="102" t="s">
        <v>696</v>
      </c>
      <c r="D3495" s="31">
        <v>0.2</v>
      </c>
      <c r="E3495" s="69">
        <v>167.1</v>
      </c>
      <c r="F3495" s="69">
        <f t="shared" si="140"/>
        <v>33.42</v>
      </c>
      <c r="G3495" s="113">
        <v>0.05</v>
      </c>
      <c r="H3495" s="101">
        <f t="shared" si="141"/>
        <v>1.6710000000000003</v>
      </c>
      <c r="I3495" s="206"/>
      <c r="J3495" s="207"/>
      <c r="K3495" s="91"/>
      <c r="L3495" s="91"/>
      <c r="M3495" s="45"/>
    </row>
    <row r="3496" spans="1:13" ht="23.25" customHeight="1">
      <c r="A3496" s="235"/>
      <c r="B3496" s="219"/>
      <c r="C3496" s="102" t="s">
        <v>1481</v>
      </c>
      <c r="D3496" s="31">
        <v>0.2</v>
      </c>
      <c r="E3496" s="69">
        <v>151.19999999999999</v>
      </c>
      <c r="F3496" s="69">
        <f t="shared" si="140"/>
        <v>30.24</v>
      </c>
      <c r="G3496" s="113">
        <v>0.05</v>
      </c>
      <c r="H3496" s="101">
        <f t="shared" si="141"/>
        <v>1.512</v>
      </c>
      <c r="I3496" s="206"/>
      <c r="J3496" s="207"/>
      <c r="K3496" s="91"/>
      <c r="L3496" s="91"/>
      <c r="M3496" s="45"/>
    </row>
    <row r="3497" spans="1:13" ht="23.25" customHeight="1">
      <c r="A3497" s="235"/>
      <c r="B3497" s="219"/>
      <c r="C3497" s="102" t="s">
        <v>129</v>
      </c>
      <c r="D3497" s="31">
        <v>0.2</v>
      </c>
      <c r="E3497" s="69">
        <v>198.7</v>
      </c>
      <c r="F3497" s="69">
        <f t="shared" si="140"/>
        <v>39.74</v>
      </c>
      <c r="G3497" s="113">
        <v>0.05</v>
      </c>
      <c r="H3497" s="101">
        <f t="shared" si="141"/>
        <v>1.9870000000000001</v>
      </c>
      <c r="I3497" s="206"/>
      <c r="J3497" s="207"/>
      <c r="K3497" s="91"/>
      <c r="L3497" s="91"/>
      <c r="M3497" s="45"/>
    </row>
    <row r="3498" spans="1:13" ht="23.25" customHeight="1">
      <c r="A3498" s="235"/>
      <c r="B3498" s="219"/>
      <c r="C3498" s="102" t="s">
        <v>2308</v>
      </c>
      <c r="D3498" s="31">
        <v>1</v>
      </c>
      <c r="E3498" s="69">
        <v>114.3</v>
      </c>
      <c r="F3498" s="69">
        <f t="shared" si="140"/>
        <v>114.3</v>
      </c>
      <c r="G3498" s="113">
        <v>0.05</v>
      </c>
      <c r="H3498" s="101">
        <f t="shared" si="141"/>
        <v>5.7149999999999999</v>
      </c>
      <c r="I3498" s="206"/>
      <c r="J3498" s="207"/>
      <c r="K3498" s="91"/>
      <c r="L3498" s="91"/>
      <c r="M3498" s="45"/>
    </row>
    <row r="3499" spans="1:13" ht="23.25" customHeight="1">
      <c r="A3499" s="235"/>
      <c r="B3499" s="219"/>
      <c r="C3499" s="102" t="s">
        <v>2309</v>
      </c>
      <c r="D3499" s="31">
        <v>0.6</v>
      </c>
      <c r="E3499" s="69">
        <v>114.3</v>
      </c>
      <c r="F3499" s="69">
        <f t="shared" si="140"/>
        <v>68.58</v>
      </c>
      <c r="G3499" s="113">
        <v>0.05</v>
      </c>
      <c r="H3499" s="101">
        <f t="shared" si="141"/>
        <v>3.4290000000000003</v>
      </c>
      <c r="I3499" s="206"/>
      <c r="J3499" s="207"/>
      <c r="K3499" s="91"/>
      <c r="L3499" s="91"/>
      <c r="M3499" s="45"/>
    </row>
    <row r="3500" spans="1:13" ht="23.25" customHeight="1">
      <c r="A3500" s="235"/>
      <c r="B3500" s="219"/>
      <c r="C3500" s="102" t="s">
        <v>2310</v>
      </c>
      <c r="D3500" s="31">
        <v>0.3</v>
      </c>
      <c r="E3500" s="69">
        <v>198.7</v>
      </c>
      <c r="F3500" s="69">
        <f t="shared" si="140"/>
        <v>59.609999999999992</v>
      </c>
      <c r="G3500" s="113">
        <v>0.05</v>
      </c>
      <c r="H3500" s="101">
        <f t="shared" si="141"/>
        <v>2.9804999999999997</v>
      </c>
      <c r="I3500" s="206"/>
      <c r="J3500" s="207"/>
      <c r="K3500" s="91"/>
      <c r="L3500" s="91"/>
      <c r="M3500" s="45"/>
    </row>
    <row r="3501" spans="1:13" ht="23.25" customHeight="1">
      <c r="A3501" s="235"/>
      <c r="B3501" s="219"/>
      <c r="C3501" s="102" t="s">
        <v>1530</v>
      </c>
      <c r="D3501" s="31">
        <v>0.2</v>
      </c>
      <c r="E3501" s="69">
        <v>167.1</v>
      </c>
      <c r="F3501" s="69">
        <f t="shared" ref="F3501:F3572" si="142">SUM(D3501*E3501)</f>
        <v>33.42</v>
      </c>
      <c r="G3501" s="113">
        <v>0.05</v>
      </c>
      <c r="H3501" s="101">
        <f t="shared" si="141"/>
        <v>1.6710000000000003</v>
      </c>
      <c r="I3501" s="206"/>
      <c r="J3501" s="207"/>
      <c r="K3501" s="91"/>
      <c r="L3501" s="91"/>
      <c r="M3501" s="45"/>
    </row>
    <row r="3502" spans="1:13" ht="23.25" customHeight="1">
      <c r="A3502" s="235"/>
      <c r="B3502" s="219"/>
      <c r="C3502" s="102" t="s">
        <v>1386</v>
      </c>
      <c r="D3502" s="31">
        <v>0.2</v>
      </c>
      <c r="E3502" s="69">
        <v>246.2</v>
      </c>
      <c r="F3502" s="69">
        <f t="shared" si="142"/>
        <v>49.24</v>
      </c>
      <c r="G3502" s="113">
        <v>0.05</v>
      </c>
      <c r="H3502" s="101">
        <f t="shared" si="141"/>
        <v>2.4620000000000002</v>
      </c>
      <c r="I3502" s="206"/>
      <c r="J3502" s="207"/>
      <c r="K3502" s="91"/>
      <c r="L3502" s="91"/>
      <c r="M3502" s="45"/>
    </row>
    <row r="3503" spans="1:13" ht="23.25" customHeight="1">
      <c r="A3503" s="235"/>
      <c r="B3503" s="219"/>
      <c r="C3503" s="102" t="s">
        <v>146</v>
      </c>
      <c r="D3503" s="31">
        <v>0.2</v>
      </c>
      <c r="E3503" s="69">
        <v>146</v>
      </c>
      <c r="F3503" s="69">
        <f t="shared" si="142"/>
        <v>29.200000000000003</v>
      </c>
      <c r="G3503" s="113">
        <v>0.05</v>
      </c>
      <c r="H3503" s="101">
        <f t="shared" si="141"/>
        <v>1.4600000000000002</v>
      </c>
      <c r="I3503" s="206"/>
      <c r="J3503" s="207"/>
      <c r="K3503" s="91"/>
      <c r="L3503" s="91"/>
      <c r="M3503" s="45"/>
    </row>
    <row r="3504" spans="1:13" ht="23.25" customHeight="1">
      <c r="A3504" s="235"/>
      <c r="B3504" s="219"/>
      <c r="C3504" s="102" t="s">
        <v>1397</v>
      </c>
      <c r="D3504" s="31">
        <v>0.8</v>
      </c>
      <c r="E3504" s="69">
        <v>93.2</v>
      </c>
      <c r="F3504" s="69">
        <f t="shared" si="142"/>
        <v>74.56</v>
      </c>
      <c r="G3504" s="113">
        <v>0.05</v>
      </c>
      <c r="H3504" s="101">
        <f t="shared" si="141"/>
        <v>3.7280000000000002</v>
      </c>
      <c r="I3504" s="206"/>
      <c r="J3504" s="207"/>
      <c r="K3504" s="91"/>
      <c r="L3504" s="91"/>
      <c r="M3504" s="45"/>
    </row>
    <row r="3505" spans="1:13" ht="23.25" customHeight="1">
      <c r="A3505" s="235"/>
      <c r="B3505" s="219"/>
      <c r="C3505" s="102" t="s">
        <v>1135</v>
      </c>
      <c r="D3505" s="31">
        <v>1</v>
      </c>
      <c r="E3505" s="69">
        <v>93.2</v>
      </c>
      <c r="F3505" s="69">
        <f t="shared" si="142"/>
        <v>93.2</v>
      </c>
      <c r="G3505" s="113">
        <v>0.05</v>
      </c>
      <c r="H3505" s="101">
        <f t="shared" si="141"/>
        <v>4.66</v>
      </c>
      <c r="I3505" s="206"/>
      <c r="J3505" s="207"/>
      <c r="K3505" s="91"/>
      <c r="L3505" s="91"/>
      <c r="M3505" s="45"/>
    </row>
    <row r="3506" spans="1:13" ht="23.25" customHeight="1">
      <c r="A3506" s="235"/>
      <c r="B3506" s="219"/>
      <c r="C3506" s="102" t="s">
        <v>1136</v>
      </c>
      <c r="D3506" s="31">
        <v>1</v>
      </c>
      <c r="E3506" s="69">
        <v>93.2</v>
      </c>
      <c r="F3506" s="69">
        <f t="shared" si="142"/>
        <v>93.2</v>
      </c>
      <c r="G3506" s="113">
        <v>0.05</v>
      </c>
      <c r="H3506" s="101">
        <f t="shared" si="141"/>
        <v>4.66</v>
      </c>
      <c r="I3506" s="206"/>
      <c r="J3506" s="207"/>
      <c r="K3506" s="91"/>
      <c r="L3506" s="91"/>
      <c r="M3506" s="45"/>
    </row>
    <row r="3507" spans="1:13" ht="23.25" customHeight="1">
      <c r="A3507" s="235"/>
      <c r="B3507" s="219"/>
      <c r="C3507" s="102" t="s">
        <v>1398</v>
      </c>
      <c r="D3507" s="31">
        <v>0.6</v>
      </c>
      <c r="E3507" s="69">
        <v>93.2</v>
      </c>
      <c r="F3507" s="69">
        <f t="shared" si="142"/>
        <v>55.92</v>
      </c>
      <c r="G3507" s="113">
        <v>0.05</v>
      </c>
      <c r="H3507" s="101">
        <f t="shared" si="141"/>
        <v>2.7960000000000003</v>
      </c>
      <c r="I3507" s="206"/>
      <c r="J3507" s="207"/>
      <c r="K3507" s="91"/>
      <c r="L3507" s="91"/>
      <c r="M3507" s="45"/>
    </row>
    <row r="3508" spans="1:13" ht="23.25" customHeight="1">
      <c r="A3508" s="235"/>
      <c r="B3508" s="219"/>
      <c r="C3508" s="102" t="s">
        <v>1137</v>
      </c>
      <c r="D3508" s="31">
        <v>1</v>
      </c>
      <c r="E3508" s="69">
        <v>106.4</v>
      </c>
      <c r="F3508" s="69">
        <f t="shared" si="142"/>
        <v>106.4</v>
      </c>
      <c r="G3508" s="113">
        <v>0.05</v>
      </c>
      <c r="H3508" s="101">
        <f t="shared" si="141"/>
        <v>5.32</v>
      </c>
      <c r="I3508" s="206"/>
      <c r="J3508" s="207"/>
      <c r="K3508" s="91"/>
      <c r="L3508" s="91"/>
      <c r="M3508" s="45"/>
    </row>
    <row r="3509" spans="1:13" ht="23.25" customHeight="1">
      <c r="A3509" s="235"/>
      <c r="B3509" s="219"/>
      <c r="C3509" s="102" t="s">
        <v>1419</v>
      </c>
      <c r="D3509" s="31">
        <v>0.2</v>
      </c>
      <c r="E3509" s="69">
        <v>172.3</v>
      </c>
      <c r="F3509" s="69">
        <f t="shared" si="142"/>
        <v>34.46</v>
      </c>
      <c r="G3509" s="113">
        <v>0.05</v>
      </c>
      <c r="H3509" s="101">
        <f t="shared" si="141"/>
        <v>1.7230000000000001</v>
      </c>
      <c r="I3509" s="206"/>
      <c r="J3509" s="207"/>
      <c r="K3509" s="91"/>
      <c r="L3509" s="91"/>
      <c r="M3509" s="45"/>
    </row>
    <row r="3510" spans="1:13" ht="23.25" customHeight="1">
      <c r="A3510" s="235"/>
      <c r="B3510" s="219"/>
      <c r="C3510" s="102" t="s">
        <v>3160</v>
      </c>
      <c r="D3510" s="31">
        <v>0.2</v>
      </c>
      <c r="E3510" s="69">
        <v>283.10000000000002</v>
      </c>
      <c r="F3510" s="69">
        <f t="shared" si="142"/>
        <v>56.620000000000005</v>
      </c>
      <c r="G3510" s="113">
        <v>0.05</v>
      </c>
      <c r="H3510" s="101">
        <f t="shared" si="141"/>
        <v>2.8310000000000004</v>
      </c>
      <c r="I3510" s="206"/>
      <c r="J3510" s="207"/>
      <c r="K3510" s="91"/>
      <c r="L3510" s="91"/>
      <c r="M3510" s="45"/>
    </row>
    <row r="3511" spans="1:13" ht="23.25" customHeight="1">
      <c r="A3511" s="235"/>
      <c r="B3511" s="219"/>
      <c r="C3511" s="102" t="s">
        <v>3161</v>
      </c>
      <c r="D3511" s="31">
        <v>0.4</v>
      </c>
      <c r="E3511" s="69">
        <v>146</v>
      </c>
      <c r="F3511" s="69">
        <f t="shared" si="142"/>
        <v>58.400000000000006</v>
      </c>
      <c r="G3511" s="113">
        <v>0.05</v>
      </c>
      <c r="H3511" s="101">
        <f t="shared" si="141"/>
        <v>2.9200000000000004</v>
      </c>
      <c r="I3511" s="206"/>
      <c r="J3511" s="207"/>
      <c r="K3511" s="91"/>
      <c r="L3511" s="91"/>
      <c r="M3511" s="45"/>
    </row>
    <row r="3512" spans="1:13" ht="23.25" customHeight="1">
      <c r="A3512" s="235"/>
      <c r="B3512" s="219"/>
      <c r="C3512" s="102" t="s">
        <v>3781</v>
      </c>
      <c r="D3512" s="31">
        <v>0.2</v>
      </c>
      <c r="E3512" s="69">
        <v>193.4</v>
      </c>
      <c r="F3512" s="69">
        <f t="shared" si="142"/>
        <v>38.680000000000007</v>
      </c>
      <c r="G3512" s="113">
        <v>0.05</v>
      </c>
      <c r="H3512" s="101">
        <f t="shared" si="141"/>
        <v>1.9340000000000004</v>
      </c>
      <c r="I3512" s="206"/>
      <c r="J3512" s="207"/>
      <c r="K3512" s="91"/>
      <c r="L3512" s="91"/>
      <c r="M3512" s="45"/>
    </row>
    <row r="3513" spans="1:13" ht="23.25" customHeight="1">
      <c r="A3513" s="235"/>
      <c r="B3513" s="219"/>
      <c r="C3513" s="102" t="s">
        <v>148</v>
      </c>
      <c r="D3513" s="31">
        <v>0.2</v>
      </c>
      <c r="E3513" s="69">
        <v>272.60000000000002</v>
      </c>
      <c r="F3513" s="69">
        <f t="shared" si="142"/>
        <v>54.52000000000001</v>
      </c>
      <c r="G3513" s="113">
        <v>0.05</v>
      </c>
      <c r="H3513" s="101">
        <f t="shared" si="141"/>
        <v>2.7260000000000009</v>
      </c>
      <c r="I3513" s="206"/>
      <c r="J3513" s="207"/>
      <c r="K3513" s="91"/>
      <c r="L3513" s="91"/>
      <c r="M3513" s="45"/>
    </row>
    <row r="3514" spans="1:13" ht="23.25" customHeight="1">
      <c r="A3514" s="235"/>
      <c r="B3514" s="219"/>
      <c r="C3514" s="102" t="s">
        <v>1138</v>
      </c>
      <c r="D3514" s="31">
        <v>1</v>
      </c>
      <c r="E3514" s="69">
        <v>124.9</v>
      </c>
      <c r="F3514" s="69">
        <f t="shared" si="142"/>
        <v>124.9</v>
      </c>
      <c r="G3514" s="113">
        <v>0.05</v>
      </c>
      <c r="H3514" s="101">
        <f t="shared" si="141"/>
        <v>6.245000000000001</v>
      </c>
      <c r="I3514" s="206"/>
      <c r="J3514" s="207"/>
      <c r="K3514" s="91"/>
      <c r="L3514" s="91"/>
      <c r="M3514" s="45"/>
    </row>
    <row r="3515" spans="1:13" ht="23.25" customHeight="1">
      <c r="A3515" s="235"/>
      <c r="B3515" s="219"/>
      <c r="C3515" s="102" t="s">
        <v>3162</v>
      </c>
      <c r="D3515" s="31">
        <v>0.2</v>
      </c>
      <c r="E3515" s="69">
        <v>251.2</v>
      </c>
      <c r="F3515" s="69">
        <f t="shared" si="142"/>
        <v>50.24</v>
      </c>
      <c r="G3515" s="113">
        <v>0.05</v>
      </c>
      <c r="H3515" s="101">
        <f t="shared" si="141"/>
        <v>2.5120000000000005</v>
      </c>
      <c r="I3515" s="206"/>
      <c r="J3515" s="207"/>
      <c r="K3515" s="91"/>
      <c r="L3515" s="91"/>
      <c r="M3515" s="45"/>
    </row>
    <row r="3516" spans="1:13" ht="23.25" customHeight="1">
      <c r="A3516" s="235"/>
      <c r="B3516" s="219"/>
      <c r="C3516" s="102" t="s">
        <v>1308</v>
      </c>
      <c r="D3516" s="31">
        <v>0.3</v>
      </c>
      <c r="E3516" s="69">
        <v>246.2</v>
      </c>
      <c r="F3516" s="69">
        <f t="shared" si="142"/>
        <v>73.86</v>
      </c>
      <c r="G3516" s="113">
        <v>0.05</v>
      </c>
      <c r="H3516" s="101">
        <f t="shared" si="141"/>
        <v>3.6930000000000001</v>
      </c>
      <c r="I3516" s="206"/>
      <c r="J3516" s="207"/>
      <c r="K3516" s="91"/>
      <c r="L3516" s="91"/>
      <c r="M3516" s="45"/>
    </row>
    <row r="3517" spans="1:13" ht="23.25" customHeight="1">
      <c r="A3517" s="235"/>
      <c r="B3517" s="219"/>
      <c r="C3517" s="102" t="s">
        <v>1309</v>
      </c>
      <c r="D3517" s="31">
        <v>0.3</v>
      </c>
      <c r="E3517" s="69">
        <v>298.89999999999998</v>
      </c>
      <c r="F3517" s="69">
        <f t="shared" si="142"/>
        <v>89.669999999999987</v>
      </c>
      <c r="G3517" s="113">
        <v>0.05</v>
      </c>
      <c r="H3517" s="101">
        <f t="shared" si="141"/>
        <v>4.4834999999999994</v>
      </c>
      <c r="I3517" s="206"/>
      <c r="J3517" s="207"/>
      <c r="K3517" s="91"/>
      <c r="L3517" s="91"/>
      <c r="M3517" s="45"/>
    </row>
    <row r="3518" spans="1:13" ht="23.25" customHeight="1">
      <c r="A3518" s="235"/>
      <c r="B3518" s="219"/>
      <c r="C3518" s="102" t="s">
        <v>1310</v>
      </c>
      <c r="D3518" s="31">
        <v>0.3</v>
      </c>
      <c r="E3518" s="69">
        <v>204</v>
      </c>
      <c r="F3518" s="69">
        <f t="shared" si="142"/>
        <v>61.199999999999996</v>
      </c>
      <c r="G3518" s="113">
        <v>0.05</v>
      </c>
      <c r="H3518" s="101">
        <f t="shared" si="141"/>
        <v>3.06</v>
      </c>
      <c r="I3518" s="206"/>
      <c r="J3518" s="207"/>
      <c r="K3518" s="91"/>
      <c r="L3518" s="91"/>
      <c r="M3518" s="45"/>
    </row>
    <row r="3519" spans="1:13" ht="23.25" customHeight="1">
      <c r="A3519" s="235"/>
      <c r="B3519" s="219"/>
      <c r="C3519" s="102" t="s">
        <v>1311</v>
      </c>
      <c r="D3519" s="31">
        <v>0.3</v>
      </c>
      <c r="E3519" s="69">
        <v>272.60000000000002</v>
      </c>
      <c r="F3519" s="69">
        <f t="shared" si="142"/>
        <v>81.78</v>
      </c>
      <c r="G3519" s="113">
        <v>0.05</v>
      </c>
      <c r="H3519" s="101">
        <f t="shared" si="141"/>
        <v>4.0890000000000004</v>
      </c>
      <c r="I3519" s="206"/>
      <c r="J3519" s="207"/>
      <c r="K3519" s="91"/>
      <c r="L3519" s="91"/>
      <c r="M3519" s="45"/>
    </row>
    <row r="3520" spans="1:13" ht="23.25" customHeight="1">
      <c r="A3520" s="235"/>
      <c r="B3520" s="219"/>
      <c r="C3520" s="102" t="s">
        <v>1312</v>
      </c>
      <c r="D3520" s="31">
        <v>0.5</v>
      </c>
      <c r="E3520" s="69">
        <v>298</v>
      </c>
      <c r="F3520" s="69">
        <f t="shared" si="142"/>
        <v>149</v>
      </c>
      <c r="G3520" s="113">
        <v>0.05</v>
      </c>
      <c r="H3520" s="101">
        <f t="shared" si="141"/>
        <v>7.45</v>
      </c>
      <c r="I3520" s="206"/>
      <c r="J3520" s="207"/>
      <c r="K3520" s="91"/>
      <c r="L3520" s="91"/>
      <c r="M3520" s="45"/>
    </row>
    <row r="3521" spans="1:13" ht="23.25" customHeight="1">
      <c r="A3521" s="235"/>
      <c r="B3521" s="219"/>
      <c r="C3521" s="102" t="s">
        <v>522</v>
      </c>
      <c r="D3521" s="31">
        <v>0.2</v>
      </c>
      <c r="E3521" s="69">
        <v>119.6</v>
      </c>
      <c r="F3521" s="69">
        <f t="shared" si="142"/>
        <v>23.92</v>
      </c>
      <c r="G3521" s="113">
        <v>0.05</v>
      </c>
      <c r="H3521" s="101">
        <f t="shared" si="141"/>
        <v>1.1960000000000002</v>
      </c>
      <c r="I3521" s="206"/>
      <c r="J3521" s="207"/>
      <c r="K3521" s="91"/>
      <c r="L3521" s="91"/>
      <c r="M3521" s="45"/>
    </row>
    <row r="3522" spans="1:13" ht="23.25" customHeight="1">
      <c r="A3522" s="235"/>
      <c r="B3522" s="219"/>
      <c r="C3522" s="102" t="s">
        <v>523</v>
      </c>
      <c r="D3522" s="31">
        <v>0.2</v>
      </c>
      <c r="E3522" s="69">
        <v>156.5</v>
      </c>
      <c r="F3522" s="69">
        <f t="shared" si="142"/>
        <v>31.3</v>
      </c>
      <c r="G3522" s="113">
        <v>0.05</v>
      </c>
      <c r="H3522" s="101">
        <f t="shared" si="141"/>
        <v>1.5650000000000002</v>
      </c>
      <c r="I3522" s="206"/>
      <c r="J3522" s="207"/>
      <c r="K3522" s="91"/>
      <c r="L3522" s="91"/>
      <c r="M3522" s="45"/>
    </row>
    <row r="3523" spans="1:13" ht="23.25" customHeight="1">
      <c r="A3523" s="235"/>
      <c r="B3523" s="219"/>
      <c r="C3523" s="102" t="s">
        <v>184</v>
      </c>
      <c r="D3523" s="31">
        <v>0.2</v>
      </c>
      <c r="E3523" s="69">
        <v>167.1</v>
      </c>
      <c r="F3523" s="69">
        <f t="shared" si="142"/>
        <v>33.42</v>
      </c>
      <c r="G3523" s="113">
        <v>0.05</v>
      </c>
      <c r="H3523" s="101">
        <f t="shared" si="141"/>
        <v>1.6710000000000003</v>
      </c>
      <c r="I3523" s="206"/>
      <c r="J3523" s="207"/>
      <c r="K3523" s="91"/>
      <c r="L3523" s="91"/>
      <c r="M3523" s="45"/>
    </row>
    <row r="3524" spans="1:13" ht="23.25" customHeight="1">
      <c r="A3524" s="235"/>
      <c r="B3524" s="219"/>
      <c r="C3524" s="102" t="s">
        <v>524</v>
      </c>
      <c r="D3524" s="31">
        <v>0.2</v>
      </c>
      <c r="E3524" s="69">
        <v>188.2</v>
      </c>
      <c r="F3524" s="69">
        <f t="shared" si="142"/>
        <v>37.64</v>
      </c>
      <c r="G3524" s="113">
        <v>0.05</v>
      </c>
      <c r="H3524" s="101">
        <f t="shared" si="141"/>
        <v>1.8820000000000001</v>
      </c>
      <c r="I3524" s="206"/>
      <c r="J3524" s="207"/>
      <c r="K3524" s="91"/>
      <c r="L3524" s="91"/>
      <c r="M3524" s="45"/>
    </row>
    <row r="3525" spans="1:13" ht="23.25" customHeight="1">
      <c r="A3525" s="235"/>
      <c r="B3525" s="219"/>
      <c r="C3525" s="102" t="s">
        <v>525</v>
      </c>
      <c r="D3525" s="31">
        <v>0.3</v>
      </c>
      <c r="E3525" s="69">
        <v>159.69999999999999</v>
      </c>
      <c r="F3525" s="69">
        <f t="shared" si="142"/>
        <v>47.91</v>
      </c>
      <c r="G3525" s="113">
        <v>0.05</v>
      </c>
      <c r="H3525" s="101">
        <f t="shared" si="141"/>
        <v>2.3954999999999997</v>
      </c>
      <c r="I3525" s="206"/>
      <c r="J3525" s="207"/>
      <c r="K3525" s="91"/>
      <c r="L3525" s="91"/>
      <c r="M3525" s="45"/>
    </row>
    <row r="3526" spans="1:13" ht="23.25" customHeight="1">
      <c r="A3526" s="235"/>
      <c r="B3526" s="219"/>
      <c r="C3526" s="102" t="s">
        <v>526</v>
      </c>
      <c r="D3526" s="31">
        <v>0.3</v>
      </c>
      <c r="E3526" s="69">
        <v>193.4</v>
      </c>
      <c r="F3526" s="69">
        <f t="shared" si="142"/>
        <v>58.019999999999996</v>
      </c>
      <c r="G3526" s="113">
        <v>0.05</v>
      </c>
      <c r="H3526" s="101">
        <f t="shared" si="141"/>
        <v>2.9009999999999998</v>
      </c>
      <c r="I3526" s="206"/>
      <c r="J3526" s="207"/>
      <c r="K3526" s="91"/>
      <c r="L3526" s="91"/>
      <c r="M3526" s="45"/>
    </row>
    <row r="3527" spans="1:13" ht="23.25" customHeight="1">
      <c r="A3527" s="235"/>
      <c r="B3527" s="219"/>
      <c r="C3527" s="25" t="s">
        <v>527</v>
      </c>
      <c r="D3527" s="31">
        <v>0.6</v>
      </c>
      <c r="E3527" s="69">
        <v>119.6</v>
      </c>
      <c r="F3527" s="69">
        <f t="shared" si="142"/>
        <v>71.759999999999991</v>
      </c>
      <c r="G3527" s="113">
        <v>0.05</v>
      </c>
      <c r="H3527" s="101">
        <f t="shared" si="141"/>
        <v>3.5879999999999996</v>
      </c>
      <c r="I3527" s="206"/>
      <c r="J3527" s="207"/>
      <c r="K3527" s="91"/>
      <c r="L3527" s="91"/>
      <c r="M3527" s="45"/>
    </row>
    <row r="3528" spans="1:13" ht="23.25" customHeight="1">
      <c r="A3528" s="235"/>
      <c r="B3528" s="219"/>
      <c r="C3528" s="102" t="s">
        <v>528</v>
      </c>
      <c r="D3528" s="31">
        <v>0.6</v>
      </c>
      <c r="E3528" s="69">
        <v>101.1</v>
      </c>
      <c r="F3528" s="69">
        <f t="shared" si="142"/>
        <v>60.66</v>
      </c>
      <c r="G3528" s="113">
        <v>0.05</v>
      </c>
      <c r="H3528" s="101">
        <f t="shared" si="141"/>
        <v>3.0329999999999999</v>
      </c>
      <c r="I3528" s="206"/>
      <c r="J3528" s="207"/>
      <c r="K3528" s="91"/>
      <c r="L3528" s="91"/>
      <c r="M3528" s="45"/>
    </row>
    <row r="3529" spans="1:13" ht="23.25" customHeight="1">
      <c r="A3529" s="235"/>
      <c r="B3529" s="219"/>
      <c r="C3529" s="102" t="s">
        <v>529</v>
      </c>
      <c r="D3529" s="31">
        <v>0.3</v>
      </c>
      <c r="E3529" s="69">
        <v>140.69999999999999</v>
      </c>
      <c r="F3529" s="69">
        <f t="shared" si="142"/>
        <v>42.209999999999994</v>
      </c>
      <c r="G3529" s="113">
        <v>0.05</v>
      </c>
      <c r="H3529" s="101">
        <f t="shared" si="141"/>
        <v>2.1104999999999996</v>
      </c>
      <c r="I3529" s="206"/>
      <c r="J3529" s="207"/>
      <c r="K3529" s="91"/>
      <c r="L3529" s="91"/>
      <c r="M3529" s="45"/>
    </row>
    <row r="3530" spans="1:13" ht="23.25" customHeight="1">
      <c r="A3530" s="235"/>
      <c r="B3530" s="219"/>
      <c r="C3530" s="102" t="s">
        <v>530</v>
      </c>
      <c r="D3530" s="31">
        <v>0.2</v>
      </c>
      <c r="E3530" s="69">
        <v>193.4</v>
      </c>
      <c r="F3530" s="69">
        <f t="shared" si="142"/>
        <v>38.680000000000007</v>
      </c>
      <c r="G3530" s="113">
        <v>0.05</v>
      </c>
      <c r="H3530" s="101">
        <f t="shared" si="141"/>
        <v>1.9340000000000004</v>
      </c>
      <c r="I3530" s="206"/>
      <c r="J3530" s="207"/>
      <c r="K3530" s="91"/>
      <c r="L3530" s="91"/>
      <c r="M3530" s="45"/>
    </row>
    <row r="3531" spans="1:13" ht="23.25" customHeight="1">
      <c r="A3531" s="235"/>
      <c r="B3531" s="219"/>
      <c r="C3531" s="102" t="s">
        <v>1487</v>
      </c>
      <c r="D3531" s="31">
        <v>0.2</v>
      </c>
      <c r="E3531" s="69">
        <v>185</v>
      </c>
      <c r="F3531" s="69">
        <f t="shared" si="142"/>
        <v>37</v>
      </c>
      <c r="G3531" s="113">
        <v>0.05</v>
      </c>
      <c r="H3531" s="101">
        <f t="shared" si="141"/>
        <v>1.85</v>
      </c>
      <c r="I3531" s="206"/>
      <c r="J3531" s="207"/>
      <c r="K3531" s="91"/>
      <c r="L3531" s="91"/>
      <c r="M3531" s="45"/>
    </row>
    <row r="3532" spans="1:13" ht="23.25" customHeight="1">
      <c r="A3532" s="235"/>
      <c r="B3532" s="219"/>
      <c r="C3532" s="82" t="s">
        <v>2452</v>
      </c>
      <c r="D3532" s="31">
        <v>0.2</v>
      </c>
      <c r="E3532" s="69">
        <v>240.9</v>
      </c>
      <c r="F3532" s="69">
        <f t="shared" si="142"/>
        <v>48.180000000000007</v>
      </c>
      <c r="G3532" s="113">
        <v>0.05</v>
      </c>
      <c r="H3532" s="101">
        <f t="shared" si="141"/>
        <v>2.4090000000000007</v>
      </c>
      <c r="I3532" s="206"/>
      <c r="J3532" s="207"/>
      <c r="K3532" s="91"/>
      <c r="L3532" s="91"/>
      <c r="M3532" s="45"/>
    </row>
    <row r="3533" spans="1:13" ht="23.25" customHeight="1">
      <c r="A3533" s="235"/>
      <c r="B3533" s="219"/>
      <c r="C3533" s="82" t="s">
        <v>2453</v>
      </c>
      <c r="D3533" s="31">
        <v>0.2</v>
      </c>
      <c r="E3533" s="69">
        <v>146</v>
      </c>
      <c r="F3533" s="69">
        <f t="shared" si="142"/>
        <v>29.200000000000003</v>
      </c>
      <c r="G3533" s="113">
        <v>0.05</v>
      </c>
      <c r="H3533" s="101">
        <f t="shared" si="141"/>
        <v>1.4600000000000002</v>
      </c>
      <c r="I3533" s="206"/>
      <c r="J3533" s="207"/>
      <c r="K3533" s="91"/>
      <c r="L3533" s="91"/>
      <c r="M3533" s="45"/>
    </row>
    <row r="3534" spans="1:13" ht="23.25" customHeight="1">
      <c r="A3534" s="235"/>
      <c r="B3534" s="219"/>
      <c r="C3534" s="82" t="s">
        <v>2454</v>
      </c>
      <c r="D3534" s="31">
        <v>0.3</v>
      </c>
      <c r="E3534" s="69">
        <v>283.10000000000002</v>
      </c>
      <c r="F3534" s="69">
        <f t="shared" si="142"/>
        <v>84.93</v>
      </c>
      <c r="G3534" s="113">
        <v>0.05</v>
      </c>
      <c r="H3534" s="101">
        <f t="shared" si="141"/>
        <v>4.2465000000000002</v>
      </c>
      <c r="I3534" s="206"/>
      <c r="J3534" s="207"/>
      <c r="K3534" s="91"/>
      <c r="L3534" s="91"/>
      <c r="M3534" s="45"/>
    </row>
    <row r="3535" spans="1:13" ht="23.25" customHeight="1">
      <c r="A3535" s="235"/>
      <c r="B3535" s="219"/>
      <c r="C3535" s="82" t="s">
        <v>2455</v>
      </c>
      <c r="D3535" s="31">
        <v>0.3</v>
      </c>
      <c r="E3535" s="69">
        <v>272.60000000000002</v>
      </c>
      <c r="F3535" s="69">
        <f t="shared" si="142"/>
        <v>81.78</v>
      </c>
      <c r="G3535" s="113">
        <v>0.05</v>
      </c>
      <c r="H3535" s="101">
        <f t="shared" si="141"/>
        <v>4.0890000000000004</v>
      </c>
      <c r="I3535" s="206"/>
      <c r="J3535" s="207"/>
      <c r="K3535" s="91"/>
      <c r="L3535" s="91"/>
      <c r="M3535" s="45"/>
    </row>
    <row r="3536" spans="1:13" ht="23.25" customHeight="1">
      <c r="A3536" s="235"/>
      <c r="B3536" s="219"/>
      <c r="C3536" s="82" t="s">
        <v>2456</v>
      </c>
      <c r="D3536" s="31">
        <v>0.2</v>
      </c>
      <c r="E3536" s="69">
        <v>272.60000000000002</v>
      </c>
      <c r="F3536" s="69">
        <f t="shared" si="142"/>
        <v>54.52000000000001</v>
      </c>
      <c r="G3536" s="113">
        <v>0.05</v>
      </c>
      <c r="H3536" s="101">
        <f t="shared" si="141"/>
        <v>2.7260000000000009</v>
      </c>
      <c r="I3536" s="206"/>
      <c r="J3536" s="207"/>
      <c r="K3536" s="91"/>
      <c r="L3536" s="91"/>
      <c r="M3536" s="45"/>
    </row>
    <row r="3537" spans="1:13" ht="23.25" customHeight="1">
      <c r="A3537" s="235"/>
      <c r="B3537" s="219"/>
      <c r="C3537" s="82" t="s">
        <v>2457</v>
      </c>
      <c r="D3537" s="31">
        <v>0.6</v>
      </c>
      <c r="E3537" s="69">
        <v>322.7</v>
      </c>
      <c r="F3537" s="69">
        <f t="shared" si="142"/>
        <v>193.61999999999998</v>
      </c>
      <c r="G3537" s="113">
        <v>0.05</v>
      </c>
      <c r="H3537" s="101">
        <f t="shared" si="141"/>
        <v>9.6809999999999992</v>
      </c>
      <c r="I3537" s="206"/>
      <c r="J3537" s="207"/>
      <c r="K3537" s="91"/>
      <c r="L3537" s="91"/>
      <c r="M3537" s="45"/>
    </row>
    <row r="3538" spans="1:13" ht="23.25" customHeight="1">
      <c r="A3538" s="235"/>
      <c r="B3538" s="219"/>
      <c r="C3538" s="82" t="s">
        <v>2458</v>
      </c>
      <c r="D3538" s="31">
        <v>0.4</v>
      </c>
      <c r="E3538" s="69">
        <v>175</v>
      </c>
      <c r="F3538" s="69">
        <f t="shared" si="142"/>
        <v>70</v>
      </c>
      <c r="G3538" s="113">
        <v>0.05</v>
      </c>
      <c r="H3538" s="101">
        <f t="shared" si="141"/>
        <v>3.5</v>
      </c>
      <c r="I3538" s="206"/>
      <c r="J3538" s="207"/>
      <c r="K3538" s="91"/>
      <c r="L3538" s="91"/>
      <c r="M3538" s="45"/>
    </row>
    <row r="3539" spans="1:13" ht="23.25" customHeight="1">
      <c r="A3539" s="235"/>
      <c r="B3539" s="219"/>
      <c r="C3539" s="102" t="s">
        <v>531</v>
      </c>
      <c r="D3539" s="31">
        <v>0.3</v>
      </c>
      <c r="E3539" s="69">
        <v>151.19999999999999</v>
      </c>
      <c r="F3539" s="69">
        <f t="shared" si="142"/>
        <v>45.359999999999992</v>
      </c>
      <c r="G3539" s="113">
        <v>0.05</v>
      </c>
      <c r="H3539" s="101">
        <f t="shared" si="141"/>
        <v>2.2679999999999998</v>
      </c>
      <c r="I3539" s="206"/>
      <c r="J3539" s="207"/>
      <c r="K3539" s="91"/>
      <c r="L3539" s="91"/>
      <c r="M3539" s="45"/>
    </row>
    <row r="3540" spans="1:13" ht="23.25" customHeight="1">
      <c r="A3540" s="235"/>
      <c r="B3540" s="219"/>
      <c r="C3540" s="102" t="s">
        <v>532</v>
      </c>
      <c r="D3540" s="31">
        <v>0.4</v>
      </c>
      <c r="E3540" s="69">
        <v>333.2</v>
      </c>
      <c r="F3540" s="69">
        <f t="shared" si="142"/>
        <v>133.28</v>
      </c>
      <c r="G3540" s="113">
        <v>0.05</v>
      </c>
      <c r="H3540" s="101">
        <f t="shared" si="141"/>
        <v>6.6640000000000006</v>
      </c>
      <c r="I3540" s="206"/>
      <c r="J3540" s="207"/>
      <c r="K3540" s="91"/>
      <c r="L3540" s="91"/>
      <c r="M3540" s="45"/>
    </row>
    <row r="3541" spans="1:13" ht="23.25" customHeight="1">
      <c r="A3541" s="235"/>
      <c r="B3541" s="219"/>
      <c r="C3541" s="102" t="s">
        <v>533</v>
      </c>
      <c r="D3541" s="31">
        <v>0.6</v>
      </c>
      <c r="E3541" s="69">
        <v>322.7</v>
      </c>
      <c r="F3541" s="69">
        <f t="shared" si="142"/>
        <v>193.61999999999998</v>
      </c>
      <c r="G3541" s="113">
        <v>0.05</v>
      </c>
      <c r="H3541" s="101">
        <f t="shared" si="141"/>
        <v>9.6809999999999992</v>
      </c>
      <c r="I3541" s="206"/>
      <c r="J3541" s="207"/>
      <c r="K3541" s="91"/>
      <c r="L3541" s="91"/>
      <c r="M3541" s="45"/>
    </row>
    <row r="3542" spans="1:13" ht="23.25" customHeight="1">
      <c r="A3542" s="235"/>
      <c r="B3542" s="219"/>
      <c r="C3542" s="102" t="s">
        <v>534</v>
      </c>
      <c r="D3542" s="31">
        <v>0.3</v>
      </c>
      <c r="E3542" s="69">
        <v>135.4</v>
      </c>
      <c r="F3542" s="69">
        <f t="shared" si="142"/>
        <v>40.619999999999997</v>
      </c>
      <c r="G3542" s="113">
        <v>0.05</v>
      </c>
      <c r="H3542" s="101">
        <f t="shared" si="141"/>
        <v>2.0310000000000001</v>
      </c>
      <c r="I3542" s="206"/>
      <c r="J3542" s="207"/>
      <c r="K3542" s="91"/>
      <c r="L3542" s="91"/>
      <c r="M3542" s="45"/>
    </row>
    <row r="3543" spans="1:13" ht="23.25" customHeight="1">
      <c r="A3543" s="235"/>
      <c r="B3543" s="219"/>
      <c r="C3543" s="102" t="s">
        <v>916</v>
      </c>
      <c r="D3543" s="31">
        <v>0.2</v>
      </c>
      <c r="E3543" s="69">
        <v>140.69999999999999</v>
      </c>
      <c r="F3543" s="69">
        <f t="shared" si="142"/>
        <v>28.14</v>
      </c>
      <c r="G3543" s="113">
        <v>0.05</v>
      </c>
      <c r="H3543" s="101">
        <f t="shared" si="141"/>
        <v>1.407</v>
      </c>
      <c r="I3543" s="206"/>
      <c r="J3543" s="207"/>
      <c r="K3543" s="91"/>
      <c r="L3543" s="91"/>
      <c r="M3543" s="45"/>
    </row>
    <row r="3544" spans="1:13" ht="23.25" customHeight="1">
      <c r="A3544" s="235"/>
      <c r="B3544" s="219"/>
      <c r="C3544" s="102" t="s">
        <v>917</v>
      </c>
      <c r="D3544" s="31">
        <v>0.3</v>
      </c>
      <c r="E3544" s="69">
        <v>146</v>
      </c>
      <c r="F3544" s="69">
        <f t="shared" si="142"/>
        <v>43.8</v>
      </c>
      <c r="G3544" s="113">
        <v>0.05</v>
      </c>
      <c r="H3544" s="101">
        <f t="shared" si="141"/>
        <v>2.19</v>
      </c>
      <c r="I3544" s="206"/>
      <c r="J3544" s="207"/>
      <c r="K3544" s="91"/>
      <c r="L3544" s="91"/>
      <c r="M3544" s="45"/>
    </row>
    <row r="3545" spans="1:13" ht="23.25" customHeight="1">
      <c r="A3545" s="235"/>
      <c r="B3545" s="219"/>
      <c r="C3545" s="102" t="s">
        <v>918</v>
      </c>
      <c r="D3545" s="31">
        <v>0.3</v>
      </c>
      <c r="E3545" s="69">
        <v>130.1</v>
      </c>
      <c r="F3545" s="69">
        <f t="shared" si="142"/>
        <v>39.029999999999994</v>
      </c>
      <c r="G3545" s="113">
        <v>0.05</v>
      </c>
      <c r="H3545" s="101">
        <f t="shared" si="141"/>
        <v>1.9514999999999998</v>
      </c>
      <c r="I3545" s="206"/>
      <c r="J3545" s="207"/>
      <c r="K3545" s="91"/>
      <c r="L3545" s="91"/>
      <c r="M3545" s="45"/>
    </row>
    <row r="3546" spans="1:13" ht="23.25" customHeight="1">
      <c r="A3546" s="235"/>
      <c r="B3546" s="219"/>
      <c r="C3546" s="102" t="s">
        <v>919</v>
      </c>
      <c r="D3546" s="31">
        <v>0.2</v>
      </c>
      <c r="E3546" s="69">
        <v>114.3</v>
      </c>
      <c r="F3546" s="69">
        <f t="shared" si="142"/>
        <v>22.86</v>
      </c>
      <c r="G3546" s="113">
        <v>0.05</v>
      </c>
      <c r="H3546" s="101">
        <f t="shared" si="141"/>
        <v>1.143</v>
      </c>
      <c r="I3546" s="206"/>
      <c r="J3546" s="207"/>
      <c r="K3546" s="91"/>
      <c r="L3546" s="91"/>
      <c r="M3546" s="45"/>
    </row>
    <row r="3547" spans="1:13" ht="23.25" customHeight="1">
      <c r="A3547" s="235"/>
      <c r="B3547" s="219"/>
      <c r="C3547" s="102" t="s">
        <v>920</v>
      </c>
      <c r="D3547" s="31">
        <v>0.3</v>
      </c>
      <c r="E3547" s="69">
        <v>219.8</v>
      </c>
      <c r="F3547" s="69">
        <f t="shared" si="142"/>
        <v>65.94</v>
      </c>
      <c r="G3547" s="113">
        <v>0.05</v>
      </c>
      <c r="H3547" s="101">
        <f t="shared" si="141"/>
        <v>3.2970000000000002</v>
      </c>
      <c r="I3547" s="206"/>
      <c r="J3547" s="207"/>
      <c r="K3547" s="91"/>
      <c r="L3547" s="91"/>
      <c r="M3547" s="45"/>
    </row>
    <row r="3548" spans="1:13" ht="23.25" customHeight="1">
      <c r="A3548" s="235"/>
      <c r="B3548" s="219"/>
      <c r="C3548" s="102" t="s">
        <v>921</v>
      </c>
      <c r="D3548" s="31">
        <v>0.2</v>
      </c>
      <c r="E3548" s="69">
        <v>124.9</v>
      </c>
      <c r="F3548" s="69">
        <f t="shared" si="142"/>
        <v>24.980000000000004</v>
      </c>
      <c r="G3548" s="113">
        <v>0.05</v>
      </c>
      <c r="H3548" s="101">
        <f t="shared" si="141"/>
        <v>1.2490000000000003</v>
      </c>
      <c r="I3548" s="206"/>
      <c r="J3548" s="207"/>
      <c r="K3548" s="91"/>
      <c r="L3548" s="91"/>
      <c r="M3548" s="45"/>
    </row>
    <row r="3549" spans="1:13" ht="23.25" customHeight="1">
      <c r="A3549" s="235"/>
      <c r="B3549" s="219"/>
      <c r="C3549" s="102" t="s">
        <v>922</v>
      </c>
      <c r="D3549" s="31">
        <v>0.2</v>
      </c>
      <c r="E3549" s="69">
        <v>146</v>
      </c>
      <c r="F3549" s="69">
        <f t="shared" si="142"/>
        <v>29.200000000000003</v>
      </c>
      <c r="G3549" s="113">
        <v>0.05</v>
      </c>
      <c r="H3549" s="101">
        <f t="shared" si="141"/>
        <v>1.4600000000000002</v>
      </c>
      <c r="I3549" s="206"/>
      <c r="J3549" s="207"/>
      <c r="K3549" s="91"/>
      <c r="L3549" s="91"/>
      <c r="M3549" s="45"/>
    </row>
    <row r="3550" spans="1:13" ht="23.25" customHeight="1">
      <c r="A3550" s="235"/>
      <c r="B3550" s="219"/>
      <c r="C3550" s="102" t="s">
        <v>1139</v>
      </c>
      <c r="D3550" s="31">
        <v>1</v>
      </c>
      <c r="E3550" s="69">
        <v>140.69999999999999</v>
      </c>
      <c r="F3550" s="69">
        <f t="shared" si="142"/>
        <v>140.69999999999999</v>
      </c>
      <c r="G3550" s="113">
        <v>0.05</v>
      </c>
      <c r="H3550" s="101">
        <f t="shared" si="141"/>
        <v>7.0350000000000001</v>
      </c>
      <c r="I3550" s="206"/>
      <c r="J3550" s="207"/>
      <c r="K3550" s="91"/>
      <c r="L3550" s="91"/>
      <c r="M3550" s="45"/>
    </row>
    <row r="3551" spans="1:13" ht="23.25" customHeight="1">
      <c r="A3551" s="235"/>
      <c r="B3551" s="219"/>
      <c r="C3551" s="102" t="s">
        <v>3084</v>
      </c>
      <c r="D3551" s="31">
        <v>2</v>
      </c>
      <c r="E3551" s="69">
        <v>35.700000000000003</v>
      </c>
      <c r="F3551" s="69">
        <f t="shared" si="142"/>
        <v>71.400000000000006</v>
      </c>
      <c r="G3551" s="113">
        <v>0.05</v>
      </c>
      <c r="H3551" s="101">
        <f t="shared" ref="H3551:H3616" si="143">F3551*G3551</f>
        <v>3.5700000000000003</v>
      </c>
      <c r="I3551" s="206"/>
      <c r="J3551" s="207"/>
      <c r="K3551" s="91"/>
      <c r="L3551" s="91"/>
      <c r="M3551" s="45"/>
    </row>
    <row r="3552" spans="1:13" ht="23.25" customHeight="1">
      <c r="A3552" s="235"/>
      <c r="B3552" s="219"/>
      <c r="C3552" s="102" t="s">
        <v>923</v>
      </c>
      <c r="D3552" s="31">
        <v>0.4</v>
      </c>
      <c r="E3552" s="69">
        <v>114.3</v>
      </c>
      <c r="F3552" s="69">
        <f t="shared" si="142"/>
        <v>45.72</v>
      </c>
      <c r="G3552" s="113">
        <v>0.05</v>
      </c>
      <c r="H3552" s="101">
        <f t="shared" si="143"/>
        <v>2.286</v>
      </c>
      <c r="I3552" s="206"/>
      <c r="J3552" s="207"/>
      <c r="K3552" s="91"/>
      <c r="L3552" s="91"/>
      <c r="M3552" s="45"/>
    </row>
    <row r="3553" spans="1:13" ht="23.25" customHeight="1">
      <c r="A3553" s="235"/>
      <c r="B3553" s="219"/>
      <c r="C3553" s="102" t="s">
        <v>924</v>
      </c>
      <c r="D3553" s="31">
        <v>0.2</v>
      </c>
      <c r="E3553" s="69">
        <v>255.7</v>
      </c>
      <c r="F3553" s="69">
        <f t="shared" si="142"/>
        <v>51.14</v>
      </c>
      <c r="G3553" s="113">
        <v>0.05</v>
      </c>
      <c r="H3553" s="101">
        <f t="shared" si="143"/>
        <v>2.5570000000000004</v>
      </c>
      <c r="I3553" s="206"/>
      <c r="J3553" s="207"/>
      <c r="K3553" s="91"/>
      <c r="L3553" s="91"/>
      <c r="M3553" s="45"/>
    </row>
    <row r="3554" spans="1:13" ht="23.25" customHeight="1">
      <c r="A3554" s="235"/>
      <c r="B3554" s="219"/>
      <c r="C3554" s="82" t="s">
        <v>2450</v>
      </c>
      <c r="D3554" s="31">
        <v>0.2</v>
      </c>
      <c r="E3554" s="69">
        <v>240.9</v>
      </c>
      <c r="F3554" s="69">
        <f t="shared" si="142"/>
        <v>48.180000000000007</v>
      </c>
      <c r="G3554" s="113">
        <v>0.05</v>
      </c>
      <c r="H3554" s="101">
        <f t="shared" si="143"/>
        <v>2.4090000000000007</v>
      </c>
      <c r="I3554" s="206"/>
      <c r="J3554" s="207"/>
      <c r="K3554" s="91"/>
      <c r="L3554" s="91"/>
      <c r="M3554" s="45"/>
    </row>
    <row r="3555" spans="1:13" ht="23.25" customHeight="1">
      <c r="A3555" s="235"/>
      <c r="B3555" s="220"/>
      <c r="C3555" s="102" t="s">
        <v>925</v>
      </c>
      <c r="D3555" s="31">
        <v>0.2</v>
      </c>
      <c r="E3555" s="69">
        <v>177.6</v>
      </c>
      <c r="F3555" s="69">
        <f t="shared" si="142"/>
        <v>35.520000000000003</v>
      </c>
      <c r="G3555" s="113">
        <v>0.05</v>
      </c>
      <c r="H3555" s="101">
        <f t="shared" si="143"/>
        <v>1.7760000000000002</v>
      </c>
      <c r="I3555" s="206"/>
      <c r="J3555" s="207"/>
      <c r="K3555" s="91"/>
      <c r="L3555" s="91"/>
      <c r="M3555" s="45"/>
    </row>
    <row r="3556" spans="1:13" ht="23.25" customHeight="1">
      <c r="A3556" s="235"/>
      <c r="B3556" s="218" t="s">
        <v>2747</v>
      </c>
      <c r="C3556" s="102" t="s">
        <v>926</v>
      </c>
      <c r="D3556" s="104">
        <f t="shared" ref="D3556:D3575" si="144">1/3*1</f>
        <v>0.33333333333333331</v>
      </c>
      <c r="E3556" s="69">
        <v>152.19999999999999</v>
      </c>
      <c r="F3556" s="69">
        <f t="shared" si="142"/>
        <v>50.733333333333327</v>
      </c>
      <c r="G3556" s="113">
        <v>0.05</v>
      </c>
      <c r="H3556" s="101">
        <f t="shared" si="143"/>
        <v>2.5366666666666666</v>
      </c>
      <c r="I3556" s="206"/>
      <c r="J3556" s="207"/>
      <c r="K3556" s="91"/>
      <c r="L3556" s="91"/>
      <c r="M3556" s="45"/>
    </row>
    <row r="3557" spans="1:13" ht="23.25" customHeight="1">
      <c r="A3557" s="235"/>
      <c r="B3557" s="219"/>
      <c r="C3557" s="102" t="s">
        <v>927</v>
      </c>
      <c r="D3557" s="104">
        <f t="shared" si="144"/>
        <v>0.33333333333333331</v>
      </c>
      <c r="E3557" s="69">
        <v>152.19999999999999</v>
      </c>
      <c r="F3557" s="69">
        <f t="shared" si="142"/>
        <v>50.733333333333327</v>
      </c>
      <c r="G3557" s="113">
        <v>0.05</v>
      </c>
      <c r="H3557" s="101">
        <f t="shared" si="143"/>
        <v>2.5366666666666666</v>
      </c>
      <c r="I3557" s="206"/>
      <c r="J3557" s="207"/>
      <c r="K3557" s="91"/>
      <c r="L3557" s="91"/>
      <c r="M3557" s="45"/>
    </row>
    <row r="3558" spans="1:13" ht="23.25" customHeight="1">
      <c r="A3558" s="235"/>
      <c r="B3558" s="219"/>
      <c r="C3558" s="102" t="s">
        <v>928</v>
      </c>
      <c r="D3558" s="104">
        <f t="shared" si="144"/>
        <v>0.33333333333333331</v>
      </c>
      <c r="E3558" s="69">
        <v>152.19999999999999</v>
      </c>
      <c r="F3558" s="69">
        <f t="shared" si="142"/>
        <v>50.733333333333327</v>
      </c>
      <c r="G3558" s="113">
        <v>0.05</v>
      </c>
      <c r="H3558" s="101">
        <f t="shared" si="143"/>
        <v>2.5366666666666666</v>
      </c>
      <c r="I3558" s="206"/>
      <c r="J3558" s="207"/>
      <c r="K3558" s="91"/>
      <c r="L3558" s="91"/>
      <c r="M3558" s="45"/>
    </row>
    <row r="3559" spans="1:13" ht="23.25" customHeight="1">
      <c r="A3559" s="235"/>
      <c r="B3559" s="219"/>
      <c r="C3559" s="102" t="s">
        <v>929</v>
      </c>
      <c r="D3559" s="104">
        <f t="shared" si="144"/>
        <v>0.33333333333333331</v>
      </c>
      <c r="E3559" s="69">
        <v>152.19999999999999</v>
      </c>
      <c r="F3559" s="69">
        <f t="shared" si="142"/>
        <v>50.733333333333327</v>
      </c>
      <c r="G3559" s="113">
        <v>0.05</v>
      </c>
      <c r="H3559" s="101">
        <f t="shared" si="143"/>
        <v>2.5366666666666666</v>
      </c>
      <c r="I3559" s="206"/>
      <c r="J3559" s="207"/>
      <c r="K3559" s="91"/>
      <c r="L3559" s="91"/>
      <c r="M3559" s="45"/>
    </row>
    <row r="3560" spans="1:13" ht="23.25" customHeight="1">
      <c r="A3560" s="235"/>
      <c r="B3560" s="219"/>
      <c r="C3560" s="102" t="s">
        <v>3378</v>
      </c>
      <c r="D3560" s="104">
        <f t="shared" si="144"/>
        <v>0.33333333333333331</v>
      </c>
      <c r="E3560" s="69">
        <v>152.19999999999999</v>
      </c>
      <c r="F3560" s="69">
        <f t="shared" si="142"/>
        <v>50.733333333333327</v>
      </c>
      <c r="G3560" s="113">
        <v>0.05</v>
      </c>
      <c r="H3560" s="101">
        <f t="shared" si="143"/>
        <v>2.5366666666666666</v>
      </c>
      <c r="I3560" s="206"/>
      <c r="J3560" s="207"/>
      <c r="K3560" s="91"/>
      <c r="L3560" s="91"/>
      <c r="M3560" s="45"/>
    </row>
    <row r="3561" spans="1:13" ht="23.25" customHeight="1">
      <c r="A3561" s="235"/>
      <c r="B3561" s="219"/>
      <c r="C3561" s="102" t="s">
        <v>930</v>
      </c>
      <c r="D3561" s="104">
        <f t="shared" si="144"/>
        <v>0.33333333333333331</v>
      </c>
      <c r="E3561" s="69">
        <v>152.19999999999999</v>
      </c>
      <c r="F3561" s="69">
        <f t="shared" si="142"/>
        <v>50.733333333333327</v>
      </c>
      <c r="G3561" s="113">
        <v>0.05</v>
      </c>
      <c r="H3561" s="101">
        <f t="shared" si="143"/>
        <v>2.5366666666666666</v>
      </c>
      <c r="I3561" s="206"/>
      <c r="J3561" s="207"/>
      <c r="K3561" s="91"/>
      <c r="L3561" s="91"/>
      <c r="M3561" s="45"/>
    </row>
    <row r="3562" spans="1:13" ht="23.25" customHeight="1">
      <c r="A3562" s="235"/>
      <c r="B3562" s="219"/>
      <c r="C3562" s="102" t="s">
        <v>2441</v>
      </c>
      <c r="D3562" s="104">
        <f t="shared" si="144"/>
        <v>0.33333333333333331</v>
      </c>
      <c r="E3562" s="69">
        <v>152.19999999999999</v>
      </c>
      <c r="F3562" s="69">
        <f t="shared" si="142"/>
        <v>50.733333333333327</v>
      </c>
      <c r="G3562" s="113">
        <v>0.05</v>
      </c>
      <c r="H3562" s="101">
        <f t="shared" si="143"/>
        <v>2.5366666666666666</v>
      </c>
      <c r="I3562" s="206"/>
      <c r="J3562" s="207"/>
      <c r="K3562" s="91"/>
      <c r="L3562" s="91"/>
      <c r="M3562" s="45"/>
    </row>
    <row r="3563" spans="1:13" ht="23.25" customHeight="1">
      <c r="A3563" s="235"/>
      <c r="B3563" s="219"/>
      <c r="C3563" s="102" t="s">
        <v>931</v>
      </c>
      <c r="D3563" s="104">
        <f t="shared" si="144"/>
        <v>0.33333333333333331</v>
      </c>
      <c r="E3563" s="69">
        <v>152.19999999999999</v>
      </c>
      <c r="F3563" s="69">
        <f t="shared" si="142"/>
        <v>50.733333333333327</v>
      </c>
      <c r="G3563" s="113">
        <v>0.05</v>
      </c>
      <c r="H3563" s="101">
        <f t="shared" si="143"/>
        <v>2.5366666666666666</v>
      </c>
      <c r="I3563" s="206"/>
      <c r="J3563" s="207"/>
      <c r="K3563" s="91"/>
      <c r="L3563" s="91"/>
      <c r="M3563" s="45"/>
    </row>
    <row r="3564" spans="1:13" ht="23.25" customHeight="1">
      <c r="A3564" s="235"/>
      <c r="B3564" s="219"/>
      <c r="C3564" s="102" t="s">
        <v>3380</v>
      </c>
      <c r="D3564" s="104">
        <f t="shared" si="144"/>
        <v>0.33333333333333331</v>
      </c>
      <c r="E3564" s="69">
        <v>152.19999999999999</v>
      </c>
      <c r="F3564" s="69">
        <f t="shared" si="142"/>
        <v>50.733333333333327</v>
      </c>
      <c r="G3564" s="113">
        <v>0.05</v>
      </c>
      <c r="H3564" s="101">
        <f t="shared" si="143"/>
        <v>2.5366666666666666</v>
      </c>
      <c r="I3564" s="206"/>
      <c r="J3564" s="207"/>
      <c r="K3564" s="91"/>
      <c r="L3564" s="91"/>
      <c r="M3564" s="45"/>
    </row>
    <row r="3565" spans="1:13" ht="23.25" customHeight="1">
      <c r="A3565" s="235"/>
      <c r="B3565" s="219"/>
      <c r="C3565" s="102" t="s">
        <v>932</v>
      </c>
      <c r="D3565" s="104">
        <f t="shared" si="144"/>
        <v>0.33333333333333331</v>
      </c>
      <c r="E3565" s="69">
        <v>115.3</v>
      </c>
      <c r="F3565" s="69">
        <f t="shared" si="142"/>
        <v>38.43333333333333</v>
      </c>
      <c r="G3565" s="113">
        <v>0.05</v>
      </c>
      <c r="H3565" s="101">
        <f t="shared" si="143"/>
        <v>1.9216666666666666</v>
      </c>
      <c r="I3565" s="206"/>
      <c r="J3565" s="207"/>
      <c r="K3565" s="91"/>
      <c r="L3565" s="91"/>
      <c r="M3565" s="45"/>
    </row>
    <row r="3566" spans="1:13" ht="23.25" customHeight="1">
      <c r="A3566" s="235"/>
      <c r="B3566" s="219"/>
      <c r="C3566" s="102" t="s">
        <v>933</v>
      </c>
      <c r="D3566" s="104">
        <f t="shared" si="144"/>
        <v>0.33333333333333331</v>
      </c>
      <c r="E3566" s="69">
        <v>152.19999999999999</v>
      </c>
      <c r="F3566" s="69">
        <f t="shared" si="142"/>
        <v>50.733333333333327</v>
      </c>
      <c r="G3566" s="113">
        <v>0.05</v>
      </c>
      <c r="H3566" s="101">
        <f t="shared" si="143"/>
        <v>2.5366666666666666</v>
      </c>
      <c r="I3566" s="206"/>
      <c r="J3566" s="207"/>
      <c r="K3566" s="91"/>
      <c r="L3566" s="91"/>
      <c r="M3566" s="45"/>
    </row>
    <row r="3567" spans="1:13" ht="23.25" customHeight="1">
      <c r="A3567" s="235"/>
      <c r="B3567" s="219"/>
      <c r="C3567" s="102" t="s">
        <v>3513</v>
      </c>
      <c r="D3567" s="104">
        <f t="shared" si="144"/>
        <v>0.33333333333333331</v>
      </c>
      <c r="E3567" s="69">
        <v>152.19999999999999</v>
      </c>
      <c r="F3567" s="69">
        <f t="shared" si="142"/>
        <v>50.733333333333327</v>
      </c>
      <c r="G3567" s="113">
        <v>0.05</v>
      </c>
      <c r="H3567" s="101">
        <f t="shared" si="143"/>
        <v>2.5366666666666666</v>
      </c>
      <c r="I3567" s="206"/>
      <c r="J3567" s="207"/>
      <c r="K3567" s="91"/>
      <c r="L3567" s="91"/>
      <c r="M3567" s="45"/>
    </row>
    <row r="3568" spans="1:13" ht="23.25" customHeight="1">
      <c r="A3568" s="235"/>
      <c r="B3568" s="219"/>
      <c r="C3568" s="102" t="s">
        <v>641</v>
      </c>
      <c r="D3568" s="104">
        <f t="shared" si="144"/>
        <v>0.33333333333333331</v>
      </c>
      <c r="E3568" s="69">
        <v>152.19999999999999</v>
      </c>
      <c r="F3568" s="69">
        <f t="shared" si="142"/>
        <v>50.733333333333327</v>
      </c>
      <c r="G3568" s="113">
        <v>0.05</v>
      </c>
      <c r="H3568" s="101">
        <f t="shared" si="143"/>
        <v>2.5366666666666666</v>
      </c>
      <c r="I3568" s="206"/>
      <c r="J3568" s="207"/>
      <c r="K3568" s="91"/>
      <c r="L3568" s="91"/>
      <c r="M3568" s="45"/>
    </row>
    <row r="3569" spans="1:13" ht="23.25" customHeight="1">
      <c r="A3569" s="235"/>
      <c r="B3569" s="219"/>
      <c r="C3569" s="82" t="s">
        <v>1224</v>
      </c>
      <c r="D3569" s="104">
        <f t="shared" si="144"/>
        <v>0.33333333333333331</v>
      </c>
      <c r="E3569" s="69">
        <v>152.19999999999999</v>
      </c>
      <c r="F3569" s="69">
        <f t="shared" si="142"/>
        <v>50.733333333333327</v>
      </c>
      <c r="G3569" s="113">
        <v>0.05</v>
      </c>
      <c r="H3569" s="101">
        <f t="shared" si="143"/>
        <v>2.5366666666666666</v>
      </c>
      <c r="I3569" s="206"/>
      <c r="J3569" s="207"/>
      <c r="K3569" s="91"/>
      <c r="L3569" s="91"/>
      <c r="M3569" s="45"/>
    </row>
    <row r="3570" spans="1:13" ht="23.25" customHeight="1">
      <c r="A3570" s="235"/>
      <c r="B3570" s="219"/>
      <c r="C3570" s="102" t="s">
        <v>2208</v>
      </c>
      <c r="D3570" s="104">
        <f t="shared" si="144"/>
        <v>0.33333333333333331</v>
      </c>
      <c r="E3570" s="69">
        <v>152.19999999999999</v>
      </c>
      <c r="F3570" s="69">
        <f t="shared" si="142"/>
        <v>50.733333333333327</v>
      </c>
      <c r="G3570" s="113">
        <v>0.05</v>
      </c>
      <c r="H3570" s="101">
        <f t="shared" si="143"/>
        <v>2.5366666666666666</v>
      </c>
      <c r="I3570" s="206"/>
      <c r="J3570" s="207"/>
      <c r="K3570" s="91"/>
      <c r="L3570" s="91"/>
      <c r="M3570" s="45"/>
    </row>
    <row r="3571" spans="1:13" ht="23.25" customHeight="1">
      <c r="A3571" s="235"/>
      <c r="B3571" s="219"/>
      <c r="C3571" s="102" t="s">
        <v>2209</v>
      </c>
      <c r="D3571" s="104">
        <f t="shared" si="144"/>
        <v>0.33333333333333331</v>
      </c>
      <c r="E3571" s="69">
        <v>152.19999999999999</v>
      </c>
      <c r="F3571" s="69">
        <f t="shared" si="142"/>
        <v>50.733333333333327</v>
      </c>
      <c r="G3571" s="113">
        <v>0.05</v>
      </c>
      <c r="H3571" s="101">
        <f t="shared" si="143"/>
        <v>2.5366666666666666</v>
      </c>
      <c r="I3571" s="206"/>
      <c r="J3571" s="207"/>
      <c r="K3571" s="91"/>
      <c r="L3571" s="91"/>
      <c r="M3571" s="45"/>
    </row>
    <row r="3572" spans="1:13" ht="23.25" customHeight="1">
      <c r="A3572" s="235"/>
      <c r="B3572" s="219"/>
      <c r="C3572" s="102" t="s">
        <v>640</v>
      </c>
      <c r="D3572" s="104">
        <f t="shared" si="144"/>
        <v>0.33333333333333331</v>
      </c>
      <c r="E3572" s="69">
        <v>152.19999999999999</v>
      </c>
      <c r="F3572" s="69">
        <f t="shared" si="142"/>
        <v>50.733333333333327</v>
      </c>
      <c r="G3572" s="113">
        <v>0.05</v>
      </c>
      <c r="H3572" s="101">
        <f t="shared" si="143"/>
        <v>2.5366666666666666</v>
      </c>
      <c r="I3572" s="206"/>
      <c r="J3572" s="207"/>
      <c r="K3572" s="91"/>
      <c r="L3572" s="91"/>
      <c r="M3572" s="45"/>
    </row>
    <row r="3573" spans="1:13" ht="23.25" customHeight="1">
      <c r="A3573" s="235"/>
      <c r="B3573" s="219"/>
      <c r="C3573" s="102" t="s">
        <v>934</v>
      </c>
      <c r="D3573" s="104">
        <f t="shared" si="144"/>
        <v>0.33333333333333331</v>
      </c>
      <c r="E3573" s="69">
        <v>152.19999999999999</v>
      </c>
      <c r="F3573" s="69">
        <f t="shared" ref="F3573:F3645" si="145">SUM(D3573*E3573)</f>
        <v>50.733333333333327</v>
      </c>
      <c r="G3573" s="113">
        <v>0.05</v>
      </c>
      <c r="H3573" s="101">
        <f t="shared" si="143"/>
        <v>2.5366666666666666</v>
      </c>
      <c r="I3573" s="206"/>
      <c r="J3573" s="207"/>
      <c r="K3573" s="91"/>
      <c r="L3573" s="91"/>
      <c r="M3573" s="45"/>
    </row>
    <row r="3574" spans="1:13" ht="23.25" customHeight="1">
      <c r="A3574" s="235"/>
      <c r="B3574" s="219"/>
      <c r="C3574" s="102" t="s">
        <v>935</v>
      </c>
      <c r="D3574" s="104">
        <f t="shared" si="144"/>
        <v>0.33333333333333331</v>
      </c>
      <c r="E3574" s="69">
        <v>152.19999999999999</v>
      </c>
      <c r="F3574" s="69">
        <f t="shared" si="145"/>
        <v>50.733333333333327</v>
      </c>
      <c r="G3574" s="113">
        <v>0.05</v>
      </c>
      <c r="H3574" s="101">
        <f t="shared" si="143"/>
        <v>2.5366666666666666</v>
      </c>
      <c r="I3574" s="206"/>
      <c r="J3574" s="207"/>
      <c r="K3574" s="91"/>
      <c r="L3574" s="91"/>
      <c r="M3574" s="45"/>
    </row>
    <row r="3575" spans="1:13" ht="23.25" customHeight="1">
      <c r="A3575" s="235"/>
      <c r="B3575" s="220"/>
      <c r="C3575" s="102" t="s">
        <v>2490</v>
      </c>
      <c r="D3575" s="104">
        <f t="shared" si="144"/>
        <v>0.33333333333333331</v>
      </c>
      <c r="E3575" s="69">
        <v>137.6</v>
      </c>
      <c r="F3575" s="69">
        <f t="shared" si="145"/>
        <v>45.86666666666666</v>
      </c>
      <c r="G3575" s="113">
        <v>0.05</v>
      </c>
      <c r="H3575" s="101">
        <f t="shared" si="143"/>
        <v>2.293333333333333</v>
      </c>
      <c r="I3575" s="206"/>
      <c r="J3575" s="207"/>
      <c r="K3575" s="91"/>
      <c r="L3575" s="91"/>
      <c r="M3575" s="45"/>
    </row>
    <row r="3576" spans="1:13" ht="23.25" customHeight="1">
      <c r="A3576" s="235"/>
      <c r="B3576" s="218" t="s">
        <v>2357</v>
      </c>
      <c r="C3576" s="102" t="s">
        <v>1467</v>
      </c>
      <c r="D3576" s="31">
        <v>0.5</v>
      </c>
      <c r="E3576" s="69">
        <v>217.6</v>
      </c>
      <c r="F3576" s="69">
        <f t="shared" si="145"/>
        <v>108.8</v>
      </c>
      <c r="G3576" s="113">
        <v>0.05</v>
      </c>
      <c r="H3576" s="101">
        <f t="shared" si="143"/>
        <v>5.44</v>
      </c>
      <c r="I3576" s="206"/>
      <c r="J3576" s="207"/>
      <c r="K3576" s="91"/>
      <c r="L3576" s="91"/>
      <c r="M3576" s="45"/>
    </row>
    <row r="3577" spans="1:13" ht="23.25" customHeight="1">
      <c r="A3577" s="235"/>
      <c r="B3577" s="219"/>
      <c r="C3577" s="102" t="s">
        <v>936</v>
      </c>
      <c r="D3577" s="31">
        <v>0.4</v>
      </c>
      <c r="E3577" s="69">
        <v>131.69999999999999</v>
      </c>
      <c r="F3577" s="69">
        <f t="shared" si="145"/>
        <v>52.68</v>
      </c>
      <c r="G3577" s="113">
        <v>0.05</v>
      </c>
      <c r="H3577" s="101">
        <f t="shared" si="143"/>
        <v>2.6340000000000003</v>
      </c>
      <c r="I3577" s="206"/>
      <c r="J3577" s="207"/>
      <c r="K3577" s="91"/>
      <c r="L3577" s="91"/>
      <c r="M3577" s="45"/>
    </row>
    <row r="3578" spans="1:13" ht="23.25" customHeight="1">
      <c r="A3578" s="235"/>
      <c r="B3578" s="219"/>
      <c r="C3578" s="102" t="s">
        <v>937</v>
      </c>
      <c r="D3578" s="104">
        <f>1/3*1</f>
        <v>0.33333333333333331</v>
      </c>
      <c r="E3578" s="69">
        <v>275.10000000000002</v>
      </c>
      <c r="F3578" s="69">
        <f t="shared" si="145"/>
        <v>91.7</v>
      </c>
      <c r="G3578" s="113">
        <v>0.05</v>
      </c>
      <c r="H3578" s="101">
        <f t="shared" si="143"/>
        <v>4.585</v>
      </c>
      <c r="I3578" s="206"/>
      <c r="J3578" s="207"/>
      <c r="K3578" s="91"/>
      <c r="L3578" s="91"/>
      <c r="M3578" s="45"/>
    </row>
    <row r="3579" spans="1:13" ht="23.25" customHeight="1">
      <c r="A3579" s="235"/>
      <c r="B3579" s="219"/>
      <c r="C3579" s="102" t="s">
        <v>938</v>
      </c>
      <c r="D3579" s="104">
        <f>1/3*1</f>
        <v>0.33333333333333331</v>
      </c>
      <c r="E3579" s="69">
        <v>330.7</v>
      </c>
      <c r="F3579" s="69">
        <f t="shared" si="145"/>
        <v>110.23333333333332</v>
      </c>
      <c r="G3579" s="113">
        <v>0.05</v>
      </c>
      <c r="H3579" s="101">
        <f t="shared" si="143"/>
        <v>5.5116666666666667</v>
      </c>
      <c r="I3579" s="206"/>
      <c r="J3579" s="207"/>
      <c r="K3579" s="91"/>
      <c r="L3579" s="91"/>
      <c r="M3579" s="45"/>
    </row>
    <row r="3580" spans="1:13" ht="23.25" customHeight="1">
      <c r="A3580" s="235"/>
      <c r="B3580" s="219"/>
      <c r="C3580" s="102" t="s">
        <v>939</v>
      </c>
      <c r="D3580" s="104">
        <f>1/3*1</f>
        <v>0.33333333333333331</v>
      </c>
      <c r="E3580" s="69">
        <v>193.2</v>
      </c>
      <c r="F3580" s="69">
        <f t="shared" si="145"/>
        <v>64.399999999999991</v>
      </c>
      <c r="G3580" s="113">
        <v>0.05</v>
      </c>
      <c r="H3580" s="101">
        <f t="shared" si="143"/>
        <v>3.2199999999999998</v>
      </c>
      <c r="I3580" s="206"/>
      <c r="J3580" s="207"/>
      <c r="K3580" s="91"/>
      <c r="L3580" s="91"/>
      <c r="M3580" s="45"/>
    </row>
    <row r="3581" spans="1:13" ht="23.25" customHeight="1">
      <c r="A3581" s="235"/>
      <c r="B3581" s="219"/>
      <c r="C3581" s="102" t="s">
        <v>940</v>
      </c>
      <c r="D3581" s="31">
        <v>0.2</v>
      </c>
      <c r="E3581" s="69">
        <v>247.8</v>
      </c>
      <c r="F3581" s="69">
        <f t="shared" si="145"/>
        <v>49.56</v>
      </c>
      <c r="G3581" s="113">
        <v>0.05</v>
      </c>
      <c r="H3581" s="101">
        <f t="shared" si="143"/>
        <v>2.4780000000000002</v>
      </c>
      <c r="I3581" s="206"/>
      <c r="J3581" s="207"/>
      <c r="K3581" s="91"/>
      <c r="L3581" s="91"/>
      <c r="M3581" s="45"/>
    </row>
    <row r="3582" spans="1:13" ht="23.25" customHeight="1">
      <c r="A3582" s="235"/>
      <c r="B3582" s="219"/>
      <c r="C3582" s="102" t="s">
        <v>2767</v>
      </c>
      <c r="D3582" s="104">
        <f>1/3*1</f>
        <v>0.33333333333333331</v>
      </c>
      <c r="E3582" s="69">
        <v>418.5</v>
      </c>
      <c r="F3582" s="69">
        <f t="shared" si="145"/>
        <v>139.5</v>
      </c>
      <c r="G3582" s="113">
        <v>0.05</v>
      </c>
      <c r="H3582" s="101">
        <f t="shared" si="143"/>
        <v>6.9750000000000005</v>
      </c>
      <c r="I3582" s="206"/>
      <c r="J3582" s="207"/>
      <c r="K3582" s="91"/>
      <c r="L3582" s="91"/>
      <c r="M3582" s="45"/>
    </row>
    <row r="3583" spans="1:13" ht="23.25" customHeight="1">
      <c r="A3583" s="235"/>
      <c r="B3583" s="219"/>
      <c r="C3583" s="102" t="s">
        <v>2333</v>
      </c>
      <c r="D3583" s="104">
        <f>1/3*1</f>
        <v>0.33333333333333331</v>
      </c>
      <c r="E3583" s="69">
        <v>447.7</v>
      </c>
      <c r="F3583" s="69">
        <f t="shared" si="145"/>
        <v>149.23333333333332</v>
      </c>
      <c r="G3583" s="113">
        <v>0.05</v>
      </c>
      <c r="H3583" s="101">
        <f t="shared" si="143"/>
        <v>7.461666666666666</v>
      </c>
      <c r="I3583" s="206"/>
      <c r="J3583" s="207"/>
      <c r="K3583" s="91"/>
      <c r="L3583" s="91"/>
      <c r="M3583" s="45"/>
    </row>
    <row r="3584" spans="1:13" ht="23.25" customHeight="1">
      <c r="A3584" s="235"/>
      <c r="B3584" s="220"/>
      <c r="C3584" s="102" t="s">
        <v>81</v>
      </c>
      <c r="D3584" s="104">
        <f>1/3*1</f>
        <v>0.33333333333333331</v>
      </c>
      <c r="E3584" s="69">
        <v>447.7</v>
      </c>
      <c r="F3584" s="69">
        <f t="shared" si="145"/>
        <v>149.23333333333332</v>
      </c>
      <c r="G3584" s="113">
        <v>0.05</v>
      </c>
      <c r="H3584" s="101">
        <f t="shared" si="143"/>
        <v>7.461666666666666</v>
      </c>
      <c r="I3584" s="206"/>
      <c r="J3584" s="207"/>
      <c r="K3584" s="91"/>
      <c r="L3584" s="91"/>
      <c r="M3584" s="45"/>
    </row>
    <row r="3585" spans="1:13" ht="23.25" customHeight="1">
      <c r="A3585" s="235"/>
      <c r="B3585" s="218" t="s">
        <v>1542</v>
      </c>
      <c r="C3585" s="102" t="s">
        <v>941</v>
      </c>
      <c r="D3585" s="31">
        <v>0.4</v>
      </c>
      <c r="E3585" s="69">
        <v>241</v>
      </c>
      <c r="F3585" s="69">
        <f t="shared" si="145"/>
        <v>96.4</v>
      </c>
      <c r="G3585" s="113">
        <v>0.05</v>
      </c>
      <c r="H3585" s="101">
        <f t="shared" si="143"/>
        <v>4.82</v>
      </c>
      <c r="I3585" s="206"/>
      <c r="J3585" s="207"/>
      <c r="K3585" s="91"/>
      <c r="L3585" s="91"/>
      <c r="M3585" s="45"/>
    </row>
    <row r="3586" spans="1:13" ht="23.25" customHeight="1">
      <c r="A3586" s="235"/>
      <c r="B3586" s="220"/>
      <c r="C3586" s="102" t="s">
        <v>942</v>
      </c>
      <c r="D3586" s="31">
        <v>0.4</v>
      </c>
      <c r="E3586" s="69">
        <v>213.7</v>
      </c>
      <c r="F3586" s="69">
        <f t="shared" si="145"/>
        <v>85.48</v>
      </c>
      <c r="G3586" s="113">
        <v>0.05</v>
      </c>
      <c r="H3586" s="101">
        <f t="shared" si="143"/>
        <v>4.274</v>
      </c>
      <c r="I3586" s="206"/>
      <c r="J3586" s="207"/>
      <c r="K3586" s="91"/>
      <c r="L3586" s="91"/>
      <c r="M3586" s="45"/>
    </row>
    <row r="3587" spans="1:13" ht="23.25" customHeight="1">
      <c r="A3587" s="235"/>
      <c r="B3587" s="218" t="s">
        <v>2235</v>
      </c>
      <c r="C3587" s="102" t="s">
        <v>943</v>
      </c>
      <c r="D3587" s="31">
        <v>0.5</v>
      </c>
      <c r="E3587" s="69">
        <v>164.9</v>
      </c>
      <c r="F3587" s="69">
        <f t="shared" si="145"/>
        <v>82.45</v>
      </c>
      <c r="G3587" s="113">
        <v>0.05</v>
      </c>
      <c r="H3587" s="101">
        <f t="shared" si="143"/>
        <v>4.1225000000000005</v>
      </c>
      <c r="I3587" s="206"/>
      <c r="J3587" s="207"/>
      <c r="K3587" s="91"/>
      <c r="L3587" s="91"/>
      <c r="M3587" s="45"/>
    </row>
    <row r="3588" spans="1:13" ht="23.25" customHeight="1">
      <c r="A3588" s="235"/>
      <c r="B3588" s="220"/>
      <c r="C3588" s="102" t="s">
        <v>944</v>
      </c>
      <c r="D3588" s="31">
        <v>0.5</v>
      </c>
      <c r="E3588" s="69">
        <v>131.69999999999999</v>
      </c>
      <c r="F3588" s="69">
        <f t="shared" si="145"/>
        <v>65.849999999999994</v>
      </c>
      <c r="G3588" s="113">
        <v>0.05</v>
      </c>
      <c r="H3588" s="101">
        <f t="shared" si="143"/>
        <v>3.2925</v>
      </c>
      <c r="I3588" s="206"/>
      <c r="J3588" s="207"/>
      <c r="K3588" s="91"/>
      <c r="L3588" s="91"/>
      <c r="M3588" s="45"/>
    </row>
    <row r="3589" spans="1:13" ht="23.25" customHeight="1">
      <c r="A3589" s="235"/>
      <c r="B3589" s="72" t="s">
        <v>2608</v>
      </c>
      <c r="C3589" s="85" t="s">
        <v>945</v>
      </c>
      <c r="D3589" s="31">
        <v>0.5</v>
      </c>
      <c r="E3589" s="69">
        <v>194.5</v>
      </c>
      <c r="F3589" s="69">
        <f t="shared" si="145"/>
        <v>97.25</v>
      </c>
      <c r="G3589" s="113">
        <v>0.05</v>
      </c>
      <c r="H3589" s="101">
        <f t="shared" si="143"/>
        <v>4.8625000000000007</v>
      </c>
      <c r="I3589" s="206"/>
      <c r="J3589" s="207"/>
      <c r="K3589" s="91"/>
      <c r="L3589" s="91"/>
      <c r="M3589" s="45"/>
    </row>
    <row r="3590" spans="1:13" ht="23.25" customHeight="1">
      <c r="A3590" s="235"/>
      <c r="B3590" s="218" t="s">
        <v>3789</v>
      </c>
      <c r="C3590" s="102" t="s">
        <v>2193</v>
      </c>
      <c r="D3590" s="31">
        <v>0.5</v>
      </c>
      <c r="E3590" s="69">
        <v>71.2</v>
      </c>
      <c r="F3590" s="69">
        <f t="shared" si="145"/>
        <v>35.6</v>
      </c>
      <c r="G3590" s="113">
        <v>0.05</v>
      </c>
      <c r="H3590" s="101">
        <f t="shared" si="143"/>
        <v>1.7800000000000002</v>
      </c>
      <c r="I3590" s="206"/>
      <c r="J3590" s="207"/>
      <c r="K3590" s="91"/>
      <c r="L3590" s="91"/>
      <c r="M3590" s="45"/>
    </row>
    <row r="3591" spans="1:13" ht="23.25" customHeight="1">
      <c r="A3591" s="235"/>
      <c r="B3591" s="219"/>
      <c r="C3591" s="102" t="s">
        <v>3007</v>
      </c>
      <c r="D3591" s="31">
        <v>0.5</v>
      </c>
      <c r="E3591" s="69">
        <v>64.599999999999994</v>
      </c>
      <c r="F3591" s="69">
        <f t="shared" si="145"/>
        <v>32.299999999999997</v>
      </c>
      <c r="G3591" s="113">
        <v>0.05</v>
      </c>
      <c r="H3591" s="101">
        <f t="shared" si="143"/>
        <v>1.615</v>
      </c>
      <c r="I3591" s="206"/>
      <c r="J3591" s="207"/>
      <c r="K3591" s="91"/>
      <c r="L3591" s="91"/>
      <c r="M3591" s="45"/>
    </row>
    <row r="3592" spans="1:13" ht="23.25" customHeight="1">
      <c r="A3592" s="235"/>
      <c r="B3592" s="219"/>
      <c r="C3592" s="102" t="s">
        <v>3008</v>
      </c>
      <c r="D3592" s="31">
        <v>0.5</v>
      </c>
      <c r="E3592" s="69">
        <v>71.2</v>
      </c>
      <c r="F3592" s="69">
        <f t="shared" si="145"/>
        <v>35.6</v>
      </c>
      <c r="G3592" s="113">
        <v>0.05</v>
      </c>
      <c r="H3592" s="101">
        <f t="shared" si="143"/>
        <v>1.7800000000000002</v>
      </c>
      <c r="I3592" s="206"/>
      <c r="J3592" s="207"/>
      <c r="K3592" s="91"/>
      <c r="L3592" s="91"/>
      <c r="M3592" s="45"/>
    </row>
    <row r="3593" spans="1:13" ht="23.25" customHeight="1">
      <c r="A3593" s="235"/>
      <c r="B3593" s="219"/>
      <c r="C3593" s="102" t="s">
        <v>3009</v>
      </c>
      <c r="D3593" s="31">
        <v>0.5</v>
      </c>
      <c r="E3593" s="69">
        <v>46</v>
      </c>
      <c r="F3593" s="69">
        <f t="shared" si="145"/>
        <v>23</v>
      </c>
      <c r="G3593" s="113">
        <v>0.05</v>
      </c>
      <c r="H3593" s="101">
        <f t="shared" si="143"/>
        <v>1.1500000000000001</v>
      </c>
      <c r="I3593" s="206"/>
      <c r="J3593" s="207"/>
      <c r="K3593" s="91"/>
      <c r="L3593" s="91"/>
      <c r="M3593" s="45"/>
    </row>
    <row r="3594" spans="1:13" ht="23.25" customHeight="1">
      <c r="A3594" s="235"/>
      <c r="B3594" s="219"/>
      <c r="C3594" s="102" t="s">
        <v>3876</v>
      </c>
      <c r="D3594" s="31">
        <v>0.5</v>
      </c>
      <c r="E3594" s="69">
        <v>47.1</v>
      </c>
      <c r="F3594" s="69">
        <f t="shared" si="145"/>
        <v>23.55</v>
      </c>
      <c r="G3594" s="113">
        <v>0.05</v>
      </c>
      <c r="H3594" s="101">
        <f t="shared" si="143"/>
        <v>1.1775</v>
      </c>
      <c r="I3594" s="206"/>
      <c r="J3594" s="207"/>
      <c r="K3594" s="91"/>
      <c r="L3594" s="91"/>
      <c r="M3594" s="45"/>
    </row>
    <row r="3595" spans="1:13" ht="23.25" customHeight="1">
      <c r="A3595" s="235"/>
      <c r="B3595" s="219"/>
      <c r="C3595" s="102" t="s">
        <v>3877</v>
      </c>
      <c r="D3595" s="31">
        <v>0.5</v>
      </c>
      <c r="E3595" s="69">
        <v>47.1</v>
      </c>
      <c r="F3595" s="69">
        <f t="shared" si="145"/>
        <v>23.55</v>
      </c>
      <c r="G3595" s="113">
        <v>0.05</v>
      </c>
      <c r="H3595" s="101">
        <f t="shared" si="143"/>
        <v>1.1775</v>
      </c>
      <c r="I3595" s="206"/>
      <c r="J3595" s="207"/>
      <c r="K3595" s="91"/>
      <c r="L3595" s="91"/>
      <c r="M3595" s="45"/>
    </row>
    <row r="3596" spans="1:13" ht="23.25" customHeight="1">
      <c r="A3596" s="235"/>
      <c r="B3596" s="219"/>
      <c r="C3596" s="102" t="s">
        <v>3791</v>
      </c>
      <c r="D3596" s="31">
        <v>0.5</v>
      </c>
      <c r="E3596" s="69">
        <v>74.5</v>
      </c>
      <c r="F3596" s="69">
        <f t="shared" si="145"/>
        <v>37.25</v>
      </c>
      <c r="G3596" s="113">
        <v>0.05</v>
      </c>
      <c r="H3596" s="101">
        <f t="shared" si="143"/>
        <v>1.8625</v>
      </c>
      <c r="I3596" s="206"/>
      <c r="J3596" s="207"/>
      <c r="K3596" s="91"/>
      <c r="L3596" s="91"/>
      <c r="M3596" s="45"/>
    </row>
    <row r="3597" spans="1:13" ht="23.25" customHeight="1">
      <c r="A3597" s="235"/>
      <c r="B3597" s="219"/>
      <c r="C3597" s="102" t="s">
        <v>618</v>
      </c>
      <c r="D3597" s="31">
        <v>0.5</v>
      </c>
      <c r="E3597" s="69">
        <v>74.5</v>
      </c>
      <c r="F3597" s="69">
        <f t="shared" si="145"/>
        <v>37.25</v>
      </c>
      <c r="G3597" s="113">
        <v>0.05</v>
      </c>
      <c r="H3597" s="101">
        <f t="shared" si="143"/>
        <v>1.8625</v>
      </c>
      <c r="I3597" s="206"/>
      <c r="J3597" s="207"/>
      <c r="K3597" s="91"/>
      <c r="L3597" s="91"/>
      <c r="M3597" s="45"/>
    </row>
    <row r="3598" spans="1:13" ht="23.25" customHeight="1">
      <c r="A3598" s="235"/>
      <c r="B3598" s="219"/>
      <c r="C3598" s="102" t="s">
        <v>3010</v>
      </c>
      <c r="D3598" s="31">
        <v>0.86</v>
      </c>
      <c r="E3598" s="69">
        <v>68.599999999999994</v>
      </c>
      <c r="F3598" s="69">
        <f t="shared" si="145"/>
        <v>58.995999999999995</v>
      </c>
      <c r="G3598" s="113">
        <v>0.05</v>
      </c>
      <c r="H3598" s="101">
        <f t="shared" si="143"/>
        <v>2.9497999999999998</v>
      </c>
      <c r="I3598" s="206"/>
      <c r="J3598" s="207"/>
      <c r="K3598" s="91"/>
      <c r="L3598" s="91"/>
      <c r="M3598" s="45"/>
    </row>
    <row r="3599" spans="1:13" ht="23.25" customHeight="1">
      <c r="A3599" s="235"/>
      <c r="B3599" s="219"/>
      <c r="C3599" s="102" t="s">
        <v>1482</v>
      </c>
      <c r="D3599" s="31">
        <v>0.5</v>
      </c>
      <c r="E3599" s="69">
        <v>47.1</v>
      </c>
      <c r="F3599" s="69">
        <f t="shared" si="145"/>
        <v>23.55</v>
      </c>
      <c r="G3599" s="113">
        <v>0.05</v>
      </c>
      <c r="H3599" s="101">
        <f t="shared" si="143"/>
        <v>1.1775</v>
      </c>
      <c r="I3599" s="206"/>
      <c r="J3599" s="207"/>
      <c r="K3599" s="91"/>
      <c r="L3599" s="91"/>
      <c r="M3599" s="45"/>
    </row>
    <row r="3600" spans="1:13" ht="23.25" customHeight="1">
      <c r="A3600" s="235"/>
      <c r="B3600" s="219"/>
      <c r="C3600" s="102" t="s">
        <v>2944</v>
      </c>
      <c r="D3600" s="31">
        <v>0.5</v>
      </c>
      <c r="E3600" s="69">
        <v>64.599999999999994</v>
      </c>
      <c r="F3600" s="69">
        <f t="shared" si="145"/>
        <v>32.299999999999997</v>
      </c>
      <c r="G3600" s="113">
        <v>0.05</v>
      </c>
      <c r="H3600" s="101">
        <f t="shared" si="143"/>
        <v>1.615</v>
      </c>
      <c r="I3600" s="206"/>
      <c r="J3600" s="207"/>
      <c r="K3600" s="91"/>
      <c r="L3600" s="91"/>
      <c r="M3600" s="45"/>
    </row>
    <row r="3601" spans="1:13" ht="23.25" customHeight="1">
      <c r="A3601" s="235"/>
      <c r="B3601" s="219"/>
      <c r="C3601" s="102" t="s">
        <v>3011</v>
      </c>
      <c r="D3601" s="31">
        <v>0.5</v>
      </c>
      <c r="E3601" s="69">
        <v>71.2</v>
      </c>
      <c r="F3601" s="69">
        <f t="shared" si="145"/>
        <v>35.6</v>
      </c>
      <c r="G3601" s="113">
        <v>0.05</v>
      </c>
      <c r="H3601" s="101">
        <f t="shared" si="143"/>
        <v>1.7800000000000002</v>
      </c>
      <c r="I3601" s="206"/>
      <c r="J3601" s="207"/>
      <c r="K3601" s="91"/>
      <c r="L3601" s="91"/>
      <c r="M3601" s="45"/>
    </row>
    <row r="3602" spans="1:13" ht="23.25" customHeight="1">
      <c r="A3602" s="235"/>
      <c r="B3602" s="219"/>
      <c r="C3602" s="102" t="s">
        <v>3793</v>
      </c>
      <c r="D3602" s="31">
        <v>0.5</v>
      </c>
      <c r="E3602" s="69">
        <v>44.9</v>
      </c>
      <c r="F3602" s="69">
        <f t="shared" si="145"/>
        <v>22.45</v>
      </c>
      <c r="G3602" s="113">
        <v>0.05</v>
      </c>
      <c r="H3602" s="101">
        <f t="shared" si="143"/>
        <v>1.1225000000000001</v>
      </c>
      <c r="I3602" s="206"/>
      <c r="J3602" s="207"/>
      <c r="K3602" s="91"/>
      <c r="L3602" s="91"/>
      <c r="M3602" s="45"/>
    </row>
    <row r="3603" spans="1:13" ht="23.25" customHeight="1">
      <c r="A3603" s="235"/>
      <c r="B3603" s="219"/>
      <c r="C3603" s="102" t="s">
        <v>3012</v>
      </c>
      <c r="D3603" s="31">
        <v>0.5</v>
      </c>
      <c r="E3603" s="69">
        <v>47.1</v>
      </c>
      <c r="F3603" s="69">
        <f t="shared" si="145"/>
        <v>23.55</v>
      </c>
      <c r="G3603" s="113">
        <v>0.05</v>
      </c>
      <c r="H3603" s="101">
        <f t="shared" si="143"/>
        <v>1.1775</v>
      </c>
      <c r="I3603" s="206"/>
      <c r="J3603" s="207"/>
      <c r="K3603" s="91"/>
      <c r="L3603" s="91"/>
      <c r="M3603" s="45"/>
    </row>
    <row r="3604" spans="1:13" ht="23.25" customHeight="1">
      <c r="A3604" s="235"/>
      <c r="B3604" s="219"/>
      <c r="C3604" s="82" t="s">
        <v>1225</v>
      </c>
      <c r="D3604" s="31">
        <v>0.5</v>
      </c>
      <c r="E3604" s="69">
        <v>59.2</v>
      </c>
      <c r="F3604" s="69">
        <f t="shared" si="145"/>
        <v>29.6</v>
      </c>
      <c r="G3604" s="113">
        <v>0.05</v>
      </c>
      <c r="H3604" s="101">
        <f t="shared" si="143"/>
        <v>1.4800000000000002</v>
      </c>
      <c r="I3604" s="206"/>
      <c r="J3604" s="207"/>
      <c r="K3604" s="91"/>
      <c r="L3604" s="91"/>
      <c r="M3604" s="45"/>
    </row>
    <row r="3605" spans="1:13" ht="23.25" customHeight="1">
      <c r="A3605" s="235"/>
      <c r="B3605" s="219"/>
      <c r="C3605" s="102" t="s">
        <v>3013</v>
      </c>
      <c r="D3605" s="31">
        <v>0.5</v>
      </c>
      <c r="E3605" s="69">
        <v>51.5</v>
      </c>
      <c r="F3605" s="69">
        <f t="shared" si="145"/>
        <v>25.75</v>
      </c>
      <c r="G3605" s="113">
        <v>0.05</v>
      </c>
      <c r="H3605" s="101">
        <f t="shared" si="143"/>
        <v>1.2875000000000001</v>
      </c>
      <c r="I3605" s="206"/>
      <c r="J3605" s="207"/>
      <c r="K3605" s="91"/>
      <c r="L3605" s="91"/>
      <c r="M3605" s="45"/>
    </row>
    <row r="3606" spans="1:13" ht="23.25" customHeight="1">
      <c r="A3606" s="235"/>
      <c r="B3606" s="219"/>
      <c r="C3606" s="102" t="s">
        <v>3014</v>
      </c>
      <c r="D3606" s="31">
        <v>0.5</v>
      </c>
      <c r="E3606" s="69">
        <v>47.1</v>
      </c>
      <c r="F3606" s="69">
        <f t="shared" si="145"/>
        <v>23.55</v>
      </c>
      <c r="G3606" s="113">
        <v>0.05</v>
      </c>
      <c r="H3606" s="101">
        <f t="shared" si="143"/>
        <v>1.1775</v>
      </c>
      <c r="I3606" s="206"/>
      <c r="J3606" s="207"/>
      <c r="K3606" s="91"/>
      <c r="L3606" s="91"/>
      <c r="M3606" s="45"/>
    </row>
    <row r="3607" spans="1:13" ht="23.25" customHeight="1">
      <c r="A3607" s="235"/>
      <c r="B3607" s="219"/>
      <c r="C3607" s="102" t="s">
        <v>3015</v>
      </c>
      <c r="D3607" s="31">
        <v>0.5</v>
      </c>
      <c r="E3607" s="69">
        <v>58.1</v>
      </c>
      <c r="F3607" s="69">
        <f t="shared" si="145"/>
        <v>29.05</v>
      </c>
      <c r="G3607" s="113">
        <v>0.05</v>
      </c>
      <c r="H3607" s="101">
        <f t="shared" si="143"/>
        <v>1.4525000000000001</v>
      </c>
      <c r="I3607" s="206"/>
      <c r="J3607" s="207"/>
      <c r="K3607" s="91"/>
      <c r="L3607" s="91"/>
      <c r="M3607" s="45"/>
    </row>
    <row r="3608" spans="1:13" ht="23.25" customHeight="1">
      <c r="A3608" s="235"/>
      <c r="B3608" s="219"/>
      <c r="C3608" s="102" t="s">
        <v>3016</v>
      </c>
      <c r="D3608" s="31">
        <v>0.5</v>
      </c>
      <c r="E3608" s="69">
        <v>74.5</v>
      </c>
      <c r="F3608" s="69">
        <f t="shared" si="145"/>
        <v>37.25</v>
      </c>
      <c r="G3608" s="113">
        <v>0.05</v>
      </c>
      <c r="H3608" s="101">
        <f t="shared" si="143"/>
        <v>1.8625</v>
      </c>
      <c r="I3608" s="206"/>
      <c r="J3608" s="207"/>
      <c r="K3608" s="91"/>
      <c r="L3608" s="91"/>
      <c r="M3608" s="45"/>
    </row>
    <row r="3609" spans="1:13" ht="23.25" customHeight="1">
      <c r="A3609" s="235"/>
      <c r="B3609" s="219"/>
      <c r="C3609" s="102" t="s">
        <v>3017</v>
      </c>
      <c r="D3609" s="31">
        <v>0.5</v>
      </c>
      <c r="E3609" s="69">
        <v>47.1</v>
      </c>
      <c r="F3609" s="69">
        <f t="shared" si="145"/>
        <v>23.55</v>
      </c>
      <c r="G3609" s="113">
        <v>0.05</v>
      </c>
      <c r="H3609" s="101">
        <f t="shared" si="143"/>
        <v>1.1775</v>
      </c>
      <c r="I3609" s="206"/>
      <c r="J3609" s="207"/>
      <c r="K3609" s="91"/>
      <c r="L3609" s="91"/>
      <c r="M3609" s="45"/>
    </row>
    <row r="3610" spans="1:13" ht="23.25" customHeight="1">
      <c r="A3610" s="235"/>
      <c r="B3610" s="219"/>
      <c r="C3610" s="102" t="s">
        <v>3018</v>
      </c>
      <c r="D3610" s="31">
        <v>0.5</v>
      </c>
      <c r="E3610" s="69">
        <v>47.1</v>
      </c>
      <c r="F3610" s="69">
        <f t="shared" si="145"/>
        <v>23.55</v>
      </c>
      <c r="G3610" s="113">
        <v>0.05</v>
      </c>
      <c r="H3610" s="101">
        <f t="shared" si="143"/>
        <v>1.1775</v>
      </c>
      <c r="I3610" s="206"/>
      <c r="J3610" s="207"/>
      <c r="K3610" s="91"/>
      <c r="L3610" s="91"/>
      <c r="M3610" s="45"/>
    </row>
    <row r="3611" spans="1:13" ht="23.25" customHeight="1">
      <c r="A3611" s="235"/>
      <c r="B3611" s="219"/>
      <c r="C3611" s="102" t="s">
        <v>3019</v>
      </c>
      <c r="D3611" s="31">
        <v>0.5</v>
      </c>
      <c r="E3611" s="69">
        <v>59.2</v>
      </c>
      <c r="F3611" s="69">
        <f t="shared" si="145"/>
        <v>29.6</v>
      </c>
      <c r="G3611" s="113">
        <v>0.05</v>
      </c>
      <c r="H3611" s="101">
        <f t="shared" si="143"/>
        <v>1.4800000000000002</v>
      </c>
      <c r="I3611" s="206"/>
      <c r="J3611" s="207"/>
      <c r="K3611" s="91"/>
      <c r="L3611" s="91"/>
      <c r="M3611" s="45"/>
    </row>
    <row r="3612" spans="1:13" ht="23.25" customHeight="1">
      <c r="A3612" s="235"/>
      <c r="B3612" s="220"/>
      <c r="C3612" s="102" t="s">
        <v>3020</v>
      </c>
      <c r="D3612" s="31">
        <v>0.5</v>
      </c>
      <c r="E3612" s="69">
        <v>82.1</v>
      </c>
      <c r="F3612" s="69">
        <f t="shared" si="145"/>
        <v>41.05</v>
      </c>
      <c r="G3612" s="113">
        <v>0.05</v>
      </c>
      <c r="H3612" s="101">
        <f t="shared" si="143"/>
        <v>2.0524999999999998</v>
      </c>
      <c r="I3612" s="206"/>
      <c r="J3612" s="207"/>
      <c r="K3612" s="91"/>
      <c r="L3612" s="91"/>
      <c r="M3612" s="45"/>
    </row>
    <row r="3613" spans="1:13" ht="23.25" customHeight="1">
      <c r="A3613" s="235"/>
      <c r="B3613" s="218" t="s">
        <v>3198</v>
      </c>
      <c r="C3613" s="102" t="s">
        <v>3021</v>
      </c>
      <c r="D3613" s="31">
        <v>0.5</v>
      </c>
      <c r="E3613" s="69">
        <v>131.69999999999999</v>
      </c>
      <c r="F3613" s="69">
        <f t="shared" si="145"/>
        <v>65.849999999999994</v>
      </c>
      <c r="G3613" s="113">
        <v>0.05</v>
      </c>
      <c r="H3613" s="101">
        <f t="shared" si="143"/>
        <v>3.2925</v>
      </c>
      <c r="I3613" s="206"/>
      <c r="J3613" s="207"/>
      <c r="K3613" s="91"/>
      <c r="L3613" s="91"/>
      <c r="M3613" s="45"/>
    </row>
    <row r="3614" spans="1:13" ht="23.25" customHeight="1">
      <c r="A3614" s="235"/>
      <c r="B3614" s="219"/>
      <c r="C3614" s="102" t="s">
        <v>3022</v>
      </c>
      <c r="D3614" s="104">
        <f>1/3*1</f>
        <v>0.33333333333333331</v>
      </c>
      <c r="E3614" s="69">
        <v>131.69999999999999</v>
      </c>
      <c r="F3614" s="69">
        <f t="shared" si="145"/>
        <v>43.899999999999991</v>
      </c>
      <c r="G3614" s="113">
        <v>0.05</v>
      </c>
      <c r="H3614" s="101">
        <f t="shared" si="143"/>
        <v>2.1949999999999998</v>
      </c>
      <c r="I3614" s="206"/>
      <c r="J3614" s="207"/>
      <c r="K3614" s="91"/>
      <c r="L3614" s="91"/>
      <c r="M3614" s="45"/>
    </row>
    <row r="3615" spans="1:13" ht="23.25" customHeight="1">
      <c r="A3615" s="235"/>
      <c r="B3615" s="220"/>
      <c r="C3615" s="102" t="s">
        <v>3023</v>
      </c>
      <c r="D3615" s="31">
        <v>0.5</v>
      </c>
      <c r="E3615" s="69">
        <v>118.1</v>
      </c>
      <c r="F3615" s="69">
        <f t="shared" si="145"/>
        <v>59.05</v>
      </c>
      <c r="G3615" s="113">
        <v>0.05</v>
      </c>
      <c r="H3615" s="101">
        <f t="shared" si="143"/>
        <v>2.9525000000000001</v>
      </c>
      <c r="I3615" s="201"/>
      <c r="J3615" s="203"/>
      <c r="K3615" s="91"/>
      <c r="L3615" s="91"/>
      <c r="M3615" s="45"/>
    </row>
    <row r="3616" spans="1:13" ht="23.25" customHeight="1">
      <c r="A3616" s="235" t="s">
        <v>3024</v>
      </c>
      <c r="B3616" s="218" t="s">
        <v>1672</v>
      </c>
      <c r="C3616" s="102" t="s">
        <v>3025</v>
      </c>
      <c r="D3616" s="31">
        <v>0.2</v>
      </c>
      <c r="E3616" s="69">
        <v>691.5</v>
      </c>
      <c r="F3616" s="69">
        <f t="shared" si="145"/>
        <v>138.30000000000001</v>
      </c>
      <c r="G3616" s="113">
        <v>0.05</v>
      </c>
      <c r="H3616" s="101">
        <f t="shared" si="143"/>
        <v>6.9150000000000009</v>
      </c>
      <c r="I3616" s="200">
        <f>SUM(F3616:F3618)+SUM(H3616:H3618)</f>
        <v>300.90899999999999</v>
      </c>
      <c r="J3616" s="202">
        <v>330</v>
      </c>
      <c r="K3616" s="91"/>
      <c r="L3616" s="91"/>
      <c r="M3616" s="45"/>
    </row>
    <row r="3617" spans="1:13" ht="23.25" customHeight="1">
      <c r="A3617" s="235"/>
      <c r="B3617" s="219"/>
      <c r="C3617" s="102" t="s">
        <v>3026</v>
      </c>
      <c r="D3617" s="31">
        <v>0.2</v>
      </c>
      <c r="E3617" s="69">
        <v>370.7</v>
      </c>
      <c r="F3617" s="69">
        <f t="shared" si="145"/>
        <v>74.14</v>
      </c>
      <c r="G3617" s="113">
        <v>0.05</v>
      </c>
      <c r="H3617" s="101">
        <f t="shared" ref="H3617:H3687" si="146">F3617*G3617</f>
        <v>3.7070000000000003</v>
      </c>
      <c r="I3617" s="206"/>
      <c r="J3617" s="207"/>
      <c r="K3617" s="91"/>
      <c r="L3617" s="91"/>
      <c r="M3617" s="45"/>
    </row>
    <row r="3618" spans="1:13" ht="23.25" customHeight="1">
      <c r="A3618" s="235"/>
      <c r="B3618" s="220"/>
      <c r="C3618" s="102" t="s">
        <v>3027</v>
      </c>
      <c r="D3618" s="31">
        <v>0.2</v>
      </c>
      <c r="E3618" s="69">
        <v>370.7</v>
      </c>
      <c r="F3618" s="69">
        <f t="shared" si="145"/>
        <v>74.14</v>
      </c>
      <c r="G3618" s="113">
        <v>0.05</v>
      </c>
      <c r="H3618" s="101">
        <f t="shared" si="146"/>
        <v>3.7070000000000003</v>
      </c>
      <c r="I3618" s="201"/>
      <c r="J3618" s="203"/>
      <c r="K3618" s="91"/>
      <c r="L3618" s="91"/>
      <c r="M3618" s="45"/>
    </row>
    <row r="3619" spans="1:13" ht="23.25" customHeight="1">
      <c r="A3619" s="100" t="s">
        <v>1061</v>
      </c>
      <c r="B3619" s="84" t="s">
        <v>3156</v>
      </c>
      <c r="C3619" s="102" t="s">
        <v>3031</v>
      </c>
      <c r="D3619" s="95">
        <v>1</v>
      </c>
      <c r="E3619" s="96">
        <v>90.8</v>
      </c>
      <c r="F3619" s="69">
        <f t="shared" si="145"/>
        <v>90.8</v>
      </c>
      <c r="G3619" s="113">
        <v>0.05</v>
      </c>
      <c r="H3619" s="101">
        <f t="shared" si="146"/>
        <v>4.54</v>
      </c>
      <c r="I3619" s="90">
        <f>SUM(F3619)+SUM(H3619)</f>
        <v>95.34</v>
      </c>
      <c r="J3619" s="151">
        <v>95</v>
      </c>
      <c r="K3619" s="91"/>
      <c r="L3619" s="91"/>
      <c r="M3619" s="45"/>
    </row>
    <row r="3620" spans="1:13" ht="23.25" customHeight="1">
      <c r="A3620" s="235" t="s">
        <v>1062</v>
      </c>
      <c r="B3620" s="218" t="s">
        <v>1985</v>
      </c>
      <c r="C3620" s="102" t="s">
        <v>1063</v>
      </c>
      <c r="D3620" s="95">
        <v>0.4</v>
      </c>
      <c r="E3620" s="96">
        <v>121</v>
      </c>
      <c r="F3620" s="69">
        <f t="shared" si="145"/>
        <v>48.400000000000006</v>
      </c>
      <c r="G3620" s="113">
        <v>0.05</v>
      </c>
      <c r="H3620" s="101">
        <f t="shared" si="146"/>
        <v>2.4200000000000004</v>
      </c>
      <c r="I3620" s="200">
        <f>SUM(F3620:F3636)+SUM(H3620:H3636)</f>
        <v>962.01699999999994</v>
      </c>
      <c r="J3620" s="202" t="s">
        <v>2281</v>
      </c>
      <c r="K3620" s="91"/>
      <c r="L3620" s="91"/>
      <c r="M3620" s="45"/>
    </row>
    <row r="3621" spans="1:13" ht="23.25" customHeight="1">
      <c r="A3621" s="235"/>
      <c r="B3621" s="220"/>
      <c r="C3621" s="102" t="s">
        <v>1064</v>
      </c>
      <c r="D3621" s="95">
        <v>0.4</v>
      </c>
      <c r="E3621" s="96">
        <v>172.9</v>
      </c>
      <c r="F3621" s="69">
        <f t="shared" si="145"/>
        <v>69.160000000000011</v>
      </c>
      <c r="G3621" s="113">
        <v>0.05</v>
      </c>
      <c r="H3621" s="101">
        <f t="shared" si="146"/>
        <v>3.4580000000000006</v>
      </c>
      <c r="I3621" s="206"/>
      <c r="J3621" s="207"/>
      <c r="K3621" s="91"/>
      <c r="L3621" s="91"/>
      <c r="M3621" s="45"/>
    </row>
    <row r="3622" spans="1:13" ht="23.25" customHeight="1">
      <c r="A3622" s="235"/>
      <c r="B3622" s="50" t="s">
        <v>758</v>
      </c>
      <c r="C3622" s="102" t="s">
        <v>2772</v>
      </c>
      <c r="D3622" s="104">
        <f>1/3*1</f>
        <v>0.33333333333333331</v>
      </c>
      <c r="E3622" s="96">
        <v>278</v>
      </c>
      <c r="F3622" s="69">
        <f t="shared" si="145"/>
        <v>92.666666666666657</v>
      </c>
      <c r="G3622" s="113">
        <v>0.05</v>
      </c>
      <c r="H3622" s="101">
        <f t="shared" si="146"/>
        <v>4.6333333333333329</v>
      </c>
      <c r="I3622" s="206"/>
      <c r="J3622" s="207"/>
      <c r="K3622" s="91"/>
      <c r="L3622" s="91"/>
      <c r="M3622" s="45"/>
    </row>
    <row r="3623" spans="1:13" ht="23.25" customHeight="1">
      <c r="A3623" s="235"/>
      <c r="B3623" s="97" t="s">
        <v>2607</v>
      </c>
      <c r="C3623" s="102" t="s">
        <v>267</v>
      </c>
      <c r="D3623" s="95">
        <v>0.2</v>
      </c>
      <c r="E3623" s="96">
        <v>145.4</v>
      </c>
      <c r="F3623" s="69">
        <f t="shared" si="145"/>
        <v>29.080000000000002</v>
      </c>
      <c r="G3623" s="113">
        <v>0.05</v>
      </c>
      <c r="H3623" s="101">
        <f t="shared" si="146"/>
        <v>1.4540000000000002</v>
      </c>
      <c r="I3623" s="206"/>
      <c r="J3623" s="207"/>
      <c r="K3623" s="91"/>
      <c r="L3623" s="91"/>
      <c r="M3623" s="45"/>
    </row>
    <row r="3624" spans="1:13" ht="23.25" customHeight="1">
      <c r="A3624" s="235"/>
      <c r="B3624" s="97" t="s">
        <v>3789</v>
      </c>
      <c r="C3624" s="82" t="s">
        <v>1010</v>
      </c>
      <c r="D3624" s="95">
        <v>0.4</v>
      </c>
      <c r="E3624" s="96">
        <v>74.5</v>
      </c>
      <c r="F3624" s="69">
        <f t="shared" si="145"/>
        <v>29.8</v>
      </c>
      <c r="G3624" s="113">
        <v>0.05</v>
      </c>
      <c r="H3624" s="101">
        <f t="shared" si="146"/>
        <v>1.4900000000000002</v>
      </c>
      <c r="I3624" s="206"/>
      <c r="J3624" s="207"/>
      <c r="K3624" s="91"/>
      <c r="L3624" s="91"/>
      <c r="M3624" s="45"/>
    </row>
    <row r="3625" spans="1:13" ht="23.25" customHeight="1">
      <c r="A3625" s="235"/>
      <c r="B3625" s="50" t="s">
        <v>686</v>
      </c>
      <c r="C3625" s="102" t="s">
        <v>951</v>
      </c>
      <c r="D3625" s="127">
        <f>1/3*2</f>
        <v>0.66666666666666663</v>
      </c>
      <c r="E3625" s="96">
        <v>176.8</v>
      </c>
      <c r="F3625" s="69">
        <f t="shared" si="145"/>
        <v>117.86666666666667</v>
      </c>
      <c r="G3625" s="113">
        <v>0.05</v>
      </c>
      <c r="H3625" s="101">
        <f t="shared" si="146"/>
        <v>5.8933333333333344</v>
      </c>
      <c r="I3625" s="206"/>
      <c r="J3625" s="207"/>
      <c r="K3625" s="91"/>
      <c r="L3625" s="91"/>
      <c r="M3625" s="45"/>
    </row>
    <row r="3626" spans="1:13" ht="23.25" customHeight="1">
      <c r="A3626" s="235"/>
      <c r="B3626" s="97" t="s">
        <v>953</v>
      </c>
      <c r="C3626" s="102" t="s">
        <v>952</v>
      </c>
      <c r="D3626" s="104">
        <f>1/3*1</f>
        <v>0.33333333333333331</v>
      </c>
      <c r="E3626" s="96">
        <v>152.19999999999999</v>
      </c>
      <c r="F3626" s="69">
        <f t="shared" si="145"/>
        <v>50.733333333333327</v>
      </c>
      <c r="G3626" s="113">
        <v>0.05</v>
      </c>
      <c r="H3626" s="101">
        <f t="shared" si="146"/>
        <v>2.5366666666666666</v>
      </c>
      <c r="I3626" s="206"/>
      <c r="J3626" s="207"/>
      <c r="K3626" s="91"/>
      <c r="L3626" s="91"/>
      <c r="M3626" s="45"/>
    </row>
    <row r="3627" spans="1:13" ht="23.25" customHeight="1">
      <c r="A3627" s="235"/>
      <c r="B3627" s="218" t="s">
        <v>2612</v>
      </c>
      <c r="C3627" s="102" t="s">
        <v>633</v>
      </c>
      <c r="D3627" s="95">
        <v>0.2</v>
      </c>
      <c r="E3627" s="96">
        <v>173.4</v>
      </c>
      <c r="F3627" s="69">
        <f t="shared" si="145"/>
        <v>34.68</v>
      </c>
      <c r="G3627" s="113">
        <v>0.05</v>
      </c>
      <c r="H3627" s="101">
        <f t="shared" si="146"/>
        <v>1.734</v>
      </c>
      <c r="I3627" s="206"/>
      <c r="J3627" s="207"/>
      <c r="K3627" s="91"/>
      <c r="L3627" s="91"/>
      <c r="M3627" s="45"/>
    </row>
    <row r="3628" spans="1:13" ht="23.25" customHeight="1">
      <c r="A3628" s="235"/>
      <c r="B3628" s="219"/>
      <c r="C3628" s="102" t="s">
        <v>634</v>
      </c>
      <c r="D3628" s="95">
        <v>0.2</v>
      </c>
      <c r="E3628" s="96">
        <v>198.7</v>
      </c>
      <c r="F3628" s="69">
        <f t="shared" si="145"/>
        <v>39.74</v>
      </c>
      <c r="G3628" s="113">
        <v>0.05</v>
      </c>
      <c r="H3628" s="101">
        <f t="shared" si="146"/>
        <v>1.9870000000000001</v>
      </c>
      <c r="I3628" s="206"/>
      <c r="J3628" s="207"/>
      <c r="K3628" s="91"/>
      <c r="L3628" s="91"/>
      <c r="M3628" s="45"/>
    </row>
    <row r="3629" spans="1:13" ht="23.25" customHeight="1">
      <c r="A3629" s="235"/>
      <c r="B3629" s="219"/>
      <c r="C3629" s="102" t="s">
        <v>3057</v>
      </c>
      <c r="D3629" s="95">
        <v>0.4</v>
      </c>
      <c r="E3629" s="96">
        <v>114.3</v>
      </c>
      <c r="F3629" s="69">
        <f t="shared" si="145"/>
        <v>45.72</v>
      </c>
      <c r="G3629" s="113">
        <v>0.05</v>
      </c>
      <c r="H3629" s="101">
        <f t="shared" si="146"/>
        <v>2.286</v>
      </c>
      <c r="I3629" s="206"/>
      <c r="J3629" s="207"/>
      <c r="K3629" s="91"/>
      <c r="L3629" s="91"/>
      <c r="M3629" s="45"/>
    </row>
    <row r="3630" spans="1:13" ht="23.25" customHeight="1">
      <c r="A3630" s="235"/>
      <c r="B3630" s="219"/>
      <c r="C3630" s="102" t="s">
        <v>1337</v>
      </c>
      <c r="D3630" s="95">
        <v>0.4</v>
      </c>
      <c r="E3630" s="96">
        <v>114.3</v>
      </c>
      <c r="F3630" s="69">
        <f t="shared" si="145"/>
        <v>45.72</v>
      </c>
      <c r="G3630" s="113">
        <v>0.05</v>
      </c>
      <c r="H3630" s="101">
        <f t="shared" si="146"/>
        <v>2.286</v>
      </c>
      <c r="I3630" s="206"/>
      <c r="J3630" s="207"/>
      <c r="K3630" s="91"/>
      <c r="L3630" s="91"/>
      <c r="M3630" s="45"/>
    </row>
    <row r="3631" spans="1:13" ht="23.25" customHeight="1">
      <c r="A3631" s="235"/>
      <c r="B3631" s="219"/>
      <c r="C3631" s="102" t="s">
        <v>948</v>
      </c>
      <c r="D3631" s="95">
        <v>0.2</v>
      </c>
      <c r="E3631" s="96">
        <v>198.7</v>
      </c>
      <c r="F3631" s="69">
        <f t="shared" si="145"/>
        <v>39.74</v>
      </c>
      <c r="G3631" s="113">
        <v>0.05</v>
      </c>
      <c r="H3631" s="101">
        <f t="shared" si="146"/>
        <v>1.9870000000000001</v>
      </c>
      <c r="I3631" s="206"/>
      <c r="J3631" s="207"/>
      <c r="K3631" s="91"/>
      <c r="L3631" s="91"/>
      <c r="M3631" s="45"/>
    </row>
    <row r="3632" spans="1:13" ht="23.25" customHeight="1">
      <c r="A3632" s="235"/>
      <c r="B3632" s="219"/>
      <c r="C3632" s="102" t="s">
        <v>949</v>
      </c>
      <c r="D3632" s="95">
        <v>0.6</v>
      </c>
      <c r="E3632" s="96">
        <v>93.2</v>
      </c>
      <c r="F3632" s="69">
        <f t="shared" si="145"/>
        <v>55.92</v>
      </c>
      <c r="G3632" s="113">
        <v>0.05</v>
      </c>
      <c r="H3632" s="101">
        <f t="shared" si="146"/>
        <v>2.7960000000000003</v>
      </c>
      <c r="I3632" s="206"/>
      <c r="J3632" s="207"/>
      <c r="K3632" s="91"/>
      <c r="L3632" s="91"/>
      <c r="M3632" s="45"/>
    </row>
    <row r="3633" spans="1:13" ht="23.25" customHeight="1">
      <c r="A3633" s="235"/>
      <c r="B3633" s="219"/>
      <c r="C3633" s="102" t="s">
        <v>950</v>
      </c>
      <c r="D3633" s="95">
        <v>0.2</v>
      </c>
      <c r="E3633" s="96">
        <v>320</v>
      </c>
      <c r="F3633" s="69">
        <f t="shared" si="145"/>
        <v>64</v>
      </c>
      <c r="G3633" s="113">
        <v>0.05</v>
      </c>
      <c r="H3633" s="101">
        <f t="shared" si="146"/>
        <v>3.2</v>
      </c>
      <c r="I3633" s="206"/>
      <c r="J3633" s="207"/>
      <c r="K3633" s="91"/>
      <c r="L3633" s="91"/>
      <c r="M3633" s="45"/>
    </row>
    <row r="3634" spans="1:13" ht="23.25" customHeight="1">
      <c r="A3634" s="235"/>
      <c r="B3634" s="219"/>
      <c r="C3634" s="102" t="s">
        <v>1338</v>
      </c>
      <c r="D3634" s="95">
        <v>0.4</v>
      </c>
      <c r="E3634" s="96">
        <v>93.2</v>
      </c>
      <c r="F3634" s="69">
        <f t="shared" si="145"/>
        <v>37.28</v>
      </c>
      <c r="G3634" s="113">
        <v>0.05</v>
      </c>
      <c r="H3634" s="101">
        <f t="shared" si="146"/>
        <v>1.8640000000000001</v>
      </c>
      <c r="I3634" s="206"/>
      <c r="J3634" s="207"/>
      <c r="K3634" s="91"/>
      <c r="L3634" s="91"/>
      <c r="M3634" s="45"/>
    </row>
    <row r="3635" spans="1:13" ht="23.25" customHeight="1">
      <c r="A3635" s="235"/>
      <c r="B3635" s="219"/>
      <c r="C3635" s="102" t="s">
        <v>1223</v>
      </c>
      <c r="D3635" s="95">
        <v>0.6</v>
      </c>
      <c r="E3635" s="96">
        <v>93.2</v>
      </c>
      <c r="F3635" s="69">
        <f t="shared" si="145"/>
        <v>55.92</v>
      </c>
      <c r="G3635" s="113">
        <v>0.05</v>
      </c>
      <c r="H3635" s="101">
        <f t="shared" si="146"/>
        <v>2.7960000000000003</v>
      </c>
      <c r="I3635" s="206"/>
      <c r="J3635" s="207"/>
      <c r="K3635" s="91"/>
      <c r="L3635" s="91"/>
      <c r="M3635" s="45"/>
    </row>
    <row r="3636" spans="1:13" ht="23.25" customHeight="1">
      <c r="A3636" s="236"/>
      <c r="B3636" s="220"/>
      <c r="C3636" s="102" t="s">
        <v>1608</v>
      </c>
      <c r="D3636" s="95">
        <v>0.2</v>
      </c>
      <c r="E3636" s="96">
        <v>298.89999999999998</v>
      </c>
      <c r="F3636" s="69">
        <f t="shared" si="145"/>
        <v>59.78</v>
      </c>
      <c r="G3636" s="113">
        <v>0.05</v>
      </c>
      <c r="H3636" s="101">
        <f t="shared" si="146"/>
        <v>2.9890000000000003</v>
      </c>
      <c r="I3636" s="201"/>
      <c r="J3636" s="203"/>
      <c r="K3636" s="91"/>
      <c r="L3636" s="91"/>
      <c r="M3636" s="45"/>
    </row>
    <row r="3637" spans="1:13" ht="23.25" customHeight="1">
      <c r="A3637" s="234" t="s">
        <v>1617</v>
      </c>
      <c r="B3637" s="218" t="s">
        <v>739</v>
      </c>
      <c r="C3637" s="102" t="s">
        <v>1618</v>
      </c>
      <c r="D3637" s="95">
        <v>0.5</v>
      </c>
      <c r="E3637" s="96">
        <v>118.1</v>
      </c>
      <c r="F3637" s="69">
        <f t="shared" si="145"/>
        <v>59.05</v>
      </c>
      <c r="G3637" s="113">
        <v>0.05</v>
      </c>
      <c r="H3637" s="101">
        <f t="shared" si="146"/>
        <v>2.9525000000000001</v>
      </c>
      <c r="I3637" s="200">
        <f>SUM(F3637:F3678)+SUM(H3637:H3678)</f>
        <v>3537.2015000000001</v>
      </c>
      <c r="J3637" s="202">
        <v>2000</v>
      </c>
      <c r="K3637" s="91"/>
      <c r="L3637" s="91"/>
      <c r="M3637" s="45"/>
    </row>
    <row r="3638" spans="1:13" ht="23.25" customHeight="1">
      <c r="A3638" s="235"/>
      <c r="B3638" s="219"/>
      <c r="C3638" s="102" t="s">
        <v>1619</v>
      </c>
      <c r="D3638" s="95">
        <v>0.5</v>
      </c>
      <c r="E3638" s="96">
        <v>281.89999999999998</v>
      </c>
      <c r="F3638" s="69">
        <f t="shared" si="145"/>
        <v>140.94999999999999</v>
      </c>
      <c r="G3638" s="113">
        <v>0.05</v>
      </c>
      <c r="H3638" s="101">
        <f t="shared" si="146"/>
        <v>7.0474999999999994</v>
      </c>
      <c r="I3638" s="206"/>
      <c r="J3638" s="207"/>
      <c r="K3638" s="91"/>
      <c r="L3638" s="91"/>
      <c r="M3638" s="45"/>
    </row>
    <row r="3639" spans="1:13" ht="23.25" customHeight="1">
      <c r="A3639" s="235"/>
      <c r="B3639" s="219"/>
      <c r="C3639" s="102" t="s">
        <v>1620</v>
      </c>
      <c r="D3639" s="95">
        <v>1</v>
      </c>
      <c r="E3639" s="96">
        <v>281.89999999999998</v>
      </c>
      <c r="F3639" s="69">
        <f t="shared" si="145"/>
        <v>281.89999999999998</v>
      </c>
      <c r="G3639" s="113">
        <v>0.05</v>
      </c>
      <c r="H3639" s="101">
        <f t="shared" si="146"/>
        <v>14.094999999999999</v>
      </c>
      <c r="I3639" s="206"/>
      <c r="J3639" s="207"/>
      <c r="K3639" s="91"/>
      <c r="L3639" s="91"/>
      <c r="M3639" s="45"/>
    </row>
    <row r="3640" spans="1:13" ht="23.25" customHeight="1">
      <c r="A3640" s="235"/>
      <c r="B3640" s="219"/>
      <c r="C3640" s="102" t="s">
        <v>1140</v>
      </c>
      <c r="D3640" s="95">
        <v>1</v>
      </c>
      <c r="E3640" s="96">
        <v>418.5</v>
      </c>
      <c r="F3640" s="69">
        <f t="shared" si="145"/>
        <v>418.5</v>
      </c>
      <c r="G3640" s="113">
        <v>0.05</v>
      </c>
      <c r="H3640" s="101">
        <f t="shared" si="146"/>
        <v>20.925000000000001</v>
      </c>
      <c r="I3640" s="206"/>
      <c r="J3640" s="207"/>
      <c r="K3640" s="91"/>
      <c r="L3640" s="91"/>
      <c r="M3640" s="45"/>
    </row>
    <row r="3641" spans="1:13" ht="23.25" customHeight="1">
      <c r="A3641" s="235"/>
      <c r="B3641" s="220"/>
      <c r="C3641" s="102" t="s">
        <v>1621</v>
      </c>
      <c r="D3641" s="95">
        <v>0.5</v>
      </c>
      <c r="E3641" s="96">
        <v>200</v>
      </c>
      <c r="F3641" s="69">
        <f t="shared" si="145"/>
        <v>100</v>
      </c>
      <c r="G3641" s="113">
        <v>0.05</v>
      </c>
      <c r="H3641" s="101">
        <f t="shared" si="146"/>
        <v>5</v>
      </c>
      <c r="I3641" s="206"/>
      <c r="J3641" s="207"/>
      <c r="K3641" s="91"/>
      <c r="L3641" s="91"/>
      <c r="M3641" s="45"/>
    </row>
    <row r="3642" spans="1:13" ht="23.25" customHeight="1">
      <c r="A3642" s="235"/>
      <c r="B3642" s="218" t="s">
        <v>3786</v>
      </c>
      <c r="C3642" s="102" t="s">
        <v>1622</v>
      </c>
      <c r="D3642" s="95">
        <v>0.5</v>
      </c>
      <c r="E3642" s="96">
        <v>301.39999999999998</v>
      </c>
      <c r="F3642" s="69">
        <f t="shared" si="145"/>
        <v>150.69999999999999</v>
      </c>
      <c r="G3642" s="113">
        <v>0.05</v>
      </c>
      <c r="H3642" s="101">
        <f t="shared" si="146"/>
        <v>7.5350000000000001</v>
      </c>
      <c r="I3642" s="206"/>
      <c r="J3642" s="207"/>
      <c r="K3642" s="91"/>
      <c r="L3642" s="91"/>
      <c r="M3642" s="45"/>
    </row>
    <row r="3643" spans="1:13" ht="23.25" customHeight="1">
      <c r="A3643" s="235"/>
      <c r="B3643" s="219"/>
      <c r="C3643" s="102" t="s">
        <v>1623</v>
      </c>
      <c r="D3643" s="95">
        <v>0.5</v>
      </c>
      <c r="E3643" s="96">
        <v>281.89999999999998</v>
      </c>
      <c r="F3643" s="69">
        <f t="shared" si="145"/>
        <v>140.94999999999999</v>
      </c>
      <c r="G3643" s="113">
        <v>0.05</v>
      </c>
      <c r="H3643" s="101">
        <f t="shared" si="146"/>
        <v>7.0474999999999994</v>
      </c>
      <c r="I3643" s="206"/>
      <c r="J3643" s="207"/>
      <c r="K3643" s="91"/>
      <c r="L3643" s="91"/>
      <c r="M3643" s="45"/>
    </row>
    <row r="3644" spans="1:13" ht="23.25" customHeight="1">
      <c r="A3644" s="235"/>
      <c r="B3644" s="219"/>
      <c r="C3644" s="102" t="s">
        <v>1624</v>
      </c>
      <c r="D3644" s="104">
        <f>1/3*1</f>
        <v>0.33333333333333331</v>
      </c>
      <c r="E3644" s="96">
        <v>234.1</v>
      </c>
      <c r="F3644" s="69">
        <f t="shared" si="145"/>
        <v>78.033333333333331</v>
      </c>
      <c r="G3644" s="113">
        <v>0.05</v>
      </c>
      <c r="H3644" s="101">
        <f t="shared" si="146"/>
        <v>3.9016666666666668</v>
      </c>
      <c r="I3644" s="206"/>
      <c r="J3644" s="207"/>
      <c r="K3644" s="91"/>
      <c r="L3644" s="91"/>
      <c r="M3644" s="45"/>
    </row>
    <row r="3645" spans="1:13" ht="23.25" customHeight="1">
      <c r="A3645" s="235"/>
      <c r="B3645" s="220"/>
      <c r="C3645" s="102" t="s">
        <v>12</v>
      </c>
      <c r="D3645" s="104">
        <f>1/3*1</f>
        <v>0.33333333333333331</v>
      </c>
      <c r="E3645" s="96">
        <v>152.19999999999999</v>
      </c>
      <c r="F3645" s="69">
        <f t="shared" si="145"/>
        <v>50.733333333333327</v>
      </c>
      <c r="G3645" s="113">
        <v>0.05</v>
      </c>
      <c r="H3645" s="101">
        <f t="shared" si="146"/>
        <v>2.5366666666666666</v>
      </c>
      <c r="I3645" s="206"/>
      <c r="J3645" s="207"/>
      <c r="K3645" s="91"/>
      <c r="L3645" s="91"/>
      <c r="M3645" s="45"/>
    </row>
    <row r="3646" spans="1:13" ht="23.25" customHeight="1">
      <c r="A3646" s="235"/>
      <c r="B3646" s="219" t="s">
        <v>2607</v>
      </c>
      <c r="C3646" s="102" t="s">
        <v>13</v>
      </c>
      <c r="D3646" s="95">
        <v>0.2</v>
      </c>
      <c r="E3646" s="96">
        <v>131.69999999999999</v>
      </c>
      <c r="F3646" s="69">
        <f t="shared" ref="F3646:F3717" si="147">SUM(D3646*E3646)</f>
        <v>26.34</v>
      </c>
      <c r="G3646" s="113">
        <v>0.05</v>
      </c>
      <c r="H3646" s="101">
        <f t="shared" si="146"/>
        <v>1.3170000000000002</v>
      </c>
      <c r="I3646" s="206"/>
      <c r="J3646" s="207"/>
      <c r="K3646" s="91"/>
      <c r="L3646" s="91"/>
      <c r="M3646" s="45"/>
    </row>
    <row r="3647" spans="1:13" ht="23.25" customHeight="1">
      <c r="A3647" s="235"/>
      <c r="B3647" s="219"/>
      <c r="C3647" s="102" t="s">
        <v>14</v>
      </c>
      <c r="D3647" s="95">
        <v>0.2</v>
      </c>
      <c r="E3647" s="96">
        <v>145.4</v>
      </c>
      <c r="F3647" s="69">
        <f t="shared" si="147"/>
        <v>29.080000000000002</v>
      </c>
      <c r="G3647" s="113">
        <v>0.05</v>
      </c>
      <c r="H3647" s="101">
        <f t="shared" si="146"/>
        <v>1.4540000000000002</v>
      </c>
      <c r="I3647" s="206"/>
      <c r="J3647" s="207"/>
      <c r="K3647" s="91"/>
      <c r="L3647" s="91"/>
      <c r="M3647" s="45"/>
    </row>
    <row r="3648" spans="1:13" ht="23.25" customHeight="1">
      <c r="A3648" s="235"/>
      <c r="B3648" s="219"/>
      <c r="C3648" s="102" t="s">
        <v>15</v>
      </c>
      <c r="D3648" s="95">
        <v>0.2</v>
      </c>
      <c r="E3648" s="96">
        <v>165.9</v>
      </c>
      <c r="F3648" s="69">
        <f t="shared" si="147"/>
        <v>33.18</v>
      </c>
      <c r="G3648" s="113">
        <v>0.05</v>
      </c>
      <c r="H3648" s="101">
        <f t="shared" si="146"/>
        <v>1.659</v>
      </c>
      <c r="I3648" s="206"/>
      <c r="J3648" s="207"/>
      <c r="K3648" s="91"/>
      <c r="L3648" s="91"/>
      <c r="M3648" s="45"/>
    </row>
    <row r="3649" spans="1:13" ht="23.25" customHeight="1">
      <c r="A3649" s="235"/>
      <c r="B3649" s="220"/>
      <c r="C3649" s="102" t="s">
        <v>16</v>
      </c>
      <c r="D3649" s="127">
        <f>1/3*2</f>
        <v>0.66666666666666663</v>
      </c>
      <c r="E3649" s="96">
        <v>433.1</v>
      </c>
      <c r="F3649" s="69">
        <f t="shared" si="147"/>
        <v>288.73333333333335</v>
      </c>
      <c r="G3649" s="113">
        <v>0.05</v>
      </c>
      <c r="H3649" s="101">
        <f t="shared" si="146"/>
        <v>14.436666666666667</v>
      </c>
      <c r="I3649" s="206"/>
      <c r="J3649" s="207"/>
      <c r="K3649" s="91"/>
      <c r="L3649" s="91"/>
      <c r="M3649" s="45"/>
    </row>
    <row r="3650" spans="1:13" ht="23.25" customHeight="1">
      <c r="A3650" s="235"/>
      <c r="B3650" s="218" t="s">
        <v>2612</v>
      </c>
      <c r="C3650" s="102" t="s">
        <v>2521</v>
      </c>
      <c r="D3650" s="95">
        <v>0.2</v>
      </c>
      <c r="E3650" s="96">
        <v>167.1</v>
      </c>
      <c r="F3650" s="69">
        <f t="shared" si="147"/>
        <v>33.42</v>
      </c>
      <c r="G3650" s="113">
        <v>0.05</v>
      </c>
      <c r="H3650" s="101">
        <f t="shared" si="146"/>
        <v>1.6710000000000003</v>
      </c>
      <c r="I3650" s="206"/>
      <c r="J3650" s="207"/>
      <c r="K3650" s="91"/>
      <c r="L3650" s="91"/>
      <c r="M3650" s="45"/>
    </row>
    <row r="3651" spans="1:13" ht="23.25" customHeight="1">
      <c r="A3651" s="235"/>
      <c r="B3651" s="219"/>
      <c r="C3651" s="102" t="s">
        <v>17</v>
      </c>
      <c r="D3651" s="95">
        <v>0.4</v>
      </c>
      <c r="E3651" s="96">
        <v>93.2</v>
      </c>
      <c r="F3651" s="69">
        <f t="shared" si="147"/>
        <v>37.28</v>
      </c>
      <c r="G3651" s="113">
        <v>0.05</v>
      </c>
      <c r="H3651" s="101">
        <f t="shared" si="146"/>
        <v>1.8640000000000001</v>
      </c>
      <c r="I3651" s="206"/>
      <c r="J3651" s="207"/>
      <c r="K3651" s="91"/>
      <c r="L3651" s="91"/>
      <c r="M3651" s="45"/>
    </row>
    <row r="3652" spans="1:13" ht="23.25" customHeight="1">
      <c r="A3652" s="235"/>
      <c r="B3652" s="219"/>
      <c r="C3652" s="102" t="s">
        <v>27</v>
      </c>
      <c r="D3652" s="95">
        <v>0.4</v>
      </c>
      <c r="E3652" s="96">
        <v>93.2</v>
      </c>
      <c r="F3652" s="69">
        <f t="shared" si="147"/>
        <v>37.28</v>
      </c>
      <c r="G3652" s="113">
        <v>0.05</v>
      </c>
      <c r="H3652" s="101">
        <f t="shared" si="146"/>
        <v>1.8640000000000001</v>
      </c>
      <c r="I3652" s="206"/>
      <c r="J3652" s="207"/>
      <c r="K3652" s="91"/>
      <c r="L3652" s="91"/>
      <c r="M3652" s="45"/>
    </row>
    <row r="3653" spans="1:13" ht="23.25" customHeight="1">
      <c r="A3653" s="235"/>
      <c r="B3653" s="219"/>
      <c r="C3653" s="102" t="s">
        <v>28</v>
      </c>
      <c r="D3653" s="95">
        <v>0.2</v>
      </c>
      <c r="E3653" s="96">
        <v>283.10000000000002</v>
      </c>
      <c r="F3653" s="69">
        <f t="shared" si="147"/>
        <v>56.620000000000005</v>
      </c>
      <c r="G3653" s="113">
        <v>0.05</v>
      </c>
      <c r="H3653" s="101">
        <f t="shared" si="146"/>
        <v>2.8310000000000004</v>
      </c>
      <c r="I3653" s="206"/>
      <c r="J3653" s="207"/>
      <c r="K3653" s="91"/>
      <c r="L3653" s="91"/>
      <c r="M3653" s="45"/>
    </row>
    <row r="3654" spans="1:13" ht="23.25" customHeight="1">
      <c r="A3654" s="235"/>
      <c r="B3654" s="219"/>
      <c r="C3654" s="102" t="s">
        <v>29</v>
      </c>
      <c r="D3654" s="95">
        <v>0.2</v>
      </c>
      <c r="E3654" s="96">
        <v>172.3</v>
      </c>
      <c r="F3654" s="69">
        <f t="shared" si="147"/>
        <v>34.46</v>
      </c>
      <c r="G3654" s="113">
        <v>0.05</v>
      </c>
      <c r="H3654" s="101">
        <f t="shared" si="146"/>
        <v>1.7230000000000001</v>
      </c>
      <c r="I3654" s="206"/>
      <c r="J3654" s="207"/>
      <c r="K3654" s="91"/>
      <c r="L3654" s="91"/>
      <c r="M3654" s="45"/>
    </row>
    <row r="3655" spans="1:13" ht="23.25" customHeight="1">
      <c r="A3655" s="235"/>
      <c r="B3655" s="219"/>
      <c r="C3655" s="102" t="s">
        <v>30</v>
      </c>
      <c r="D3655" s="95">
        <v>0.2</v>
      </c>
      <c r="E3655" s="96">
        <v>193.4</v>
      </c>
      <c r="F3655" s="69">
        <f t="shared" si="147"/>
        <v>38.680000000000007</v>
      </c>
      <c r="G3655" s="113">
        <v>0.05</v>
      </c>
      <c r="H3655" s="101">
        <f t="shared" si="146"/>
        <v>1.9340000000000004</v>
      </c>
      <c r="I3655" s="206"/>
      <c r="J3655" s="207"/>
      <c r="K3655" s="91"/>
      <c r="L3655" s="91"/>
      <c r="M3655" s="45"/>
    </row>
    <row r="3656" spans="1:13" ht="23.25" customHeight="1">
      <c r="A3656" s="235"/>
      <c r="B3656" s="219"/>
      <c r="C3656" s="102" t="s">
        <v>3947</v>
      </c>
      <c r="D3656" s="95">
        <v>0.2</v>
      </c>
      <c r="E3656" s="96">
        <v>272.60000000000002</v>
      </c>
      <c r="F3656" s="69">
        <f t="shared" si="147"/>
        <v>54.52000000000001</v>
      </c>
      <c r="G3656" s="113">
        <v>0.05</v>
      </c>
      <c r="H3656" s="101">
        <f t="shared" si="146"/>
        <v>2.7260000000000009</v>
      </c>
      <c r="I3656" s="206"/>
      <c r="J3656" s="207"/>
      <c r="K3656" s="91"/>
      <c r="L3656" s="91"/>
      <c r="M3656" s="45"/>
    </row>
    <row r="3657" spans="1:13" ht="23.25" customHeight="1">
      <c r="A3657" s="235"/>
      <c r="B3657" s="219"/>
      <c r="C3657" s="102" t="s">
        <v>3948</v>
      </c>
      <c r="D3657" s="95">
        <v>0.2</v>
      </c>
      <c r="E3657" s="96">
        <v>246.2</v>
      </c>
      <c r="F3657" s="69">
        <f t="shared" si="147"/>
        <v>49.24</v>
      </c>
      <c r="G3657" s="113">
        <v>0.05</v>
      </c>
      <c r="H3657" s="101">
        <f t="shared" si="146"/>
        <v>2.4620000000000002</v>
      </c>
      <c r="I3657" s="206"/>
      <c r="J3657" s="207"/>
      <c r="K3657" s="91"/>
      <c r="L3657" s="91"/>
      <c r="M3657" s="45"/>
    </row>
    <row r="3658" spans="1:13" ht="23.25" customHeight="1">
      <c r="A3658" s="235"/>
      <c r="B3658" s="219"/>
      <c r="C3658" s="102" t="s">
        <v>3949</v>
      </c>
      <c r="D3658" s="95">
        <v>0.2</v>
      </c>
      <c r="E3658" s="96">
        <v>272.60000000000002</v>
      </c>
      <c r="F3658" s="69">
        <f t="shared" si="147"/>
        <v>54.52000000000001</v>
      </c>
      <c r="G3658" s="113">
        <v>0.05</v>
      </c>
      <c r="H3658" s="101">
        <f t="shared" si="146"/>
        <v>2.7260000000000009</v>
      </c>
      <c r="I3658" s="206"/>
      <c r="J3658" s="207"/>
      <c r="K3658" s="91"/>
      <c r="L3658" s="91"/>
      <c r="M3658" s="45"/>
    </row>
    <row r="3659" spans="1:13" ht="23.25" customHeight="1">
      <c r="A3659" s="235"/>
      <c r="B3659" s="219"/>
      <c r="C3659" s="102" t="s">
        <v>2363</v>
      </c>
      <c r="D3659" s="95">
        <v>0.4</v>
      </c>
      <c r="E3659" s="96">
        <v>127.5</v>
      </c>
      <c r="F3659" s="69">
        <f t="shared" si="147"/>
        <v>51</v>
      </c>
      <c r="G3659" s="113">
        <v>0.05</v>
      </c>
      <c r="H3659" s="101">
        <f t="shared" si="146"/>
        <v>2.5500000000000003</v>
      </c>
      <c r="I3659" s="206"/>
      <c r="J3659" s="207"/>
      <c r="K3659" s="91"/>
      <c r="L3659" s="91"/>
      <c r="M3659" s="45"/>
    </row>
    <row r="3660" spans="1:13" ht="23.25" customHeight="1">
      <c r="A3660" s="235"/>
      <c r="B3660" s="219"/>
      <c r="C3660" s="102" t="s">
        <v>3950</v>
      </c>
      <c r="D3660" s="95">
        <v>0.2</v>
      </c>
      <c r="E3660" s="96">
        <v>167.1</v>
      </c>
      <c r="F3660" s="69">
        <f t="shared" si="147"/>
        <v>33.42</v>
      </c>
      <c r="G3660" s="113">
        <v>0.05</v>
      </c>
      <c r="H3660" s="101">
        <f t="shared" si="146"/>
        <v>1.6710000000000003</v>
      </c>
      <c r="I3660" s="206"/>
      <c r="J3660" s="207"/>
      <c r="K3660" s="91"/>
      <c r="L3660" s="91"/>
      <c r="M3660" s="45"/>
    </row>
    <row r="3661" spans="1:13" ht="23.25" customHeight="1">
      <c r="A3661" s="235"/>
      <c r="B3661" s="219"/>
      <c r="C3661" s="102" t="s">
        <v>3951</v>
      </c>
      <c r="D3661" s="95">
        <v>0.2</v>
      </c>
      <c r="E3661" s="96">
        <v>140.69999999999999</v>
      </c>
      <c r="F3661" s="69">
        <f t="shared" si="147"/>
        <v>28.14</v>
      </c>
      <c r="G3661" s="113">
        <v>0.05</v>
      </c>
      <c r="H3661" s="101">
        <f t="shared" si="146"/>
        <v>1.407</v>
      </c>
      <c r="I3661" s="206"/>
      <c r="J3661" s="207"/>
      <c r="K3661" s="91"/>
      <c r="L3661" s="91"/>
      <c r="M3661" s="45"/>
    </row>
    <row r="3662" spans="1:13" ht="23.25" customHeight="1">
      <c r="A3662" s="235"/>
      <c r="B3662" s="219"/>
      <c r="C3662" s="68" t="s">
        <v>1603</v>
      </c>
      <c r="D3662" s="95">
        <v>0.2</v>
      </c>
      <c r="E3662" s="96">
        <v>322.7</v>
      </c>
      <c r="F3662" s="69">
        <f t="shared" si="147"/>
        <v>64.540000000000006</v>
      </c>
      <c r="G3662" s="113">
        <v>0.05</v>
      </c>
      <c r="H3662" s="101">
        <f t="shared" si="146"/>
        <v>3.2270000000000003</v>
      </c>
      <c r="I3662" s="206"/>
      <c r="J3662" s="207"/>
      <c r="K3662" s="91"/>
      <c r="L3662" s="91"/>
      <c r="M3662" s="45"/>
    </row>
    <row r="3663" spans="1:13" ht="23.25" customHeight="1">
      <c r="A3663" s="235"/>
      <c r="B3663" s="219"/>
      <c r="C3663" s="102" t="s">
        <v>3952</v>
      </c>
      <c r="D3663" s="95">
        <v>0.2</v>
      </c>
      <c r="E3663" s="96">
        <v>146</v>
      </c>
      <c r="F3663" s="69">
        <f t="shared" si="147"/>
        <v>29.200000000000003</v>
      </c>
      <c r="G3663" s="113">
        <v>0.05</v>
      </c>
      <c r="H3663" s="101">
        <f t="shared" si="146"/>
        <v>1.4600000000000002</v>
      </c>
      <c r="I3663" s="206"/>
      <c r="J3663" s="207"/>
      <c r="K3663" s="91"/>
      <c r="L3663" s="91"/>
      <c r="M3663" s="45"/>
    </row>
    <row r="3664" spans="1:13" ht="23.25" customHeight="1">
      <c r="A3664" s="235"/>
      <c r="B3664" s="219"/>
      <c r="C3664" s="82" t="s">
        <v>3953</v>
      </c>
      <c r="D3664" s="95">
        <v>0.4</v>
      </c>
      <c r="E3664" s="96">
        <v>140.69999999999999</v>
      </c>
      <c r="F3664" s="69">
        <f t="shared" si="147"/>
        <v>56.28</v>
      </c>
      <c r="G3664" s="113">
        <v>0.05</v>
      </c>
      <c r="H3664" s="101">
        <f t="shared" si="146"/>
        <v>2.8140000000000001</v>
      </c>
      <c r="I3664" s="206"/>
      <c r="J3664" s="207"/>
      <c r="K3664" s="91"/>
      <c r="L3664" s="91"/>
      <c r="M3664" s="45"/>
    </row>
    <row r="3665" spans="1:13" ht="23.25" customHeight="1">
      <c r="A3665" s="235"/>
      <c r="B3665" s="219"/>
      <c r="C3665" s="102" t="s">
        <v>3954</v>
      </c>
      <c r="D3665" s="95">
        <v>0.4</v>
      </c>
      <c r="E3665" s="96">
        <v>140.69999999999999</v>
      </c>
      <c r="F3665" s="69">
        <f t="shared" si="147"/>
        <v>56.28</v>
      </c>
      <c r="G3665" s="113">
        <v>0.05</v>
      </c>
      <c r="H3665" s="101">
        <f t="shared" si="146"/>
        <v>2.8140000000000001</v>
      </c>
      <c r="I3665" s="206"/>
      <c r="J3665" s="207"/>
      <c r="K3665" s="91"/>
      <c r="L3665" s="91"/>
      <c r="M3665" s="45"/>
    </row>
    <row r="3666" spans="1:13" ht="23.25" customHeight="1">
      <c r="A3666" s="235"/>
      <c r="B3666" s="219"/>
      <c r="C3666" s="102" t="s">
        <v>3955</v>
      </c>
      <c r="D3666" s="95">
        <v>0.2</v>
      </c>
      <c r="E3666" s="96">
        <v>201.3</v>
      </c>
      <c r="F3666" s="69">
        <f t="shared" si="147"/>
        <v>40.260000000000005</v>
      </c>
      <c r="G3666" s="113">
        <v>0.05</v>
      </c>
      <c r="H3666" s="101">
        <f t="shared" si="146"/>
        <v>2.0130000000000003</v>
      </c>
      <c r="I3666" s="206"/>
      <c r="J3666" s="207"/>
      <c r="K3666" s="91"/>
      <c r="L3666" s="91"/>
      <c r="M3666" s="45"/>
    </row>
    <row r="3667" spans="1:13" ht="23.25" customHeight="1">
      <c r="A3667" s="235"/>
      <c r="B3667" s="220"/>
      <c r="C3667" s="102" t="s">
        <v>3956</v>
      </c>
      <c r="D3667" s="95">
        <v>0.2</v>
      </c>
      <c r="E3667" s="96">
        <v>140.69999999999999</v>
      </c>
      <c r="F3667" s="69">
        <f t="shared" si="147"/>
        <v>28.14</v>
      </c>
      <c r="G3667" s="113">
        <v>0.05</v>
      </c>
      <c r="H3667" s="101">
        <f t="shared" si="146"/>
        <v>1.407</v>
      </c>
      <c r="I3667" s="206"/>
      <c r="J3667" s="207"/>
      <c r="K3667" s="91"/>
      <c r="L3667" s="91"/>
      <c r="M3667" s="45"/>
    </row>
    <row r="3668" spans="1:13" ht="23.25" customHeight="1">
      <c r="A3668" s="235"/>
      <c r="B3668" s="218" t="s">
        <v>686</v>
      </c>
      <c r="C3668" s="102" t="s">
        <v>3957</v>
      </c>
      <c r="D3668" s="104">
        <f t="shared" ref="D3668:D3674" si="148">1/3*1</f>
        <v>0.33333333333333331</v>
      </c>
      <c r="E3668" s="96">
        <v>176.8</v>
      </c>
      <c r="F3668" s="69">
        <f t="shared" si="147"/>
        <v>58.933333333333337</v>
      </c>
      <c r="G3668" s="113">
        <v>0.05</v>
      </c>
      <c r="H3668" s="101">
        <f t="shared" si="146"/>
        <v>2.9466666666666672</v>
      </c>
      <c r="I3668" s="206"/>
      <c r="J3668" s="207"/>
      <c r="K3668" s="91"/>
      <c r="L3668" s="91"/>
      <c r="M3668" s="45"/>
    </row>
    <row r="3669" spans="1:13" ht="23.25" customHeight="1">
      <c r="A3669" s="235"/>
      <c r="B3669" s="219"/>
      <c r="C3669" s="102" t="s">
        <v>3958</v>
      </c>
      <c r="D3669" s="104">
        <f t="shared" si="148"/>
        <v>0.33333333333333331</v>
      </c>
      <c r="E3669" s="96">
        <v>176.8</v>
      </c>
      <c r="F3669" s="69">
        <f t="shared" si="147"/>
        <v>58.933333333333337</v>
      </c>
      <c r="G3669" s="113">
        <v>0.05</v>
      </c>
      <c r="H3669" s="101">
        <f t="shared" si="146"/>
        <v>2.9466666666666672</v>
      </c>
      <c r="I3669" s="206"/>
      <c r="J3669" s="207"/>
      <c r="K3669" s="91"/>
      <c r="L3669" s="91"/>
      <c r="M3669" s="45"/>
    </row>
    <row r="3670" spans="1:13" ht="23.25" customHeight="1">
      <c r="A3670" s="235"/>
      <c r="B3670" s="219"/>
      <c r="C3670" s="102" t="s">
        <v>2384</v>
      </c>
      <c r="D3670" s="104">
        <f t="shared" si="148"/>
        <v>0.33333333333333331</v>
      </c>
      <c r="E3670" s="96">
        <v>123.5</v>
      </c>
      <c r="F3670" s="69">
        <f t="shared" si="147"/>
        <v>41.166666666666664</v>
      </c>
      <c r="G3670" s="113">
        <v>0.05</v>
      </c>
      <c r="H3670" s="101">
        <f t="shared" si="146"/>
        <v>2.0583333333333331</v>
      </c>
      <c r="I3670" s="206"/>
      <c r="J3670" s="207"/>
      <c r="K3670" s="91"/>
      <c r="L3670" s="91"/>
      <c r="M3670" s="45"/>
    </row>
    <row r="3671" spans="1:13" ht="23.25" customHeight="1">
      <c r="A3671" s="235"/>
      <c r="B3671" s="219"/>
      <c r="C3671" s="102" t="s">
        <v>3959</v>
      </c>
      <c r="D3671" s="104">
        <f t="shared" si="148"/>
        <v>0.33333333333333331</v>
      </c>
      <c r="E3671" s="96">
        <v>172.7</v>
      </c>
      <c r="F3671" s="69">
        <f t="shared" si="147"/>
        <v>57.566666666666663</v>
      </c>
      <c r="G3671" s="113">
        <v>0.05</v>
      </c>
      <c r="H3671" s="101">
        <f t="shared" si="146"/>
        <v>2.8783333333333334</v>
      </c>
      <c r="I3671" s="206"/>
      <c r="J3671" s="207"/>
      <c r="K3671" s="91"/>
      <c r="L3671" s="91"/>
      <c r="M3671" s="45"/>
    </row>
    <row r="3672" spans="1:13" ht="23.25" customHeight="1">
      <c r="A3672" s="235"/>
      <c r="B3672" s="220"/>
      <c r="C3672" s="102" t="s">
        <v>3960</v>
      </c>
      <c r="D3672" s="104">
        <f t="shared" si="148"/>
        <v>0.33333333333333331</v>
      </c>
      <c r="E3672" s="96">
        <v>111.3</v>
      </c>
      <c r="F3672" s="69">
        <f t="shared" si="147"/>
        <v>37.099999999999994</v>
      </c>
      <c r="G3672" s="113">
        <v>0.05</v>
      </c>
      <c r="H3672" s="101">
        <f t="shared" si="146"/>
        <v>1.8549999999999998</v>
      </c>
      <c r="I3672" s="206"/>
      <c r="J3672" s="207"/>
      <c r="K3672" s="91"/>
      <c r="L3672" s="91"/>
      <c r="M3672" s="45"/>
    </row>
    <row r="3673" spans="1:13" ht="23.25" customHeight="1">
      <c r="A3673" s="235"/>
      <c r="B3673" s="218" t="s">
        <v>135</v>
      </c>
      <c r="C3673" s="102" t="s">
        <v>3961</v>
      </c>
      <c r="D3673" s="104">
        <f t="shared" si="148"/>
        <v>0.33333333333333331</v>
      </c>
      <c r="E3673" s="96">
        <v>193.2</v>
      </c>
      <c r="F3673" s="69">
        <f t="shared" si="147"/>
        <v>64.399999999999991</v>
      </c>
      <c r="G3673" s="113">
        <v>0.05</v>
      </c>
      <c r="H3673" s="101">
        <f t="shared" si="146"/>
        <v>3.2199999999999998</v>
      </c>
      <c r="I3673" s="206"/>
      <c r="J3673" s="207"/>
      <c r="K3673" s="91"/>
      <c r="L3673" s="91"/>
      <c r="M3673" s="45"/>
    </row>
    <row r="3674" spans="1:13" ht="23.25" customHeight="1">
      <c r="A3674" s="235"/>
      <c r="B3674" s="220"/>
      <c r="C3674" s="102" t="s">
        <v>3962</v>
      </c>
      <c r="D3674" s="104">
        <f t="shared" si="148"/>
        <v>0.33333333333333331</v>
      </c>
      <c r="E3674" s="96">
        <v>193.2</v>
      </c>
      <c r="F3674" s="69">
        <f t="shared" si="147"/>
        <v>64.399999999999991</v>
      </c>
      <c r="G3674" s="113">
        <v>0.05</v>
      </c>
      <c r="H3674" s="101">
        <f t="shared" si="146"/>
        <v>3.2199999999999998</v>
      </c>
      <c r="I3674" s="206"/>
      <c r="J3674" s="207"/>
      <c r="K3674" s="91"/>
      <c r="L3674" s="91"/>
      <c r="M3674" s="45"/>
    </row>
    <row r="3675" spans="1:13" ht="23.25" customHeight="1">
      <c r="A3675" s="235"/>
      <c r="B3675" s="218" t="s">
        <v>3198</v>
      </c>
      <c r="C3675" s="102" t="s">
        <v>1543</v>
      </c>
      <c r="D3675" s="95">
        <v>0.5</v>
      </c>
      <c r="E3675" s="96">
        <v>227.3</v>
      </c>
      <c r="F3675" s="69">
        <f t="shared" si="147"/>
        <v>113.65</v>
      </c>
      <c r="G3675" s="113">
        <v>0.05</v>
      </c>
      <c r="H3675" s="101">
        <f t="shared" si="146"/>
        <v>5.682500000000001</v>
      </c>
      <c r="I3675" s="206"/>
      <c r="J3675" s="207"/>
      <c r="K3675" s="91"/>
      <c r="L3675" s="91"/>
      <c r="M3675" s="45"/>
    </row>
    <row r="3676" spans="1:13" ht="23.25" customHeight="1">
      <c r="A3676" s="235"/>
      <c r="B3676" s="219"/>
      <c r="C3676" s="102" t="s">
        <v>3963</v>
      </c>
      <c r="D3676" s="95">
        <v>0.5</v>
      </c>
      <c r="E3676" s="96">
        <v>281.89999999999998</v>
      </c>
      <c r="F3676" s="69">
        <f t="shared" si="147"/>
        <v>140.94999999999999</v>
      </c>
      <c r="G3676" s="113">
        <v>0.05</v>
      </c>
      <c r="H3676" s="101">
        <f t="shared" si="146"/>
        <v>7.0474999999999994</v>
      </c>
      <c r="I3676" s="206"/>
      <c r="J3676" s="207"/>
      <c r="K3676" s="91"/>
      <c r="L3676" s="91"/>
      <c r="M3676" s="45"/>
    </row>
    <row r="3677" spans="1:13" ht="23.25" customHeight="1">
      <c r="A3677" s="235"/>
      <c r="B3677" s="219"/>
      <c r="C3677" s="102" t="s">
        <v>3964</v>
      </c>
      <c r="D3677" s="104">
        <f>1/3*1</f>
        <v>0.33333333333333331</v>
      </c>
      <c r="E3677" s="96">
        <v>172.7</v>
      </c>
      <c r="F3677" s="69">
        <f t="shared" si="147"/>
        <v>57.566666666666663</v>
      </c>
      <c r="G3677" s="113">
        <v>0.05</v>
      </c>
      <c r="H3677" s="101">
        <f t="shared" si="146"/>
        <v>2.8783333333333334</v>
      </c>
      <c r="I3677" s="206"/>
      <c r="J3677" s="207"/>
      <c r="K3677" s="91"/>
      <c r="L3677" s="91"/>
      <c r="M3677" s="45"/>
    </row>
    <row r="3678" spans="1:13" ht="23.25" customHeight="1">
      <c r="A3678" s="236"/>
      <c r="B3678" s="220"/>
      <c r="C3678" s="102" t="s">
        <v>515</v>
      </c>
      <c r="D3678" s="104">
        <f>1/3*1</f>
        <v>0.33333333333333331</v>
      </c>
      <c r="E3678" s="96">
        <v>278</v>
      </c>
      <c r="F3678" s="69">
        <f t="shared" si="147"/>
        <v>92.666666666666657</v>
      </c>
      <c r="G3678" s="113">
        <v>0.05</v>
      </c>
      <c r="H3678" s="101">
        <f t="shared" si="146"/>
        <v>4.6333333333333329</v>
      </c>
      <c r="I3678" s="201"/>
      <c r="J3678" s="203"/>
      <c r="K3678" s="91"/>
      <c r="L3678" s="91"/>
      <c r="M3678" s="45"/>
    </row>
    <row r="3679" spans="1:13" ht="23.25" customHeight="1">
      <c r="A3679" s="234" t="s">
        <v>2908</v>
      </c>
      <c r="B3679" s="84" t="s">
        <v>1736</v>
      </c>
      <c r="C3679" s="102" t="s">
        <v>1141</v>
      </c>
      <c r="D3679" s="95">
        <v>1</v>
      </c>
      <c r="E3679" s="96">
        <v>81</v>
      </c>
      <c r="F3679" s="69">
        <f t="shared" si="147"/>
        <v>81</v>
      </c>
      <c r="G3679" s="113">
        <v>0.05</v>
      </c>
      <c r="H3679" s="101">
        <f t="shared" si="146"/>
        <v>4.05</v>
      </c>
      <c r="I3679" s="200">
        <f>SUM(F3679:F3686)+SUM(H3679:H3686)</f>
        <v>390.327</v>
      </c>
      <c r="J3679" s="202">
        <v>350</v>
      </c>
      <c r="K3679" s="91"/>
      <c r="L3679" s="91"/>
      <c r="M3679" s="45"/>
    </row>
    <row r="3680" spans="1:13" ht="23.25" customHeight="1">
      <c r="A3680" s="235"/>
      <c r="B3680" s="84" t="s">
        <v>3156</v>
      </c>
      <c r="C3680" s="102" t="s">
        <v>2445</v>
      </c>
      <c r="D3680" s="95">
        <v>1</v>
      </c>
      <c r="E3680" s="96">
        <v>90.8</v>
      </c>
      <c r="F3680" s="69">
        <f t="shared" si="147"/>
        <v>90.8</v>
      </c>
      <c r="G3680" s="113">
        <v>0.05</v>
      </c>
      <c r="H3680" s="101">
        <f t="shared" si="146"/>
        <v>4.54</v>
      </c>
      <c r="I3680" s="206"/>
      <c r="J3680" s="207"/>
      <c r="K3680" s="91"/>
      <c r="L3680" s="91"/>
      <c r="M3680" s="45"/>
    </row>
    <row r="3681" spans="1:13" ht="23.25" customHeight="1">
      <c r="A3681" s="235"/>
      <c r="B3681" s="218" t="s">
        <v>676</v>
      </c>
      <c r="C3681" s="102" t="s">
        <v>2446</v>
      </c>
      <c r="D3681" s="95">
        <v>0.2</v>
      </c>
      <c r="E3681" s="96">
        <v>175.6</v>
      </c>
      <c r="F3681" s="96">
        <f t="shared" si="147"/>
        <v>35.119999999999997</v>
      </c>
      <c r="G3681" s="113">
        <v>0.05</v>
      </c>
      <c r="H3681" s="101">
        <f t="shared" si="146"/>
        <v>1.756</v>
      </c>
      <c r="I3681" s="206"/>
      <c r="J3681" s="207"/>
      <c r="K3681" s="91"/>
      <c r="L3681" s="91"/>
      <c r="M3681" s="45"/>
    </row>
    <row r="3682" spans="1:13" ht="23.25" customHeight="1">
      <c r="A3682" s="235"/>
      <c r="B3682" s="220"/>
      <c r="C3682" s="102" t="s">
        <v>2447</v>
      </c>
      <c r="D3682" s="95">
        <v>0.2</v>
      </c>
      <c r="E3682" s="96">
        <v>175.6</v>
      </c>
      <c r="F3682" s="96">
        <f t="shared" si="147"/>
        <v>35.119999999999997</v>
      </c>
      <c r="G3682" s="113">
        <v>0.05</v>
      </c>
      <c r="H3682" s="101">
        <f t="shared" si="146"/>
        <v>1.756</v>
      </c>
      <c r="I3682" s="206"/>
      <c r="J3682" s="207"/>
      <c r="K3682" s="91"/>
      <c r="L3682" s="91"/>
      <c r="M3682" s="45"/>
    </row>
    <row r="3683" spans="1:13" ht="23.25" customHeight="1">
      <c r="A3683" s="235"/>
      <c r="B3683" s="84" t="s">
        <v>2607</v>
      </c>
      <c r="C3683" s="102" t="s">
        <v>2448</v>
      </c>
      <c r="D3683" s="95">
        <v>0.2</v>
      </c>
      <c r="E3683" s="96">
        <v>218.5</v>
      </c>
      <c r="F3683" s="96">
        <f t="shared" si="147"/>
        <v>43.7</v>
      </c>
      <c r="G3683" s="113">
        <v>0.05</v>
      </c>
      <c r="H3683" s="101">
        <f t="shared" si="146"/>
        <v>2.1850000000000001</v>
      </c>
      <c r="I3683" s="206"/>
      <c r="J3683" s="207"/>
      <c r="K3683" s="91"/>
      <c r="L3683" s="91"/>
      <c r="M3683" s="45"/>
    </row>
    <row r="3684" spans="1:13" ht="23.25" customHeight="1">
      <c r="A3684" s="235"/>
      <c r="B3684" s="218" t="s">
        <v>3789</v>
      </c>
      <c r="C3684" s="102" t="s">
        <v>2249</v>
      </c>
      <c r="D3684" s="95">
        <v>0.5</v>
      </c>
      <c r="E3684" s="96">
        <v>47.1</v>
      </c>
      <c r="F3684" s="96">
        <f t="shared" si="147"/>
        <v>23.55</v>
      </c>
      <c r="G3684" s="113">
        <v>0.05</v>
      </c>
      <c r="H3684" s="101">
        <f t="shared" si="146"/>
        <v>1.1775</v>
      </c>
      <c r="I3684" s="206"/>
      <c r="J3684" s="207"/>
      <c r="K3684" s="91"/>
      <c r="L3684" s="91"/>
      <c r="M3684" s="45"/>
    </row>
    <row r="3685" spans="1:13" ht="23.25" customHeight="1">
      <c r="A3685" s="235"/>
      <c r="B3685" s="219"/>
      <c r="C3685" s="102" t="s">
        <v>31</v>
      </c>
      <c r="D3685" s="95">
        <v>0.5</v>
      </c>
      <c r="E3685" s="96">
        <v>73.400000000000006</v>
      </c>
      <c r="F3685" s="96">
        <f t="shared" si="147"/>
        <v>36.700000000000003</v>
      </c>
      <c r="G3685" s="113">
        <v>0.05</v>
      </c>
      <c r="H3685" s="101">
        <f t="shared" si="146"/>
        <v>1.8350000000000002</v>
      </c>
      <c r="I3685" s="206"/>
      <c r="J3685" s="207"/>
      <c r="K3685" s="91"/>
      <c r="L3685" s="91"/>
      <c r="M3685" s="45"/>
    </row>
    <row r="3686" spans="1:13" ht="23.25" customHeight="1">
      <c r="A3686" s="236"/>
      <c r="B3686" s="220"/>
      <c r="C3686" s="102" t="s">
        <v>32</v>
      </c>
      <c r="D3686" s="95">
        <v>0.5</v>
      </c>
      <c r="E3686" s="96">
        <v>51.5</v>
      </c>
      <c r="F3686" s="96">
        <f t="shared" si="147"/>
        <v>25.75</v>
      </c>
      <c r="G3686" s="113">
        <v>0.05</v>
      </c>
      <c r="H3686" s="101">
        <f t="shared" si="146"/>
        <v>1.2875000000000001</v>
      </c>
      <c r="I3686" s="201"/>
      <c r="J3686" s="203"/>
      <c r="K3686" s="91"/>
      <c r="L3686" s="91"/>
      <c r="M3686" s="45"/>
    </row>
    <row r="3687" spans="1:13" ht="23.25" customHeight="1">
      <c r="A3687" s="234" t="s">
        <v>33</v>
      </c>
      <c r="B3687" s="218" t="s">
        <v>739</v>
      </c>
      <c r="C3687" s="102" t="s">
        <v>34</v>
      </c>
      <c r="D3687" s="95">
        <v>0.5</v>
      </c>
      <c r="E3687" s="96">
        <v>213.7</v>
      </c>
      <c r="F3687" s="96">
        <f t="shared" si="147"/>
        <v>106.85</v>
      </c>
      <c r="G3687" s="113">
        <v>0.05</v>
      </c>
      <c r="H3687" s="101">
        <f t="shared" si="146"/>
        <v>5.3425000000000002</v>
      </c>
      <c r="I3687" s="200">
        <f>SUM(F3687:F3707)+SUM(H3687:H3707)</f>
        <v>1536.9514999999997</v>
      </c>
      <c r="J3687" s="202" t="s">
        <v>1536</v>
      </c>
      <c r="K3687" s="91"/>
      <c r="L3687" s="91"/>
      <c r="M3687" s="45"/>
    </row>
    <row r="3688" spans="1:13" ht="23.25" customHeight="1">
      <c r="A3688" s="235"/>
      <c r="B3688" s="219"/>
      <c r="C3688" s="102" t="s">
        <v>35</v>
      </c>
      <c r="D3688" s="95">
        <v>0.5</v>
      </c>
      <c r="E3688" s="96">
        <v>227.3</v>
      </c>
      <c r="F3688" s="96">
        <f t="shared" si="147"/>
        <v>113.65</v>
      </c>
      <c r="G3688" s="113">
        <v>0.05</v>
      </c>
      <c r="H3688" s="101">
        <f t="shared" ref="H3688:H3693" si="149">F3688*G3688</f>
        <v>5.682500000000001</v>
      </c>
      <c r="I3688" s="206"/>
      <c r="J3688" s="207"/>
      <c r="K3688" s="91"/>
      <c r="L3688" s="91"/>
      <c r="M3688" s="45"/>
    </row>
    <row r="3689" spans="1:13" ht="23.25" customHeight="1">
      <c r="A3689" s="235"/>
      <c r="B3689" s="220"/>
      <c r="C3689" s="102" t="s">
        <v>36</v>
      </c>
      <c r="D3689" s="95">
        <v>0.5</v>
      </c>
      <c r="E3689" s="96">
        <v>118.1</v>
      </c>
      <c r="F3689" s="96">
        <f t="shared" si="147"/>
        <v>59.05</v>
      </c>
      <c r="G3689" s="113">
        <v>0.05</v>
      </c>
      <c r="H3689" s="101">
        <f t="shared" si="149"/>
        <v>2.9525000000000001</v>
      </c>
      <c r="I3689" s="206"/>
      <c r="J3689" s="207"/>
      <c r="K3689" s="91"/>
      <c r="L3689" s="91"/>
      <c r="M3689" s="45"/>
    </row>
    <row r="3690" spans="1:13" ht="23.25" customHeight="1">
      <c r="A3690" s="235"/>
      <c r="B3690" s="218" t="s">
        <v>2612</v>
      </c>
      <c r="C3690" s="102" t="s">
        <v>37</v>
      </c>
      <c r="D3690" s="95">
        <v>0.2</v>
      </c>
      <c r="E3690" s="96">
        <v>246.2</v>
      </c>
      <c r="F3690" s="96">
        <f t="shared" si="147"/>
        <v>49.24</v>
      </c>
      <c r="G3690" s="113">
        <v>0.05</v>
      </c>
      <c r="H3690" s="101">
        <f t="shared" si="149"/>
        <v>2.4620000000000002</v>
      </c>
      <c r="I3690" s="206"/>
      <c r="J3690" s="207"/>
      <c r="K3690" s="91"/>
      <c r="L3690" s="91"/>
      <c r="M3690" s="45"/>
    </row>
    <row r="3691" spans="1:13" ht="23.25" customHeight="1">
      <c r="A3691" s="235"/>
      <c r="B3691" s="219"/>
      <c r="C3691" s="102" t="s">
        <v>38</v>
      </c>
      <c r="D3691" s="95">
        <v>0.2</v>
      </c>
      <c r="E3691" s="96">
        <v>198.7</v>
      </c>
      <c r="F3691" s="96">
        <f t="shared" si="147"/>
        <v>39.74</v>
      </c>
      <c r="G3691" s="113">
        <v>0.05</v>
      </c>
      <c r="H3691" s="101">
        <f t="shared" si="149"/>
        <v>1.9870000000000001</v>
      </c>
      <c r="I3691" s="206"/>
      <c r="J3691" s="207"/>
      <c r="K3691" s="91"/>
      <c r="L3691" s="91"/>
      <c r="M3691" s="45"/>
    </row>
    <row r="3692" spans="1:13" ht="23.25" customHeight="1">
      <c r="A3692" s="235"/>
      <c r="B3692" s="219"/>
      <c r="C3692" s="102" t="s">
        <v>39</v>
      </c>
      <c r="D3692" s="95">
        <v>0.2</v>
      </c>
      <c r="E3692" s="96">
        <v>167.1</v>
      </c>
      <c r="F3692" s="96">
        <f t="shared" si="147"/>
        <v>33.42</v>
      </c>
      <c r="G3692" s="113">
        <v>0.05</v>
      </c>
      <c r="H3692" s="112">
        <f t="shared" si="149"/>
        <v>1.6710000000000003</v>
      </c>
      <c r="I3692" s="206"/>
      <c r="J3692" s="207"/>
      <c r="K3692" s="91"/>
      <c r="L3692" s="91"/>
      <c r="M3692" s="45"/>
    </row>
    <row r="3693" spans="1:13" ht="23.25" customHeight="1">
      <c r="A3693" s="235"/>
      <c r="B3693" s="220"/>
      <c r="C3693" s="102" t="s">
        <v>40</v>
      </c>
      <c r="D3693" s="95">
        <v>0.4</v>
      </c>
      <c r="E3693" s="96">
        <v>93.2</v>
      </c>
      <c r="F3693" s="96">
        <f t="shared" si="147"/>
        <v>37.28</v>
      </c>
      <c r="G3693" s="113">
        <v>0.05</v>
      </c>
      <c r="H3693" s="112">
        <f t="shared" si="149"/>
        <v>1.8640000000000001</v>
      </c>
      <c r="I3693" s="206"/>
      <c r="J3693" s="207"/>
      <c r="K3693" s="91"/>
      <c r="L3693" s="91"/>
      <c r="M3693" s="45"/>
    </row>
    <row r="3694" spans="1:13" ht="23.25" customHeight="1">
      <c r="A3694" s="235"/>
      <c r="B3694" s="218" t="s">
        <v>1736</v>
      </c>
      <c r="C3694" s="102" t="s">
        <v>41</v>
      </c>
      <c r="D3694" s="95">
        <v>1</v>
      </c>
      <c r="E3694" s="96">
        <v>81</v>
      </c>
      <c r="F3694" s="96">
        <f t="shared" si="147"/>
        <v>81</v>
      </c>
      <c r="G3694" s="113">
        <v>0.05</v>
      </c>
      <c r="H3694" s="112">
        <f t="shared" ref="H3694:H3773" si="150">F3694*G3694</f>
        <v>4.05</v>
      </c>
      <c r="I3694" s="206"/>
      <c r="J3694" s="207"/>
      <c r="K3694" s="91"/>
      <c r="L3694" s="91"/>
      <c r="M3694" s="45"/>
    </row>
    <row r="3695" spans="1:13" ht="23.25" customHeight="1">
      <c r="A3695" s="235"/>
      <c r="B3695" s="219"/>
      <c r="C3695" s="102" t="s">
        <v>42</v>
      </c>
      <c r="D3695" s="95">
        <v>1</v>
      </c>
      <c r="E3695" s="96">
        <v>81</v>
      </c>
      <c r="F3695" s="96">
        <f t="shared" si="147"/>
        <v>81</v>
      </c>
      <c r="G3695" s="113">
        <v>0.05</v>
      </c>
      <c r="H3695" s="112">
        <f t="shared" si="150"/>
        <v>4.05</v>
      </c>
      <c r="I3695" s="206"/>
      <c r="J3695" s="207"/>
      <c r="K3695" s="91"/>
      <c r="L3695" s="91"/>
      <c r="M3695" s="45"/>
    </row>
    <row r="3696" spans="1:13" ht="23.25" customHeight="1">
      <c r="A3696" s="235"/>
      <c r="B3696" s="219"/>
      <c r="C3696" s="102" t="s">
        <v>43</v>
      </c>
      <c r="D3696" s="95">
        <v>1</v>
      </c>
      <c r="E3696" s="96">
        <v>81</v>
      </c>
      <c r="F3696" s="96">
        <f t="shared" si="147"/>
        <v>81</v>
      </c>
      <c r="G3696" s="113">
        <v>0.05</v>
      </c>
      <c r="H3696" s="112">
        <f t="shared" si="150"/>
        <v>4.05</v>
      </c>
      <c r="I3696" s="206"/>
      <c r="J3696" s="207"/>
      <c r="K3696" s="91"/>
      <c r="L3696" s="91"/>
      <c r="M3696" s="45"/>
    </row>
    <row r="3697" spans="1:13" ht="23.25" customHeight="1">
      <c r="A3697" s="235"/>
      <c r="B3697" s="220"/>
      <c r="C3697" s="102" t="s">
        <v>44</v>
      </c>
      <c r="D3697" s="95">
        <v>1</v>
      </c>
      <c r="E3697" s="96">
        <v>81</v>
      </c>
      <c r="F3697" s="96">
        <f t="shared" si="147"/>
        <v>81</v>
      </c>
      <c r="G3697" s="113">
        <v>0.05</v>
      </c>
      <c r="H3697" s="112">
        <f t="shared" si="150"/>
        <v>4.05</v>
      </c>
      <c r="I3697" s="206"/>
      <c r="J3697" s="207"/>
      <c r="K3697" s="91"/>
      <c r="L3697" s="91"/>
      <c r="M3697" s="45"/>
    </row>
    <row r="3698" spans="1:13" ht="23.25" customHeight="1">
      <c r="A3698" s="235"/>
      <c r="B3698" s="218" t="s">
        <v>2607</v>
      </c>
      <c r="C3698" s="102" t="s">
        <v>45</v>
      </c>
      <c r="D3698" s="95">
        <v>0.4</v>
      </c>
      <c r="E3698" s="96">
        <v>218.5</v>
      </c>
      <c r="F3698" s="96">
        <f t="shared" si="147"/>
        <v>87.4</v>
      </c>
      <c r="G3698" s="113">
        <v>0.05</v>
      </c>
      <c r="H3698" s="112">
        <f t="shared" si="150"/>
        <v>4.37</v>
      </c>
      <c r="I3698" s="206"/>
      <c r="J3698" s="207"/>
      <c r="K3698" s="91"/>
      <c r="L3698" s="91"/>
      <c r="M3698" s="45"/>
    </row>
    <row r="3699" spans="1:13" ht="23.25" customHeight="1">
      <c r="A3699" s="235"/>
      <c r="B3699" s="220"/>
      <c r="C3699" s="102" t="s">
        <v>2212</v>
      </c>
      <c r="D3699" s="95">
        <v>0.4</v>
      </c>
      <c r="E3699" s="96">
        <v>145.4</v>
      </c>
      <c r="F3699" s="96">
        <f t="shared" si="147"/>
        <v>58.160000000000004</v>
      </c>
      <c r="G3699" s="113">
        <v>0.05</v>
      </c>
      <c r="H3699" s="112">
        <f t="shared" si="150"/>
        <v>2.9080000000000004</v>
      </c>
      <c r="I3699" s="206"/>
      <c r="J3699" s="207"/>
      <c r="K3699" s="91"/>
      <c r="L3699" s="91"/>
      <c r="M3699" s="45"/>
    </row>
    <row r="3700" spans="1:13" ht="23.25" customHeight="1">
      <c r="A3700" s="235"/>
      <c r="B3700" s="218" t="s">
        <v>2747</v>
      </c>
      <c r="C3700" s="102" t="s">
        <v>2213</v>
      </c>
      <c r="D3700" s="127">
        <f>1/3*2</f>
        <v>0.66666666666666663</v>
      </c>
      <c r="E3700" s="96">
        <v>152.19999999999999</v>
      </c>
      <c r="F3700" s="96">
        <f t="shared" si="147"/>
        <v>101.46666666666665</v>
      </c>
      <c r="G3700" s="113">
        <v>0.05</v>
      </c>
      <c r="H3700" s="112">
        <f t="shared" si="150"/>
        <v>5.0733333333333333</v>
      </c>
      <c r="I3700" s="206"/>
      <c r="J3700" s="207"/>
      <c r="K3700" s="91"/>
      <c r="L3700" s="91"/>
      <c r="M3700" s="45"/>
    </row>
    <row r="3701" spans="1:13" ht="23.25" customHeight="1">
      <c r="A3701" s="235"/>
      <c r="B3701" s="220"/>
      <c r="C3701" s="102" t="s">
        <v>2214</v>
      </c>
      <c r="D3701" s="127">
        <f>1/3*2</f>
        <v>0.66666666666666663</v>
      </c>
      <c r="E3701" s="96">
        <v>115.3</v>
      </c>
      <c r="F3701" s="96">
        <f t="shared" si="147"/>
        <v>76.86666666666666</v>
      </c>
      <c r="G3701" s="113">
        <v>0.05</v>
      </c>
      <c r="H3701" s="112">
        <f t="shared" si="150"/>
        <v>3.8433333333333333</v>
      </c>
      <c r="I3701" s="206"/>
      <c r="J3701" s="207"/>
      <c r="K3701" s="91"/>
      <c r="L3701" s="91"/>
      <c r="M3701" s="45"/>
    </row>
    <row r="3702" spans="1:13" ht="23.25" customHeight="1">
      <c r="A3702" s="235"/>
      <c r="B3702" s="218" t="s">
        <v>1542</v>
      </c>
      <c r="C3702" s="102" t="s">
        <v>2215</v>
      </c>
      <c r="D3702" s="95">
        <v>0.4</v>
      </c>
      <c r="E3702" s="96">
        <v>165.9</v>
      </c>
      <c r="F3702" s="96">
        <f t="shared" si="147"/>
        <v>66.36</v>
      </c>
      <c r="G3702" s="113">
        <v>0.05</v>
      </c>
      <c r="H3702" s="112">
        <f t="shared" si="150"/>
        <v>3.3180000000000001</v>
      </c>
      <c r="I3702" s="206"/>
      <c r="J3702" s="207"/>
      <c r="K3702" s="91"/>
      <c r="L3702" s="91"/>
      <c r="M3702" s="45"/>
    </row>
    <row r="3703" spans="1:13" ht="23.25" customHeight="1">
      <c r="A3703" s="235"/>
      <c r="B3703" s="220"/>
      <c r="C3703" s="102" t="s">
        <v>2216</v>
      </c>
      <c r="D3703" s="95">
        <v>0.4</v>
      </c>
      <c r="E3703" s="96">
        <v>213.7</v>
      </c>
      <c r="F3703" s="96">
        <f t="shared" si="147"/>
        <v>85.48</v>
      </c>
      <c r="G3703" s="113">
        <v>0.05</v>
      </c>
      <c r="H3703" s="112">
        <f t="shared" si="150"/>
        <v>4.274</v>
      </c>
      <c r="I3703" s="206"/>
      <c r="J3703" s="207"/>
      <c r="K3703" s="91"/>
      <c r="L3703" s="91"/>
      <c r="M3703" s="45"/>
    </row>
    <row r="3704" spans="1:13" ht="23.25" customHeight="1">
      <c r="A3704" s="235"/>
      <c r="B3704" s="84" t="s">
        <v>2235</v>
      </c>
      <c r="C3704" s="102" t="s">
        <v>1142</v>
      </c>
      <c r="D3704" s="95">
        <v>1</v>
      </c>
      <c r="E3704" s="96">
        <v>131.69999999999999</v>
      </c>
      <c r="F3704" s="96">
        <f t="shared" si="147"/>
        <v>131.69999999999999</v>
      </c>
      <c r="G3704" s="113">
        <v>0.05</v>
      </c>
      <c r="H3704" s="112">
        <f t="shared" si="150"/>
        <v>6.585</v>
      </c>
      <c r="I3704" s="206"/>
      <c r="J3704" s="207"/>
      <c r="K3704" s="91"/>
      <c r="L3704" s="91"/>
      <c r="M3704" s="45"/>
    </row>
    <row r="3705" spans="1:13" ht="23.25" customHeight="1">
      <c r="A3705" s="235"/>
      <c r="B3705" s="218" t="s">
        <v>3789</v>
      </c>
      <c r="C3705" s="102" t="s">
        <v>2513</v>
      </c>
      <c r="D3705" s="95">
        <v>0.5</v>
      </c>
      <c r="E3705" s="96">
        <v>47.1</v>
      </c>
      <c r="F3705" s="96">
        <f t="shared" si="147"/>
        <v>23.55</v>
      </c>
      <c r="G3705" s="113">
        <v>0.05</v>
      </c>
      <c r="H3705" s="112">
        <f t="shared" si="150"/>
        <v>1.1775</v>
      </c>
      <c r="I3705" s="206"/>
      <c r="J3705" s="207"/>
      <c r="K3705" s="91"/>
      <c r="L3705" s="91"/>
      <c r="M3705" s="45"/>
    </row>
    <row r="3706" spans="1:13" ht="23.25" customHeight="1">
      <c r="A3706" s="235"/>
      <c r="B3706" s="219"/>
      <c r="C3706" s="102" t="s">
        <v>2217</v>
      </c>
      <c r="D3706" s="95">
        <v>0.5</v>
      </c>
      <c r="E3706" s="96">
        <v>64.599999999999994</v>
      </c>
      <c r="F3706" s="96">
        <f t="shared" si="147"/>
        <v>32.299999999999997</v>
      </c>
      <c r="G3706" s="113">
        <v>0.05</v>
      </c>
      <c r="H3706" s="112">
        <f t="shared" si="150"/>
        <v>1.615</v>
      </c>
      <c r="I3706" s="206"/>
      <c r="J3706" s="207"/>
      <c r="K3706" s="91"/>
      <c r="L3706" s="91"/>
      <c r="M3706" s="45"/>
    </row>
    <row r="3707" spans="1:13" ht="23.25" customHeight="1">
      <c r="A3707" s="236"/>
      <c r="B3707" s="220"/>
      <c r="C3707" s="102" t="s">
        <v>2218</v>
      </c>
      <c r="D3707" s="95">
        <v>0.5</v>
      </c>
      <c r="E3707" s="96">
        <v>74.5</v>
      </c>
      <c r="F3707" s="96">
        <f t="shared" si="147"/>
        <v>37.25</v>
      </c>
      <c r="G3707" s="113">
        <v>0.05</v>
      </c>
      <c r="H3707" s="112">
        <f t="shared" si="150"/>
        <v>1.8625</v>
      </c>
      <c r="I3707" s="201"/>
      <c r="J3707" s="203"/>
      <c r="K3707" s="91"/>
      <c r="L3707" s="91"/>
      <c r="M3707" s="45"/>
    </row>
    <row r="3708" spans="1:13" ht="23.25" customHeight="1">
      <c r="A3708" s="234" t="s">
        <v>958</v>
      </c>
      <c r="B3708" s="218" t="s">
        <v>739</v>
      </c>
      <c r="C3708" s="102" t="s">
        <v>3444</v>
      </c>
      <c r="D3708" s="95">
        <v>0.5</v>
      </c>
      <c r="E3708" s="96">
        <v>418.5</v>
      </c>
      <c r="F3708" s="96">
        <f t="shared" si="147"/>
        <v>209.25</v>
      </c>
      <c r="G3708" s="113">
        <v>0.05</v>
      </c>
      <c r="H3708" s="112">
        <f t="shared" si="150"/>
        <v>10.4625</v>
      </c>
      <c r="I3708" s="200">
        <f>SUM(F3708:F3733)+SUM(H3708:H3733)</f>
        <v>2268.0349999999994</v>
      </c>
      <c r="J3708" s="202">
        <v>1920</v>
      </c>
      <c r="K3708" s="91"/>
      <c r="L3708" s="91"/>
      <c r="M3708" s="45"/>
    </row>
    <row r="3709" spans="1:13" ht="23.25" customHeight="1">
      <c r="A3709" s="235"/>
      <c r="B3709" s="219"/>
      <c r="C3709" s="102" t="s">
        <v>959</v>
      </c>
      <c r="D3709" s="95">
        <v>0.5</v>
      </c>
      <c r="E3709" s="96">
        <v>418.5</v>
      </c>
      <c r="F3709" s="96">
        <f t="shared" si="147"/>
        <v>209.25</v>
      </c>
      <c r="G3709" s="113">
        <v>0.05</v>
      </c>
      <c r="H3709" s="112">
        <f t="shared" si="150"/>
        <v>10.4625</v>
      </c>
      <c r="I3709" s="206"/>
      <c r="J3709" s="207"/>
      <c r="K3709" s="91"/>
      <c r="L3709" s="91"/>
      <c r="M3709" s="45"/>
    </row>
    <row r="3710" spans="1:13" ht="23.25" customHeight="1">
      <c r="A3710" s="235"/>
      <c r="B3710" s="220"/>
      <c r="C3710" s="102" t="s">
        <v>960</v>
      </c>
      <c r="D3710" s="95">
        <v>0.5</v>
      </c>
      <c r="E3710" s="96">
        <v>227.3</v>
      </c>
      <c r="F3710" s="96">
        <f t="shared" si="147"/>
        <v>113.65</v>
      </c>
      <c r="G3710" s="113">
        <v>0.05</v>
      </c>
      <c r="H3710" s="112">
        <f t="shared" si="150"/>
        <v>5.682500000000001</v>
      </c>
      <c r="I3710" s="206"/>
      <c r="J3710" s="207"/>
      <c r="K3710" s="91"/>
      <c r="L3710" s="91"/>
      <c r="M3710" s="45"/>
    </row>
    <row r="3711" spans="1:13" ht="23.25" customHeight="1">
      <c r="A3711" s="235"/>
      <c r="B3711" s="84" t="s">
        <v>1736</v>
      </c>
      <c r="C3711" s="102" t="s">
        <v>961</v>
      </c>
      <c r="D3711" s="95">
        <v>1</v>
      </c>
      <c r="E3711" s="96">
        <v>81</v>
      </c>
      <c r="F3711" s="96">
        <f t="shared" si="147"/>
        <v>81</v>
      </c>
      <c r="G3711" s="113">
        <v>0.05</v>
      </c>
      <c r="H3711" s="112">
        <f t="shared" si="150"/>
        <v>4.05</v>
      </c>
      <c r="I3711" s="206"/>
      <c r="J3711" s="207"/>
      <c r="K3711" s="91"/>
      <c r="L3711" s="91"/>
      <c r="M3711" s="45"/>
    </row>
    <row r="3712" spans="1:13" ht="23.25" customHeight="1">
      <c r="A3712" s="235"/>
      <c r="B3712" s="218" t="s">
        <v>2747</v>
      </c>
      <c r="C3712" s="102" t="s">
        <v>962</v>
      </c>
      <c r="D3712" s="104">
        <f t="shared" ref="D3712:D3719" si="151">1/3*1</f>
        <v>0.33333333333333331</v>
      </c>
      <c r="E3712" s="96">
        <v>152.19999999999999</v>
      </c>
      <c r="F3712" s="96">
        <f t="shared" si="147"/>
        <v>50.733333333333327</v>
      </c>
      <c r="G3712" s="113">
        <v>0.05</v>
      </c>
      <c r="H3712" s="112">
        <f t="shared" si="150"/>
        <v>2.5366666666666666</v>
      </c>
      <c r="I3712" s="206"/>
      <c r="J3712" s="207"/>
      <c r="K3712" s="91"/>
      <c r="L3712" s="91"/>
      <c r="M3712" s="45"/>
    </row>
    <row r="3713" spans="1:13" ht="23.25" customHeight="1">
      <c r="A3713" s="235"/>
      <c r="B3713" s="219"/>
      <c r="C3713" s="102" t="s">
        <v>2474</v>
      </c>
      <c r="D3713" s="104">
        <f t="shared" si="151"/>
        <v>0.33333333333333331</v>
      </c>
      <c r="E3713" s="96">
        <v>152.19999999999999</v>
      </c>
      <c r="F3713" s="96">
        <f t="shared" si="147"/>
        <v>50.733333333333327</v>
      </c>
      <c r="G3713" s="113">
        <v>0.05</v>
      </c>
      <c r="H3713" s="112">
        <f t="shared" si="150"/>
        <v>2.5366666666666666</v>
      </c>
      <c r="I3713" s="206"/>
      <c r="J3713" s="207"/>
      <c r="K3713" s="91"/>
      <c r="L3713" s="91"/>
      <c r="M3713" s="45"/>
    </row>
    <row r="3714" spans="1:13" ht="23.25" customHeight="1">
      <c r="A3714" s="235"/>
      <c r="B3714" s="219"/>
      <c r="C3714" s="102" t="s">
        <v>3972</v>
      </c>
      <c r="D3714" s="104">
        <f t="shared" si="151"/>
        <v>0.33333333333333331</v>
      </c>
      <c r="E3714" s="96">
        <v>228.3</v>
      </c>
      <c r="F3714" s="96">
        <f t="shared" si="147"/>
        <v>76.099999999999994</v>
      </c>
      <c r="G3714" s="113">
        <v>0.05</v>
      </c>
      <c r="H3714" s="112">
        <f t="shared" si="150"/>
        <v>3.8049999999999997</v>
      </c>
      <c r="I3714" s="206"/>
      <c r="J3714" s="207"/>
      <c r="K3714" s="91"/>
      <c r="L3714" s="91"/>
      <c r="M3714" s="45"/>
    </row>
    <row r="3715" spans="1:13" ht="23.25" customHeight="1">
      <c r="A3715" s="235"/>
      <c r="B3715" s="219"/>
      <c r="C3715" s="102" t="s">
        <v>3973</v>
      </c>
      <c r="D3715" s="104">
        <f t="shared" si="151"/>
        <v>0.33333333333333331</v>
      </c>
      <c r="E3715" s="96">
        <v>115.3</v>
      </c>
      <c r="F3715" s="96">
        <f t="shared" si="147"/>
        <v>38.43333333333333</v>
      </c>
      <c r="G3715" s="113">
        <v>0.05</v>
      </c>
      <c r="H3715" s="112">
        <f t="shared" si="150"/>
        <v>1.9216666666666666</v>
      </c>
      <c r="I3715" s="206"/>
      <c r="J3715" s="207"/>
      <c r="K3715" s="91"/>
      <c r="L3715" s="91"/>
      <c r="M3715" s="45"/>
    </row>
    <row r="3716" spans="1:13" ht="23.25" customHeight="1">
      <c r="A3716" s="235"/>
      <c r="B3716" s="219"/>
      <c r="C3716" s="102" t="s">
        <v>3974</v>
      </c>
      <c r="D3716" s="104">
        <f t="shared" si="151"/>
        <v>0.33333333333333331</v>
      </c>
      <c r="E3716" s="96">
        <v>152.19999999999999</v>
      </c>
      <c r="F3716" s="96">
        <f t="shared" si="147"/>
        <v>50.733333333333327</v>
      </c>
      <c r="G3716" s="113">
        <v>0.05</v>
      </c>
      <c r="H3716" s="112">
        <f t="shared" si="150"/>
        <v>2.5366666666666666</v>
      </c>
      <c r="I3716" s="206"/>
      <c r="J3716" s="207"/>
      <c r="K3716" s="91"/>
      <c r="L3716" s="91"/>
      <c r="M3716" s="45"/>
    </row>
    <row r="3717" spans="1:13" ht="23.25" customHeight="1">
      <c r="A3717" s="235"/>
      <c r="B3717" s="219"/>
      <c r="C3717" s="102" t="s">
        <v>3975</v>
      </c>
      <c r="D3717" s="104">
        <f t="shared" si="151"/>
        <v>0.33333333333333331</v>
      </c>
      <c r="E3717" s="96">
        <v>152.19999999999999</v>
      </c>
      <c r="F3717" s="96">
        <f t="shared" si="147"/>
        <v>50.733333333333327</v>
      </c>
      <c r="G3717" s="113">
        <v>0.05</v>
      </c>
      <c r="H3717" s="112">
        <f t="shared" si="150"/>
        <v>2.5366666666666666</v>
      </c>
      <c r="I3717" s="206"/>
      <c r="J3717" s="207"/>
      <c r="K3717" s="91"/>
      <c r="L3717" s="91"/>
      <c r="M3717" s="45"/>
    </row>
    <row r="3718" spans="1:13" ht="23.25" customHeight="1">
      <c r="A3718" s="235"/>
      <c r="B3718" s="219"/>
      <c r="C3718" s="102" t="s">
        <v>3976</v>
      </c>
      <c r="D3718" s="104">
        <f t="shared" si="151"/>
        <v>0.33333333333333331</v>
      </c>
      <c r="E3718" s="96">
        <v>152.19999999999999</v>
      </c>
      <c r="F3718" s="96">
        <f t="shared" ref="F3718:F3795" si="152">SUM(D3718*E3718)</f>
        <v>50.733333333333327</v>
      </c>
      <c r="G3718" s="113">
        <v>0.05</v>
      </c>
      <c r="H3718" s="112">
        <f t="shared" si="150"/>
        <v>2.5366666666666666</v>
      </c>
      <c r="I3718" s="206"/>
      <c r="J3718" s="207"/>
      <c r="K3718" s="91"/>
      <c r="L3718" s="91"/>
      <c r="M3718" s="45"/>
    </row>
    <row r="3719" spans="1:13" ht="23.25" customHeight="1">
      <c r="A3719" s="235"/>
      <c r="B3719" s="220"/>
      <c r="C3719" s="102" t="s">
        <v>1668</v>
      </c>
      <c r="D3719" s="104">
        <f t="shared" si="151"/>
        <v>0.33333333333333331</v>
      </c>
      <c r="E3719" s="96">
        <v>152.19999999999999</v>
      </c>
      <c r="F3719" s="96">
        <f t="shared" si="152"/>
        <v>50.733333333333327</v>
      </c>
      <c r="G3719" s="113">
        <v>0.05</v>
      </c>
      <c r="H3719" s="112">
        <f t="shared" si="150"/>
        <v>2.5366666666666666</v>
      </c>
      <c r="I3719" s="206"/>
      <c r="J3719" s="207"/>
      <c r="K3719" s="91"/>
      <c r="L3719" s="91"/>
      <c r="M3719" s="45"/>
    </row>
    <row r="3720" spans="1:13" ht="23.25" customHeight="1">
      <c r="A3720" s="235"/>
      <c r="B3720" s="218" t="s">
        <v>3198</v>
      </c>
      <c r="C3720" s="102" t="s">
        <v>3977</v>
      </c>
      <c r="D3720" s="95">
        <v>1</v>
      </c>
      <c r="E3720" s="96">
        <v>131.69999999999999</v>
      </c>
      <c r="F3720" s="96">
        <f t="shared" si="152"/>
        <v>131.69999999999999</v>
      </c>
      <c r="G3720" s="113">
        <v>0.05</v>
      </c>
      <c r="H3720" s="112">
        <f t="shared" si="150"/>
        <v>6.585</v>
      </c>
      <c r="I3720" s="206"/>
      <c r="J3720" s="207"/>
      <c r="K3720" s="91"/>
      <c r="L3720" s="91"/>
      <c r="M3720" s="45"/>
    </row>
    <row r="3721" spans="1:13" ht="23.25" customHeight="1">
      <c r="A3721" s="235"/>
      <c r="B3721" s="219"/>
      <c r="C3721" s="102" t="s">
        <v>3978</v>
      </c>
      <c r="D3721" s="95">
        <v>1</v>
      </c>
      <c r="E3721" s="96">
        <v>227.3</v>
      </c>
      <c r="F3721" s="96">
        <f t="shared" si="152"/>
        <v>227.3</v>
      </c>
      <c r="G3721" s="113">
        <v>0.05</v>
      </c>
      <c r="H3721" s="112">
        <f t="shared" si="150"/>
        <v>11.365000000000002</v>
      </c>
      <c r="I3721" s="206"/>
      <c r="J3721" s="207"/>
      <c r="K3721" s="91"/>
      <c r="L3721" s="91"/>
      <c r="M3721" s="45"/>
    </row>
    <row r="3722" spans="1:13" ht="23.25" customHeight="1">
      <c r="A3722" s="235"/>
      <c r="B3722" s="220"/>
      <c r="C3722" s="102" t="s">
        <v>2356</v>
      </c>
      <c r="D3722" s="95">
        <v>1</v>
      </c>
      <c r="E3722" s="96">
        <v>131.69999999999999</v>
      </c>
      <c r="F3722" s="96">
        <f t="shared" si="152"/>
        <v>131.69999999999999</v>
      </c>
      <c r="G3722" s="113">
        <v>0.05</v>
      </c>
      <c r="H3722" s="112">
        <f t="shared" si="150"/>
        <v>6.585</v>
      </c>
      <c r="I3722" s="206"/>
      <c r="J3722" s="207"/>
      <c r="K3722" s="91"/>
      <c r="L3722" s="91"/>
      <c r="M3722" s="45"/>
    </row>
    <row r="3723" spans="1:13" ht="23.25" customHeight="1">
      <c r="A3723" s="235"/>
      <c r="B3723" s="218" t="s">
        <v>3789</v>
      </c>
      <c r="C3723" s="102" t="s">
        <v>3979</v>
      </c>
      <c r="D3723" s="95">
        <v>0.5</v>
      </c>
      <c r="E3723" s="96">
        <v>46</v>
      </c>
      <c r="F3723" s="96">
        <f t="shared" si="152"/>
        <v>23</v>
      </c>
      <c r="G3723" s="113">
        <v>0.05</v>
      </c>
      <c r="H3723" s="112">
        <f t="shared" si="150"/>
        <v>1.1500000000000001</v>
      </c>
      <c r="I3723" s="206"/>
      <c r="J3723" s="207"/>
      <c r="K3723" s="91"/>
      <c r="L3723" s="91"/>
      <c r="M3723" s="45"/>
    </row>
    <row r="3724" spans="1:13" ht="23.25" customHeight="1">
      <c r="A3724" s="235"/>
      <c r="B3724" s="219"/>
      <c r="C3724" s="102" t="s">
        <v>3980</v>
      </c>
      <c r="D3724" s="95">
        <v>0.5</v>
      </c>
      <c r="E3724" s="96">
        <v>47.1</v>
      </c>
      <c r="F3724" s="96">
        <f t="shared" si="152"/>
        <v>23.55</v>
      </c>
      <c r="G3724" s="113">
        <v>0.05</v>
      </c>
      <c r="H3724" s="112">
        <f t="shared" si="150"/>
        <v>1.1775</v>
      </c>
      <c r="I3724" s="206"/>
      <c r="J3724" s="207"/>
      <c r="K3724" s="91"/>
      <c r="L3724" s="91"/>
      <c r="M3724" s="45"/>
    </row>
    <row r="3725" spans="1:13" ht="23.25" customHeight="1">
      <c r="A3725" s="235"/>
      <c r="B3725" s="219"/>
      <c r="C3725" s="102" t="s">
        <v>3981</v>
      </c>
      <c r="D3725" s="95">
        <v>0.5</v>
      </c>
      <c r="E3725" s="96">
        <v>73.400000000000006</v>
      </c>
      <c r="F3725" s="96">
        <f t="shared" si="152"/>
        <v>36.700000000000003</v>
      </c>
      <c r="G3725" s="113">
        <v>0.05</v>
      </c>
      <c r="H3725" s="112">
        <f t="shared" si="150"/>
        <v>1.8350000000000002</v>
      </c>
      <c r="I3725" s="206"/>
      <c r="J3725" s="207"/>
      <c r="K3725" s="91"/>
      <c r="L3725" s="91"/>
      <c r="M3725" s="45"/>
    </row>
    <row r="3726" spans="1:13" ht="23.25" customHeight="1">
      <c r="A3726" s="235"/>
      <c r="B3726" s="219"/>
      <c r="C3726" s="102" t="s">
        <v>3982</v>
      </c>
      <c r="D3726" s="95">
        <v>0.5</v>
      </c>
      <c r="E3726" s="96">
        <v>73.400000000000006</v>
      </c>
      <c r="F3726" s="96">
        <f t="shared" si="152"/>
        <v>36.700000000000003</v>
      </c>
      <c r="G3726" s="113">
        <v>0.05</v>
      </c>
      <c r="H3726" s="112">
        <f t="shared" si="150"/>
        <v>1.8350000000000002</v>
      </c>
      <c r="I3726" s="206"/>
      <c r="J3726" s="207"/>
      <c r="K3726" s="91"/>
      <c r="L3726" s="91"/>
      <c r="M3726" s="45"/>
    </row>
    <row r="3727" spans="1:13" ht="23.25" customHeight="1">
      <c r="A3727" s="235"/>
      <c r="B3727" s="219"/>
      <c r="C3727" s="102" t="s">
        <v>3983</v>
      </c>
      <c r="D3727" s="95">
        <v>1</v>
      </c>
      <c r="E3727" s="96">
        <v>41.1</v>
      </c>
      <c r="F3727" s="96">
        <f t="shared" si="152"/>
        <v>41.1</v>
      </c>
      <c r="G3727" s="113">
        <v>0.05</v>
      </c>
      <c r="H3727" s="112">
        <f t="shared" si="150"/>
        <v>2.0550000000000002</v>
      </c>
      <c r="I3727" s="206"/>
      <c r="J3727" s="207"/>
      <c r="K3727" s="91"/>
      <c r="L3727" s="91"/>
      <c r="M3727" s="45"/>
    </row>
    <row r="3728" spans="1:13" ht="23.25" customHeight="1">
      <c r="A3728" s="235"/>
      <c r="B3728" s="219"/>
      <c r="C3728" s="102" t="s">
        <v>3984</v>
      </c>
      <c r="D3728" s="95">
        <v>1</v>
      </c>
      <c r="E3728" s="96">
        <v>47.1</v>
      </c>
      <c r="F3728" s="96">
        <f t="shared" si="152"/>
        <v>47.1</v>
      </c>
      <c r="G3728" s="113">
        <v>0.05</v>
      </c>
      <c r="H3728" s="112">
        <f t="shared" si="150"/>
        <v>2.355</v>
      </c>
      <c r="I3728" s="206"/>
      <c r="J3728" s="207"/>
      <c r="K3728" s="91"/>
      <c r="L3728" s="91"/>
      <c r="M3728" s="45"/>
    </row>
    <row r="3729" spans="1:13" ht="23.25" customHeight="1">
      <c r="A3729" s="235"/>
      <c r="B3729" s="219"/>
      <c r="C3729" s="102" t="s">
        <v>3985</v>
      </c>
      <c r="D3729" s="95">
        <v>0.5</v>
      </c>
      <c r="E3729" s="96">
        <v>82.1</v>
      </c>
      <c r="F3729" s="96">
        <f t="shared" si="152"/>
        <v>41.05</v>
      </c>
      <c r="G3729" s="113">
        <v>0.05</v>
      </c>
      <c r="H3729" s="112">
        <f t="shared" si="150"/>
        <v>2.0524999999999998</v>
      </c>
      <c r="I3729" s="206"/>
      <c r="J3729" s="207"/>
      <c r="K3729" s="91"/>
      <c r="L3729" s="91"/>
      <c r="M3729" s="45"/>
    </row>
    <row r="3730" spans="1:13" ht="23.25" customHeight="1">
      <c r="A3730" s="235"/>
      <c r="B3730" s="219"/>
      <c r="C3730" s="102" t="s">
        <v>3986</v>
      </c>
      <c r="D3730" s="95">
        <v>0.5</v>
      </c>
      <c r="E3730" s="96">
        <v>47.1</v>
      </c>
      <c r="F3730" s="96">
        <f t="shared" si="152"/>
        <v>23.55</v>
      </c>
      <c r="G3730" s="113">
        <v>0.05</v>
      </c>
      <c r="H3730" s="112">
        <f t="shared" si="150"/>
        <v>1.1775</v>
      </c>
      <c r="I3730" s="206"/>
      <c r="J3730" s="207"/>
      <c r="K3730" s="91"/>
      <c r="L3730" s="91"/>
      <c r="M3730" s="45"/>
    </row>
    <row r="3731" spans="1:13" ht="23.25" customHeight="1">
      <c r="A3731" s="235"/>
      <c r="B3731" s="220"/>
      <c r="C3731" s="102" t="s">
        <v>2191</v>
      </c>
      <c r="D3731" s="95">
        <v>0.5</v>
      </c>
      <c r="E3731" s="96">
        <v>47.1</v>
      </c>
      <c r="F3731" s="96">
        <f t="shared" si="152"/>
        <v>23.55</v>
      </c>
      <c r="G3731" s="113">
        <v>0.05</v>
      </c>
      <c r="H3731" s="112">
        <f t="shared" si="150"/>
        <v>1.1775</v>
      </c>
      <c r="I3731" s="206"/>
      <c r="J3731" s="207"/>
      <c r="K3731" s="91"/>
      <c r="L3731" s="91"/>
      <c r="M3731" s="45"/>
    </row>
    <row r="3732" spans="1:13" ht="23.25" customHeight="1">
      <c r="A3732" s="235"/>
      <c r="B3732" s="218" t="s">
        <v>2012</v>
      </c>
      <c r="C3732" s="102" t="s">
        <v>257</v>
      </c>
      <c r="D3732" s="95">
        <v>0.5</v>
      </c>
      <c r="E3732" s="96">
        <v>281.89999999999998</v>
      </c>
      <c r="F3732" s="96">
        <f t="shared" si="152"/>
        <v>140.94999999999999</v>
      </c>
      <c r="G3732" s="113">
        <v>0.05</v>
      </c>
      <c r="H3732" s="112">
        <f t="shared" si="150"/>
        <v>7.0474999999999994</v>
      </c>
      <c r="I3732" s="206"/>
      <c r="J3732" s="207"/>
      <c r="K3732" s="91"/>
      <c r="L3732" s="91"/>
      <c r="M3732" s="45"/>
    </row>
    <row r="3733" spans="1:13" ht="23.25" customHeight="1">
      <c r="A3733" s="236"/>
      <c r="B3733" s="220"/>
      <c r="C3733" s="102" t="s">
        <v>2435</v>
      </c>
      <c r="D3733" s="95">
        <v>1</v>
      </c>
      <c r="E3733" s="96">
        <v>200</v>
      </c>
      <c r="F3733" s="96">
        <f t="shared" si="152"/>
        <v>200</v>
      </c>
      <c r="G3733" s="113">
        <v>0.05</v>
      </c>
      <c r="H3733" s="112">
        <f t="shared" si="150"/>
        <v>10</v>
      </c>
      <c r="I3733" s="201"/>
      <c r="J3733" s="203"/>
      <c r="K3733" s="91"/>
      <c r="L3733" s="91"/>
      <c r="M3733" s="45"/>
    </row>
    <row r="3734" spans="1:13" ht="23.25" customHeight="1">
      <c r="A3734" s="234" t="s">
        <v>3064</v>
      </c>
      <c r="B3734" s="218" t="s">
        <v>739</v>
      </c>
      <c r="C3734" s="102" t="s">
        <v>3271</v>
      </c>
      <c r="D3734" s="95">
        <v>1</v>
      </c>
      <c r="E3734" s="96">
        <v>281.89999999999998</v>
      </c>
      <c r="F3734" s="96">
        <f t="shared" si="152"/>
        <v>281.89999999999998</v>
      </c>
      <c r="G3734" s="113">
        <v>0.05</v>
      </c>
      <c r="H3734" s="112">
        <f t="shared" si="150"/>
        <v>14.094999999999999</v>
      </c>
      <c r="I3734" s="200">
        <f>SUM(F3734:F3758)+SUM(H3734:H3758)</f>
        <v>2136.7849999999999</v>
      </c>
      <c r="J3734" s="202">
        <v>1200</v>
      </c>
      <c r="K3734" s="91"/>
      <c r="L3734" s="91"/>
      <c r="M3734" s="45"/>
    </row>
    <row r="3735" spans="1:13" ht="23.25" customHeight="1">
      <c r="A3735" s="235"/>
      <c r="B3735" s="220"/>
      <c r="C3735" s="102" t="s">
        <v>3065</v>
      </c>
      <c r="D3735" s="95">
        <v>0.5</v>
      </c>
      <c r="E3735" s="96">
        <v>200</v>
      </c>
      <c r="F3735" s="96">
        <f t="shared" si="152"/>
        <v>100</v>
      </c>
      <c r="G3735" s="113">
        <v>0.05</v>
      </c>
      <c r="H3735" s="112">
        <f t="shared" si="150"/>
        <v>5</v>
      </c>
      <c r="I3735" s="206"/>
      <c r="J3735" s="207"/>
      <c r="K3735" s="91"/>
      <c r="L3735" s="91"/>
      <c r="M3735" s="45"/>
    </row>
    <row r="3736" spans="1:13" ht="23.25" customHeight="1">
      <c r="A3736" s="235"/>
      <c r="B3736" s="84" t="s">
        <v>1736</v>
      </c>
      <c r="C3736" s="102" t="s">
        <v>3066</v>
      </c>
      <c r="D3736" s="95">
        <v>0.5</v>
      </c>
      <c r="E3736" s="96">
        <v>81</v>
      </c>
      <c r="F3736" s="96">
        <f t="shared" si="152"/>
        <v>40.5</v>
      </c>
      <c r="G3736" s="113">
        <v>0.05</v>
      </c>
      <c r="H3736" s="112">
        <f t="shared" si="150"/>
        <v>2.0249999999999999</v>
      </c>
      <c r="I3736" s="206"/>
      <c r="J3736" s="207"/>
      <c r="K3736" s="91"/>
      <c r="L3736" s="91"/>
      <c r="M3736" s="45"/>
    </row>
    <row r="3737" spans="1:13" ht="23.25" customHeight="1">
      <c r="A3737" s="235"/>
      <c r="B3737" s="218" t="s">
        <v>3156</v>
      </c>
      <c r="C3737" s="102" t="s">
        <v>3067</v>
      </c>
      <c r="D3737" s="95">
        <v>1</v>
      </c>
      <c r="E3737" s="96">
        <v>90.8</v>
      </c>
      <c r="F3737" s="96">
        <f t="shared" si="152"/>
        <v>90.8</v>
      </c>
      <c r="G3737" s="113">
        <v>0.05</v>
      </c>
      <c r="H3737" s="112">
        <f t="shared" si="150"/>
        <v>4.54</v>
      </c>
      <c r="I3737" s="206"/>
      <c r="J3737" s="207"/>
      <c r="K3737" s="91"/>
      <c r="L3737" s="91"/>
      <c r="M3737" s="45"/>
    </row>
    <row r="3738" spans="1:13" ht="23.25" customHeight="1">
      <c r="A3738" s="235"/>
      <c r="B3738" s="220"/>
      <c r="C3738" s="102" t="s">
        <v>3068</v>
      </c>
      <c r="D3738" s="95">
        <v>1</v>
      </c>
      <c r="E3738" s="96">
        <v>90.8</v>
      </c>
      <c r="F3738" s="96">
        <f t="shared" si="152"/>
        <v>90.8</v>
      </c>
      <c r="G3738" s="113">
        <v>0.05</v>
      </c>
      <c r="H3738" s="112">
        <f t="shared" si="150"/>
        <v>4.54</v>
      </c>
      <c r="I3738" s="206"/>
      <c r="J3738" s="207"/>
      <c r="K3738" s="91"/>
      <c r="L3738" s="91"/>
      <c r="M3738" s="45"/>
    </row>
    <row r="3739" spans="1:13" ht="23.25" customHeight="1">
      <c r="A3739" s="235"/>
      <c r="B3739" s="218" t="s">
        <v>2747</v>
      </c>
      <c r="C3739" s="25" t="s">
        <v>869</v>
      </c>
      <c r="D3739" s="127">
        <f>1/3*2</f>
        <v>0.66666666666666663</v>
      </c>
      <c r="E3739" s="96">
        <v>152.19999999999999</v>
      </c>
      <c r="F3739" s="96">
        <f t="shared" si="152"/>
        <v>101.46666666666665</v>
      </c>
      <c r="G3739" s="113">
        <v>0.05</v>
      </c>
      <c r="H3739" s="112">
        <f t="shared" si="150"/>
        <v>5.0733333333333333</v>
      </c>
      <c r="I3739" s="206"/>
      <c r="J3739" s="207"/>
      <c r="K3739" s="91"/>
      <c r="L3739" s="91"/>
      <c r="M3739" s="45"/>
    </row>
    <row r="3740" spans="1:13" ht="23.25" customHeight="1">
      <c r="A3740" s="235"/>
      <c r="B3740" s="220"/>
      <c r="C3740" s="102" t="s">
        <v>3069</v>
      </c>
      <c r="D3740" s="127">
        <f>1/3*2</f>
        <v>0.66666666666666663</v>
      </c>
      <c r="E3740" s="96">
        <v>152.19999999999999</v>
      </c>
      <c r="F3740" s="96">
        <f t="shared" si="152"/>
        <v>101.46666666666665</v>
      </c>
      <c r="G3740" s="113">
        <v>0.05</v>
      </c>
      <c r="H3740" s="112">
        <f t="shared" si="150"/>
        <v>5.0733333333333333</v>
      </c>
      <c r="I3740" s="206"/>
      <c r="J3740" s="207"/>
      <c r="K3740" s="91"/>
      <c r="L3740" s="91"/>
      <c r="M3740" s="45"/>
    </row>
    <row r="3741" spans="1:13" ht="23.25" customHeight="1">
      <c r="A3741" s="235"/>
      <c r="B3741" s="218" t="s">
        <v>2421</v>
      </c>
      <c r="C3741" s="25" t="s">
        <v>3719</v>
      </c>
      <c r="D3741" s="95">
        <v>0.5</v>
      </c>
      <c r="E3741" s="96">
        <v>227.3</v>
      </c>
      <c r="F3741" s="96">
        <f t="shared" si="152"/>
        <v>113.65</v>
      </c>
      <c r="G3741" s="113">
        <v>0.05</v>
      </c>
      <c r="H3741" s="112">
        <f t="shared" si="150"/>
        <v>5.682500000000001</v>
      </c>
      <c r="I3741" s="206"/>
      <c r="J3741" s="207"/>
      <c r="K3741" s="91"/>
      <c r="L3741" s="91"/>
      <c r="M3741" s="45"/>
    </row>
    <row r="3742" spans="1:13" ht="23.25" customHeight="1">
      <c r="A3742" s="235"/>
      <c r="B3742" s="220"/>
      <c r="C3742" s="25" t="s">
        <v>3720</v>
      </c>
      <c r="D3742" s="95">
        <v>0.5</v>
      </c>
      <c r="E3742" s="96">
        <v>227.3</v>
      </c>
      <c r="F3742" s="96">
        <f t="shared" si="152"/>
        <v>113.65</v>
      </c>
      <c r="G3742" s="113">
        <v>0.05</v>
      </c>
      <c r="H3742" s="112">
        <f t="shared" si="150"/>
        <v>5.682500000000001</v>
      </c>
      <c r="I3742" s="206"/>
      <c r="J3742" s="207"/>
      <c r="K3742" s="91"/>
      <c r="L3742" s="91"/>
      <c r="M3742" s="45"/>
    </row>
    <row r="3743" spans="1:13" ht="23.25" customHeight="1">
      <c r="A3743" s="235"/>
      <c r="B3743" s="218" t="s">
        <v>974</v>
      </c>
      <c r="C3743" s="82" t="s">
        <v>3531</v>
      </c>
      <c r="D3743" s="95">
        <v>1</v>
      </c>
      <c r="E3743" s="96">
        <v>52.4</v>
      </c>
      <c r="F3743" s="96">
        <f t="shared" si="152"/>
        <v>52.4</v>
      </c>
      <c r="G3743" s="113">
        <v>0.05</v>
      </c>
      <c r="H3743" s="112">
        <f t="shared" si="150"/>
        <v>2.62</v>
      </c>
      <c r="I3743" s="206"/>
      <c r="J3743" s="207"/>
      <c r="K3743" s="91"/>
      <c r="L3743" s="91"/>
      <c r="M3743" s="45"/>
    </row>
    <row r="3744" spans="1:13" ht="23.25" customHeight="1">
      <c r="A3744" s="235"/>
      <c r="B3744" s="219"/>
      <c r="C3744" s="82" t="s">
        <v>3532</v>
      </c>
      <c r="D3744" s="95">
        <v>1</v>
      </c>
      <c r="E3744" s="96">
        <v>44.6</v>
      </c>
      <c r="F3744" s="96">
        <f t="shared" si="152"/>
        <v>44.6</v>
      </c>
      <c r="G3744" s="113">
        <v>0.05</v>
      </c>
      <c r="H3744" s="112">
        <f t="shared" si="150"/>
        <v>2.23</v>
      </c>
      <c r="I3744" s="206"/>
      <c r="J3744" s="207"/>
      <c r="K3744" s="91"/>
      <c r="L3744" s="91"/>
      <c r="M3744" s="45"/>
    </row>
    <row r="3745" spans="1:13" ht="23.25" customHeight="1">
      <c r="A3745" s="235"/>
      <c r="B3745" s="219"/>
      <c r="C3745" s="82" t="s">
        <v>3533</v>
      </c>
      <c r="D3745" s="95">
        <v>1</v>
      </c>
      <c r="E3745" s="96">
        <v>61.5</v>
      </c>
      <c r="F3745" s="96">
        <f t="shared" si="152"/>
        <v>61.5</v>
      </c>
      <c r="G3745" s="113">
        <v>0.05</v>
      </c>
      <c r="H3745" s="112">
        <f t="shared" si="150"/>
        <v>3.0750000000000002</v>
      </c>
      <c r="I3745" s="206"/>
      <c r="J3745" s="207"/>
      <c r="K3745" s="91"/>
      <c r="L3745" s="91"/>
      <c r="M3745" s="45"/>
    </row>
    <row r="3746" spans="1:13" ht="23.25" customHeight="1">
      <c r="A3746" s="235"/>
      <c r="B3746" s="219"/>
      <c r="C3746" s="82" t="s">
        <v>3534</v>
      </c>
      <c r="D3746" s="95">
        <v>1</v>
      </c>
      <c r="E3746" s="96">
        <v>63.1</v>
      </c>
      <c r="F3746" s="96">
        <f t="shared" si="152"/>
        <v>63.1</v>
      </c>
      <c r="G3746" s="113">
        <v>0.05</v>
      </c>
      <c r="H3746" s="112">
        <f t="shared" si="150"/>
        <v>3.1550000000000002</v>
      </c>
      <c r="I3746" s="206"/>
      <c r="J3746" s="207"/>
      <c r="K3746" s="91"/>
      <c r="L3746" s="91"/>
      <c r="M3746" s="45"/>
    </row>
    <row r="3747" spans="1:13" ht="23.25" customHeight="1">
      <c r="A3747" s="235"/>
      <c r="B3747" s="220"/>
      <c r="C3747" s="82" t="s">
        <v>3537</v>
      </c>
      <c r="D3747" s="95">
        <v>1</v>
      </c>
      <c r="E3747" s="96">
        <v>63.1</v>
      </c>
      <c r="F3747" s="96">
        <f t="shared" si="152"/>
        <v>63.1</v>
      </c>
      <c r="G3747" s="113">
        <v>0.05</v>
      </c>
      <c r="H3747" s="112">
        <f t="shared" si="150"/>
        <v>3.1550000000000002</v>
      </c>
      <c r="I3747" s="206"/>
      <c r="J3747" s="207"/>
      <c r="K3747" s="91"/>
      <c r="L3747" s="91"/>
      <c r="M3747" s="45"/>
    </row>
    <row r="3748" spans="1:13" ht="23.25" customHeight="1">
      <c r="A3748" s="235"/>
      <c r="B3748" s="84" t="s">
        <v>2607</v>
      </c>
      <c r="C3748" s="25" t="s">
        <v>3716</v>
      </c>
      <c r="D3748" s="104">
        <f>1/3*1</f>
        <v>0.33333333333333331</v>
      </c>
      <c r="E3748" s="96">
        <v>433.1</v>
      </c>
      <c r="F3748" s="96">
        <f t="shared" si="152"/>
        <v>144.36666666666667</v>
      </c>
      <c r="G3748" s="113">
        <v>0.05</v>
      </c>
      <c r="H3748" s="112">
        <f t="shared" si="150"/>
        <v>7.2183333333333337</v>
      </c>
      <c r="I3748" s="206"/>
      <c r="J3748" s="207"/>
      <c r="K3748" s="91"/>
      <c r="L3748" s="91"/>
      <c r="M3748" s="45"/>
    </row>
    <row r="3749" spans="1:13" ht="23.25" customHeight="1">
      <c r="A3749" s="235"/>
      <c r="B3749" s="233" t="s">
        <v>3198</v>
      </c>
      <c r="C3749" s="124" t="s">
        <v>3536</v>
      </c>
      <c r="D3749" s="104">
        <f>1/3*1</f>
        <v>0.33333333333333331</v>
      </c>
      <c r="E3749" s="96">
        <v>193.2</v>
      </c>
      <c r="F3749" s="96">
        <f t="shared" si="152"/>
        <v>64.399999999999991</v>
      </c>
      <c r="G3749" s="113">
        <v>0.05</v>
      </c>
      <c r="H3749" s="112">
        <f t="shared" si="150"/>
        <v>3.2199999999999998</v>
      </c>
      <c r="I3749" s="206"/>
      <c r="J3749" s="207"/>
      <c r="K3749" s="91"/>
      <c r="L3749" s="91"/>
      <c r="M3749" s="45"/>
    </row>
    <row r="3750" spans="1:13" ht="23.25" customHeight="1">
      <c r="A3750" s="235"/>
      <c r="B3750" s="233"/>
      <c r="C3750" s="124" t="s">
        <v>3535</v>
      </c>
      <c r="D3750" s="95">
        <v>1</v>
      </c>
      <c r="E3750" s="96">
        <v>131.69999999999999</v>
      </c>
      <c r="F3750" s="96">
        <f t="shared" si="152"/>
        <v>131.69999999999999</v>
      </c>
      <c r="G3750" s="113">
        <v>0.05</v>
      </c>
      <c r="H3750" s="112">
        <f t="shared" si="150"/>
        <v>6.585</v>
      </c>
      <c r="I3750" s="206"/>
      <c r="J3750" s="207"/>
      <c r="K3750" s="91"/>
      <c r="L3750" s="91"/>
      <c r="M3750" s="45"/>
    </row>
    <row r="3751" spans="1:13" ht="23.25" customHeight="1">
      <c r="A3751" s="235"/>
      <c r="B3751" s="233"/>
      <c r="C3751" s="124" t="s">
        <v>3717</v>
      </c>
      <c r="D3751" s="104">
        <f>1/3*1</f>
        <v>0.33333333333333331</v>
      </c>
      <c r="E3751" s="96">
        <v>90.8</v>
      </c>
      <c r="F3751" s="96">
        <f t="shared" si="152"/>
        <v>30.266666666666666</v>
      </c>
      <c r="G3751" s="113">
        <v>0.05</v>
      </c>
      <c r="H3751" s="112">
        <f t="shared" si="150"/>
        <v>1.5133333333333334</v>
      </c>
      <c r="I3751" s="206"/>
      <c r="J3751" s="207"/>
      <c r="K3751" s="91"/>
      <c r="L3751" s="91"/>
      <c r="M3751" s="45"/>
    </row>
    <row r="3752" spans="1:13" ht="23.25" customHeight="1">
      <c r="A3752" s="235"/>
      <c r="B3752" s="233"/>
      <c r="C3752" s="25" t="s">
        <v>3718</v>
      </c>
      <c r="D3752" s="104">
        <f>1/3*1</f>
        <v>0.33333333333333331</v>
      </c>
      <c r="E3752" s="96">
        <v>101</v>
      </c>
      <c r="F3752" s="96">
        <f t="shared" si="152"/>
        <v>33.666666666666664</v>
      </c>
      <c r="G3752" s="113">
        <v>0.05</v>
      </c>
      <c r="H3752" s="112">
        <f t="shared" si="150"/>
        <v>1.6833333333333333</v>
      </c>
      <c r="I3752" s="206"/>
      <c r="J3752" s="207"/>
      <c r="K3752" s="91"/>
      <c r="L3752" s="91"/>
      <c r="M3752" s="45"/>
    </row>
    <row r="3753" spans="1:13" ht="23.25" customHeight="1">
      <c r="A3753" s="235"/>
      <c r="B3753" s="233"/>
      <c r="C3753" s="102" t="s">
        <v>3275</v>
      </c>
      <c r="D3753" s="127">
        <f>1/3*2</f>
        <v>0.66666666666666663</v>
      </c>
      <c r="E3753" s="96">
        <v>66.2</v>
      </c>
      <c r="F3753" s="96">
        <f t="shared" si="152"/>
        <v>44.133333333333333</v>
      </c>
      <c r="G3753" s="113">
        <v>0.05</v>
      </c>
      <c r="H3753" s="112">
        <f t="shared" si="150"/>
        <v>2.2066666666666666</v>
      </c>
      <c r="I3753" s="206"/>
      <c r="J3753" s="207"/>
      <c r="K3753" s="91"/>
      <c r="L3753" s="91"/>
      <c r="M3753" s="45"/>
    </row>
    <row r="3754" spans="1:13" ht="23.25" customHeight="1">
      <c r="A3754" s="235"/>
      <c r="B3754" s="84" t="s">
        <v>684</v>
      </c>
      <c r="C3754" s="102" t="s">
        <v>3276</v>
      </c>
      <c r="D3754" s="104">
        <f>1/3*1</f>
        <v>0.33333333333333331</v>
      </c>
      <c r="E3754" s="96">
        <v>242.3</v>
      </c>
      <c r="F3754" s="96">
        <f t="shared" si="152"/>
        <v>80.766666666666666</v>
      </c>
      <c r="G3754" s="113">
        <v>0.05</v>
      </c>
      <c r="H3754" s="112">
        <f t="shared" si="150"/>
        <v>4.0383333333333331</v>
      </c>
      <c r="I3754" s="206"/>
      <c r="J3754" s="207"/>
      <c r="K3754" s="91"/>
      <c r="L3754" s="91"/>
      <c r="M3754" s="45"/>
    </row>
    <row r="3755" spans="1:13" ht="23.25" customHeight="1">
      <c r="A3755" s="235"/>
      <c r="B3755" s="218" t="s">
        <v>3789</v>
      </c>
      <c r="C3755" s="82" t="s">
        <v>870</v>
      </c>
      <c r="D3755" s="95">
        <v>1</v>
      </c>
      <c r="E3755" s="96">
        <v>47.1</v>
      </c>
      <c r="F3755" s="96">
        <f t="shared" si="152"/>
        <v>47.1</v>
      </c>
      <c r="G3755" s="113">
        <v>0.05</v>
      </c>
      <c r="H3755" s="112">
        <f t="shared" si="150"/>
        <v>2.355</v>
      </c>
      <c r="I3755" s="206"/>
      <c r="J3755" s="207"/>
      <c r="K3755" s="91"/>
      <c r="L3755" s="91"/>
      <c r="M3755" s="45"/>
    </row>
    <row r="3756" spans="1:13" ht="23.25" customHeight="1">
      <c r="A3756" s="235"/>
      <c r="B3756" s="219"/>
      <c r="C3756" s="82" t="s">
        <v>2190</v>
      </c>
      <c r="D3756" s="95">
        <v>1</v>
      </c>
      <c r="E3756" s="96">
        <v>41.1</v>
      </c>
      <c r="F3756" s="96">
        <f t="shared" si="152"/>
        <v>41.1</v>
      </c>
      <c r="G3756" s="113">
        <v>0.05</v>
      </c>
      <c r="H3756" s="112">
        <f t="shared" si="150"/>
        <v>2.0550000000000002</v>
      </c>
      <c r="I3756" s="206"/>
      <c r="J3756" s="207"/>
      <c r="K3756" s="91"/>
      <c r="L3756" s="91"/>
      <c r="M3756" s="45"/>
    </row>
    <row r="3757" spans="1:13" ht="23.25" customHeight="1">
      <c r="A3757" s="235"/>
      <c r="B3757" s="219"/>
      <c r="C3757" s="82" t="s">
        <v>1898</v>
      </c>
      <c r="D3757" s="95">
        <v>1</v>
      </c>
      <c r="E3757" s="96">
        <v>51.5</v>
      </c>
      <c r="F3757" s="96">
        <f t="shared" si="152"/>
        <v>51.5</v>
      </c>
      <c r="G3757" s="113">
        <v>0.05</v>
      </c>
      <c r="H3757" s="112">
        <f t="shared" si="150"/>
        <v>2.5750000000000002</v>
      </c>
      <c r="I3757" s="206"/>
      <c r="J3757" s="207"/>
      <c r="K3757" s="91"/>
      <c r="L3757" s="91"/>
      <c r="M3757" s="45"/>
    </row>
    <row r="3758" spans="1:13" ht="23.25" customHeight="1">
      <c r="A3758" s="236"/>
      <c r="B3758" s="220"/>
      <c r="C3758" s="102" t="s">
        <v>3601</v>
      </c>
      <c r="D3758" s="95">
        <v>1</v>
      </c>
      <c r="E3758" s="96">
        <v>47.1</v>
      </c>
      <c r="F3758" s="96">
        <f t="shared" si="152"/>
        <v>47.1</v>
      </c>
      <c r="G3758" s="113">
        <v>0.05</v>
      </c>
      <c r="H3758" s="112">
        <f t="shared" si="150"/>
        <v>2.355</v>
      </c>
      <c r="I3758" s="201"/>
      <c r="J3758" s="203"/>
      <c r="K3758" s="91"/>
      <c r="L3758" s="91"/>
      <c r="M3758" s="45"/>
    </row>
    <row r="3759" spans="1:13" ht="23.25" customHeight="1">
      <c r="A3759" s="234" t="s">
        <v>1147</v>
      </c>
      <c r="B3759" s="210" t="s">
        <v>2612</v>
      </c>
      <c r="C3759" s="68" t="s">
        <v>3377</v>
      </c>
      <c r="D3759" s="31">
        <v>0.4</v>
      </c>
      <c r="E3759" s="69">
        <v>140.69999999999999</v>
      </c>
      <c r="F3759" s="88">
        <f t="shared" si="152"/>
        <v>56.28</v>
      </c>
      <c r="G3759" s="113">
        <v>0.05</v>
      </c>
      <c r="H3759" s="112">
        <f t="shared" si="150"/>
        <v>2.8140000000000001</v>
      </c>
      <c r="I3759" s="200">
        <f>SUM(F3759:F3767)+SUM(H3759:H3767)</f>
        <v>499.90499999999997</v>
      </c>
      <c r="J3759" s="202">
        <v>549</v>
      </c>
      <c r="K3759" s="91"/>
      <c r="L3759" s="91"/>
      <c r="M3759" s="45"/>
    </row>
    <row r="3760" spans="1:13" ht="23.25" customHeight="1">
      <c r="A3760" s="235"/>
      <c r="B3760" s="211"/>
      <c r="C3760" s="68" t="s">
        <v>2495</v>
      </c>
      <c r="D3760" s="31">
        <v>0.4</v>
      </c>
      <c r="E3760" s="69">
        <v>322.7</v>
      </c>
      <c r="F3760" s="88">
        <f t="shared" si="152"/>
        <v>129.08000000000001</v>
      </c>
      <c r="G3760" s="113">
        <v>0.05</v>
      </c>
      <c r="H3760" s="112">
        <f t="shared" si="150"/>
        <v>6.4540000000000006</v>
      </c>
      <c r="I3760" s="206"/>
      <c r="J3760" s="207"/>
      <c r="K3760" s="91"/>
      <c r="L3760" s="91"/>
      <c r="M3760" s="45"/>
    </row>
    <row r="3761" spans="1:13" ht="23.25" customHeight="1">
      <c r="A3761" s="235"/>
      <c r="B3761" s="211"/>
      <c r="C3761" s="68" t="s">
        <v>2913</v>
      </c>
      <c r="D3761" s="31">
        <v>0.2</v>
      </c>
      <c r="E3761" s="69">
        <v>140.69999999999999</v>
      </c>
      <c r="F3761" s="88">
        <f t="shared" si="152"/>
        <v>28.14</v>
      </c>
      <c r="G3761" s="113">
        <v>0.05</v>
      </c>
      <c r="H3761" s="89">
        <f t="shared" si="150"/>
        <v>1.407</v>
      </c>
      <c r="I3761" s="206"/>
      <c r="J3761" s="207"/>
      <c r="K3761" s="91"/>
      <c r="L3761" s="91"/>
      <c r="M3761" s="45"/>
    </row>
    <row r="3762" spans="1:13" ht="23.25" customHeight="1">
      <c r="A3762" s="235"/>
      <c r="B3762" s="211"/>
      <c r="C3762" s="68" t="s">
        <v>1487</v>
      </c>
      <c r="D3762" s="31">
        <v>0.2</v>
      </c>
      <c r="E3762" s="69">
        <v>185</v>
      </c>
      <c r="F3762" s="88">
        <f t="shared" si="152"/>
        <v>37</v>
      </c>
      <c r="G3762" s="113">
        <v>0.05</v>
      </c>
      <c r="H3762" s="89">
        <f t="shared" si="150"/>
        <v>1.85</v>
      </c>
      <c r="I3762" s="206"/>
      <c r="J3762" s="207"/>
      <c r="K3762" s="91"/>
      <c r="L3762" s="91"/>
      <c r="M3762" s="45"/>
    </row>
    <row r="3763" spans="1:13" ht="23.25" customHeight="1">
      <c r="A3763" s="235"/>
      <c r="B3763" s="211"/>
      <c r="C3763" s="68" t="s">
        <v>1537</v>
      </c>
      <c r="D3763" s="31">
        <v>0.2</v>
      </c>
      <c r="E3763" s="69">
        <v>272.60000000000002</v>
      </c>
      <c r="F3763" s="88">
        <f t="shared" si="152"/>
        <v>54.52000000000001</v>
      </c>
      <c r="G3763" s="113">
        <v>0.05</v>
      </c>
      <c r="H3763" s="89">
        <f t="shared" si="150"/>
        <v>2.7260000000000009</v>
      </c>
      <c r="I3763" s="206"/>
      <c r="J3763" s="207"/>
      <c r="K3763" s="91"/>
      <c r="L3763" s="91"/>
      <c r="M3763" s="45"/>
    </row>
    <row r="3764" spans="1:13" ht="23.25" customHeight="1">
      <c r="A3764" s="235"/>
      <c r="B3764" s="211"/>
      <c r="C3764" s="29" t="s">
        <v>3038</v>
      </c>
      <c r="D3764" s="31">
        <v>0.2</v>
      </c>
      <c r="E3764" s="69">
        <v>255.7</v>
      </c>
      <c r="F3764" s="88">
        <f t="shared" si="152"/>
        <v>51.14</v>
      </c>
      <c r="G3764" s="113">
        <v>0.05</v>
      </c>
      <c r="H3764" s="89">
        <f t="shared" si="150"/>
        <v>2.5570000000000004</v>
      </c>
      <c r="I3764" s="206"/>
      <c r="J3764" s="207"/>
      <c r="K3764" s="91"/>
      <c r="L3764" s="91"/>
      <c r="M3764" s="45"/>
    </row>
    <row r="3765" spans="1:13" ht="23.25" customHeight="1">
      <c r="A3765" s="235"/>
      <c r="B3765" s="211"/>
      <c r="C3765" s="68" t="s">
        <v>2751</v>
      </c>
      <c r="D3765" s="31">
        <v>0.2</v>
      </c>
      <c r="E3765" s="69">
        <v>193.4</v>
      </c>
      <c r="F3765" s="88">
        <f t="shared" si="152"/>
        <v>38.680000000000007</v>
      </c>
      <c r="G3765" s="113">
        <v>0.05</v>
      </c>
      <c r="H3765" s="89">
        <f t="shared" si="150"/>
        <v>1.9340000000000004</v>
      </c>
      <c r="I3765" s="206"/>
      <c r="J3765" s="207"/>
      <c r="K3765" s="91"/>
      <c r="L3765" s="91"/>
      <c r="M3765" s="45"/>
    </row>
    <row r="3766" spans="1:13" ht="23.25" customHeight="1">
      <c r="A3766" s="235"/>
      <c r="B3766" s="211"/>
      <c r="C3766" s="68" t="s">
        <v>3777</v>
      </c>
      <c r="D3766" s="31">
        <v>0.2</v>
      </c>
      <c r="E3766" s="69">
        <v>172.3</v>
      </c>
      <c r="F3766" s="88">
        <f t="shared" si="152"/>
        <v>34.46</v>
      </c>
      <c r="G3766" s="113">
        <v>0.05</v>
      </c>
      <c r="H3766" s="89">
        <f t="shared" si="150"/>
        <v>1.7230000000000001</v>
      </c>
      <c r="I3766" s="206"/>
      <c r="J3766" s="207"/>
      <c r="K3766" s="91"/>
      <c r="L3766" s="91"/>
      <c r="M3766" s="45"/>
    </row>
    <row r="3767" spans="1:13" ht="23.25" customHeight="1">
      <c r="A3767" s="236"/>
      <c r="B3767" s="212"/>
      <c r="C3767" s="68" t="s">
        <v>966</v>
      </c>
      <c r="D3767" s="31">
        <v>0.4</v>
      </c>
      <c r="E3767" s="69">
        <v>117</v>
      </c>
      <c r="F3767" s="88">
        <f t="shared" si="152"/>
        <v>46.800000000000004</v>
      </c>
      <c r="G3767" s="113">
        <v>0.05</v>
      </c>
      <c r="H3767" s="89">
        <f t="shared" si="150"/>
        <v>2.3400000000000003</v>
      </c>
      <c r="I3767" s="201"/>
      <c r="J3767" s="203"/>
      <c r="K3767" s="91"/>
      <c r="L3767" s="91"/>
      <c r="M3767" s="45"/>
    </row>
    <row r="3768" spans="1:13" ht="23.25" customHeight="1">
      <c r="A3768" s="230" t="s">
        <v>2775</v>
      </c>
      <c r="B3768" s="83" t="s">
        <v>2357</v>
      </c>
      <c r="C3768" s="25" t="s">
        <v>2665</v>
      </c>
      <c r="D3768" s="87">
        <v>0.5</v>
      </c>
      <c r="E3768" s="88">
        <v>281.89999999999998</v>
      </c>
      <c r="F3768" s="88">
        <f t="shared" si="152"/>
        <v>140.94999999999999</v>
      </c>
      <c r="G3768" s="113">
        <v>0.05</v>
      </c>
      <c r="H3768" s="89">
        <f t="shared" si="150"/>
        <v>7.0474999999999994</v>
      </c>
      <c r="I3768" s="200">
        <f>SUM(F3768:F3793)+SUM(H3768:H3793)</f>
        <v>2119.8554999999997</v>
      </c>
      <c r="J3768" s="202">
        <v>1160</v>
      </c>
      <c r="K3768" s="91"/>
      <c r="L3768" s="91"/>
      <c r="M3768" s="45"/>
    </row>
    <row r="3769" spans="1:13" ht="23.25" customHeight="1">
      <c r="A3769" s="231"/>
      <c r="B3769" s="210" t="s">
        <v>1672</v>
      </c>
      <c r="C3769" s="25" t="s">
        <v>2666</v>
      </c>
      <c r="D3769" s="87">
        <v>0.2</v>
      </c>
      <c r="E3769" s="88">
        <v>370.7</v>
      </c>
      <c r="F3769" s="88">
        <f t="shared" si="152"/>
        <v>74.14</v>
      </c>
      <c r="G3769" s="113">
        <v>0.05</v>
      </c>
      <c r="H3769" s="89">
        <f t="shared" si="150"/>
        <v>3.7070000000000003</v>
      </c>
      <c r="I3769" s="206"/>
      <c r="J3769" s="207"/>
      <c r="K3769" s="91"/>
      <c r="L3769" s="91"/>
      <c r="M3769" s="45"/>
    </row>
    <row r="3770" spans="1:13" ht="23.25" customHeight="1">
      <c r="A3770" s="231"/>
      <c r="B3770" s="211"/>
      <c r="C3770" s="25" t="s">
        <v>2667</v>
      </c>
      <c r="D3770" s="87">
        <v>0.4</v>
      </c>
      <c r="E3770" s="88">
        <v>623.29999999999995</v>
      </c>
      <c r="F3770" s="88">
        <f t="shared" si="152"/>
        <v>249.32</v>
      </c>
      <c r="G3770" s="113">
        <v>0.05</v>
      </c>
      <c r="H3770" s="89">
        <f t="shared" si="150"/>
        <v>12.466000000000001</v>
      </c>
      <c r="I3770" s="206"/>
      <c r="J3770" s="207"/>
      <c r="K3770" s="91"/>
      <c r="L3770" s="91"/>
      <c r="M3770" s="45"/>
    </row>
    <row r="3771" spans="1:13" ht="23.25" customHeight="1">
      <c r="A3771" s="231"/>
      <c r="B3771" s="211"/>
      <c r="C3771" s="25" t="s">
        <v>3810</v>
      </c>
      <c r="D3771" s="87">
        <v>0.4</v>
      </c>
      <c r="E3771" s="88">
        <v>438.9</v>
      </c>
      <c r="F3771" s="88">
        <f t="shared" si="152"/>
        <v>175.56</v>
      </c>
      <c r="G3771" s="113">
        <v>0.05</v>
      </c>
      <c r="H3771" s="89">
        <f t="shared" si="150"/>
        <v>8.7780000000000005</v>
      </c>
      <c r="I3771" s="206"/>
      <c r="J3771" s="207"/>
      <c r="K3771" s="91"/>
      <c r="L3771" s="91"/>
      <c r="M3771" s="45"/>
    </row>
    <row r="3772" spans="1:13" ht="23.25" customHeight="1">
      <c r="A3772" s="231"/>
      <c r="B3772" s="211"/>
      <c r="C3772" s="25" t="s">
        <v>3811</v>
      </c>
      <c r="D3772" s="87">
        <v>0.4</v>
      </c>
      <c r="E3772" s="88">
        <v>370.7</v>
      </c>
      <c r="F3772" s="88">
        <f t="shared" si="152"/>
        <v>148.28</v>
      </c>
      <c r="G3772" s="113">
        <v>0.05</v>
      </c>
      <c r="H3772" s="89">
        <f t="shared" si="150"/>
        <v>7.4140000000000006</v>
      </c>
      <c r="I3772" s="206"/>
      <c r="J3772" s="207"/>
      <c r="K3772" s="91"/>
      <c r="L3772" s="91"/>
      <c r="M3772" s="45"/>
    </row>
    <row r="3773" spans="1:13" ht="23.25" customHeight="1">
      <c r="A3773" s="231"/>
      <c r="B3773" s="212"/>
      <c r="C3773" s="25" t="s">
        <v>3812</v>
      </c>
      <c r="D3773" s="87">
        <v>0.4</v>
      </c>
      <c r="E3773" s="88">
        <v>370.7</v>
      </c>
      <c r="F3773" s="88">
        <f t="shared" si="152"/>
        <v>148.28</v>
      </c>
      <c r="G3773" s="113">
        <v>0.05</v>
      </c>
      <c r="H3773" s="89">
        <f t="shared" si="150"/>
        <v>7.4140000000000006</v>
      </c>
      <c r="I3773" s="206"/>
      <c r="J3773" s="207"/>
      <c r="K3773" s="91"/>
      <c r="L3773" s="91"/>
      <c r="M3773" s="45"/>
    </row>
    <row r="3774" spans="1:13" ht="23.25" customHeight="1">
      <c r="A3774" s="231"/>
      <c r="B3774" s="121" t="s">
        <v>282</v>
      </c>
      <c r="C3774" s="25" t="s">
        <v>2075</v>
      </c>
      <c r="D3774" s="87">
        <v>0.5</v>
      </c>
      <c r="E3774" s="88">
        <v>131.69999999999999</v>
      </c>
      <c r="F3774" s="88">
        <f t="shared" si="152"/>
        <v>65.849999999999994</v>
      </c>
      <c r="G3774" s="113">
        <v>0.05</v>
      </c>
      <c r="H3774" s="89">
        <f t="shared" ref="H3774:H3844" si="153">F3774*G3774</f>
        <v>3.2925</v>
      </c>
      <c r="I3774" s="206"/>
      <c r="J3774" s="207"/>
      <c r="K3774" s="91"/>
      <c r="L3774" s="91"/>
      <c r="M3774" s="45"/>
    </row>
    <row r="3775" spans="1:13" ht="23.25" customHeight="1">
      <c r="A3775" s="231"/>
      <c r="B3775" s="210" t="s">
        <v>3198</v>
      </c>
      <c r="C3775" s="25" t="s">
        <v>3830</v>
      </c>
      <c r="D3775" s="87">
        <v>0.5</v>
      </c>
      <c r="E3775" s="88">
        <v>131.69999999999999</v>
      </c>
      <c r="F3775" s="88">
        <f t="shared" si="152"/>
        <v>65.849999999999994</v>
      </c>
      <c r="G3775" s="113">
        <v>0.05</v>
      </c>
      <c r="H3775" s="89">
        <f t="shared" si="153"/>
        <v>3.2925</v>
      </c>
      <c r="I3775" s="206"/>
      <c r="J3775" s="207"/>
      <c r="K3775" s="91"/>
      <c r="L3775" s="91"/>
      <c r="M3775" s="45"/>
    </row>
    <row r="3776" spans="1:13" ht="23.25" customHeight="1">
      <c r="A3776" s="231"/>
      <c r="B3776" s="212"/>
      <c r="C3776" s="25" t="s">
        <v>3831</v>
      </c>
      <c r="D3776" s="104">
        <f>1/3*1</f>
        <v>0.33333333333333331</v>
      </c>
      <c r="E3776" s="88">
        <v>101</v>
      </c>
      <c r="F3776" s="88">
        <f t="shared" si="152"/>
        <v>33.666666666666664</v>
      </c>
      <c r="G3776" s="113">
        <v>0.05</v>
      </c>
      <c r="H3776" s="89">
        <f t="shared" si="153"/>
        <v>1.6833333333333333</v>
      </c>
      <c r="I3776" s="206"/>
      <c r="J3776" s="207"/>
      <c r="K3776" s="91"/>
      <c r="L3776" s="91"/>
      <c r="M3776" s="45"/>
    </row>
    <row r="3777" spans="1:13" ht="23.25" customHeight="1">
      <c r="A3777" s="231"/>
      <c r="B3777" s="210" t="s">
        <v>2747</v>
      </c>
      <c r="C3777" s="25" t="s">
        <v>3832</v>
      </c>
      <c r="D3777" s="104">
        <f>1/3*1</f>
        <v>0.33333333333333331</v>
      </c>
      <c r="E3777" s="88">
        <v>152.19999999999999</v>
      </c>
      <c r="F3777" s="88">
        <f t="shared" si="152"/>
        <v>50.733333333333327</v>
      </c>
      <c r="G3777" s="113">
        <v>0.05</v>
      </c>
      <c r="H3777" s="89">
        <f t="shared" si="153"/>
        <v>2.5366666666666666</v>
      </c>
      <c r="I3777" s="206"/>
      <c r="J3777" s="207"/>
      <c r="K3777" s="91"/>
      <c r="L3777" s="91"/>
      <c r="M3777" s="45"/>
    </row>
    <row r="3778" spans="1:13" ht="23.25" customHeight="1">
      <c r="A3778" s="231"/>
      <c r="B3778" s="212"/>
      <c r="C3778" s="25" t="s">
        <v>3833</v>
      </c>
      <c r="D3778" s="104">
        <f>1/3*1</f>
        <v>0.33333333333333331</v>
      </c>
      <c r="E3778" s="88">
        <v>152.19999999999999</v>
      </c>
      <c r="F3778" s="88">
        <f t="shared" si="152"/>
        <v>50.733333333333327</v>
      </c>
      <c r="G3778" s="113">
        <v>0.05</v>
      </c>
      <c r="H3778" s="89">
        <f t="shared" si="153"/>
        <v>2.5366666666666666</v>
      </c>
      <c r="I3778" s="206"/>
      <c r="J3778" s="207"/>
      <c r="K3778" s="91"/>
      <c r="L3778" s="91"/>
      <c r="M3778" s="45"/>
    </row>
    <row r="3779" spans="1:13" ht="23.25" customHeight="1">
      <c r="A3779" s="231"/>
      <c r="B3779" s="210" t="s">
        <v>2607</v>
      </c>
      <c r="C3779" s="25" t="s">
        <v>1632</v>
      </c>
      <c r="D3779" s="87">
        <v>0.2</v>
      </c>
      <c r="E3779" s="88">
        <v>145.4</v>
      </c>
      <c r="F3779" s="88">
        <f t="shared" si="152"/>
        <v>29.080000000000002</v>
      </c>
      <c r="G3779" s="113">
        <v>0.05</v>
      </c>
      <c r="H3779" s="89">
        <f t="shared" si="153"/>
        <v>1.4540000000000002</v>
      </c>
      <c r="I3779" s="206"/>
      <c r="J3779" s="207"/>
      <c r="K3779" s="91"/>
      <c r="L3779" s="91"/>
      <c r="M3779" s="45"/>
    </row>
    <row r="3780" spans="1:13" ht="23.25" customHeight="1">
      <c r="A3780" s="231"/>
      <c r="B3780" s="212"/>
      <c r="C3780" s="25" t="s">
        <v>1633</v>
      </c>
      <c r="D3780" s="87">
        <v>0.2</v>
      </c>
      <c r="E3780" s="88">
        <v>131.69999999999999</v>
      </c>
      <c r="F3780" s="88">
        <f t="shared" si="152"/>
        <v>26.34</v>
      </c>
      <c r="G3780" s="113">
        <v>0.05</v>
      </c>
      <c r="H3780" s="89">
        <f t="shared" si="153"/>
        <v>1.3170000000000002</v>
      </c>
      <c r="I3780" s="206"/>
      <c r="J3780" s="207"/>
      <c r="K3780" s="91"/>
      <c r="L3780" s="91"/>
      <c r="M3780" s="45"/>
    </row>
    <row r="3781" spans="1:13" ht="23.25" customHeight="1">
      <c r="A3781" s="231"/>
      <c r="B3781" s="83" t="s">
        <v>1985</v>
      </c>
      <c r="C3781" s="25" t="s">
        <v>2776</v>
      </c>
      <c r="D3781" s="87">
        <v>0.2</v>
      </c>
      <c r="E3781" s="88">
        <v>145.6</v>
      </c>
      <c r="F3781" s="88">
        <f t="shared" si="152"/>
        <v>29.12</v>
      </c>
      <c r="G3781" s="113">
        <v>0.05</v>
      </c>
      <c r="H3781" s="89">
        <f t="shared" si="153"/>
        <v>1.4560000000000002</v>
      </c>
      <c r="I3781" s="206"/>
      <c r="J3781" s="207"/>
      <c r="K3781" s="91"/>
      <c r="L3781" s="91"/>
      <c r="M3781" s="45"/>
    </row>
    <row r="3782" spans="1:13" ht="23.25" customHeight="1">
      <c r="A3782" s="231"/>
      <c r="B3782" s="83" t="s">
        <v>739</v>
      </c>
      <c r="C3782" s="25" t="s">
        <v>2777</v>
      </c>
      <c r="D3782" s="87">
        <v>0.5</v>
      </c>
      <c r="E3782" s="88">
        <v>118.1</v>
      </c>
      <c r="F3782" s="88">
        <f t="shared" si="152"/>
        <v>59.05</v>
      </c>
      <c r="G3782" s="113">
        <v>0.05</v>
      </c>
      <c r="H3782" s="89">
        <f t="shared" si="153"/>
        <v>2.9525000000000001</v>
      </c>
      <c r="I3782" s="206"/>
      <c r="J3782" s="207"/>
      <c r="K3782" s="91"/>
      <c r="L3782" s="91"/>
      <c r="M3782" s="45"/>
    </row>
    <row r="3783" spans="1:13" ht="23.25" customHeight="1">
      <c r="A3783" s="231"/>
      <c r="B3783" s="83" t="s">
        <v>1653</v>
      </c>
      <c r="C3783" s="25" t="s">
        <v>1634</v>
      </c>
      <c r="D3783" s="104">
        <f>1/3*1</f>
        <v>0.33333333333333331</v>
      </c>
      <c r="E3783" s="88">
        <v>193.2</v>
      </c>
      <c r="F3783" s="88">
        <f t="shared" si="152"/>
        <v>64.399999999999991</v>
      </c>
      <c r="G3783" s="113">
        <v>0.05</v>
      </c>
      <c r="H3783" s="89">
        <f t="shared" si="153"/>
        <v>3.2199999999999998</v>
      </c>
      <c r="I3783" s="206"/>
      <c r="J3783" s="207"/>
      <c r="K3783" s="91"/>
      <c r="L3783" s="91"/>
      <c r="M3783" s="45"/>
    </row>
    <row r="3784" spans="1:13" ht="23.25" customHeight="1">
      <c r="A3784" s="231"/>
      <c r="B3784" s="210" t="s">
        <v>974</v>
      </c>
      <c r="C3784" s="25" t="s">
        <v>1635</v>
      </c>
      <c r="D3784" s="87">
        <v>2</v>
      </c>
      <c r="E3784" s="88">
        <v>44</v>
      </c>
      <c r="F3784" s="88">
        <f t="shared" si="152"/>
        <v>88</v>
      </c>
      <c r="G3784" s="113">
        <v>0.05</v>
      </c>
      <c r="H3784" s="89">
        <f t="shared" si="153"/>
        <v>4.4000000000000004</v>
      </c>
      <c r="I3784" s="206"/>
      <c r="J3784" s="207"/>
      <c r="K3784" s="91"/>
      <c r="L3784" s="91"/>
      <c r="M3784" s="45"/>
    </row>
    <row r="3785" spans="1:13" ht="23.25" customHeight="1">
      <c r="A3785" s="231"/>
      <c r="B3785" s="212"/>
      <c r="C3785" s="25" t="s">
        <v>1636</v>
      </c>
      <c r="D3785" s="87">
        <v>1</v>
      </c>
      <c r="E3785" s="88">
        <v>52.4</v>
      </c>
      <c r="F3785" s="88">
        <f t="shared" si="152"/>
        <v>52.4</v>
      </c>
      <c r="G3785" s="113">
        <v>0.05</v>
      </c>
      <c r="H3785" s="89">
        <f t="shared" si="153"/>
        <v>2.62</v>
      </c>
      <c r="I3785" s="206"/>
      <c r="J3785" s="207"/>
      <c r="K3785" s="91"/>
      <c r="L3785" s="91"/>
      <c r="M3785" s="45"/>
    </row>
    <row r="3786" spans="1:13" ht="23.25" customHeight="1">
      <c r="A3786" s="231"/>
      <c r="B3786" s="83" t="s">
        <v>853</v>
      </c>
      <c r="C3786" s="25" t="s">
        <v>2825</v>
      </c>
      <c r="D3786" s="87">
        <v>0.2</v>
      </c>
      <c r="E3786" s="88">
        <v>161.80000000000001</v>
      </c>
      <c r="F3786" s="88">
        <f t="shared" si="152"/>
        <v>32.360000000000007</v>
      </c>
      <c r="G3786" s="113">
        <v>0.05</v>
      </c>
      <c r="H3786" s="89">
        <f t="shared" si="153"/>
        <v>1.6180000000000003</v>
      </c>
      <c r="I3786" s="206"/>
      <c r="J3786" s="207"/>
      <c r="K3786" s="91"/>
      <c r="L3786" s="91"/>
      <c r="M3786" s="45"/>
    </row>
    <row r="3787" spans="1:13" ht="23.25" customHeight="1">
      <c r="A3787" s="231"/>
      <c r="B3787" s="83" t="s">
        <v>686</v>
      </c>
      <c r="C3787" s="25" t="s">
        <v>1637</v>
      </c>
      <c r="D3787" s="104">
        <f>1/3*1</f>
        <v>0.33333333333333331</v>
      </c>
      <c r="E3787" s="88">
        <v>176.8</v>
      </c>
      <c r="F3787" s="88">
        <f t="shared" si="152"/>
        <v>58.933333333333337</v>
      </c>
      <c r="G3787" s="113">
        <v>0.05</v>
      </c>
      <c r="H3787" s="89">
        <f t="shared" si="153"/>
        <v>2.9466666666666672</v>
      </c>
      <c r="I3787" s="206"/>
      <c r="J3787" s="207"/>
      <c r="K3787" s="91"/>
      <c r="L3787" s="91"/>
      <c r="M3787" s="45"/>
    </row>
    <row r="3788" spans="1:13" ht="23.25" customHeight="1">
      <c r="A3788" s="231"/>
      <c r="B3788" s="83" t="s">
        <v>2607</v>
      </c>
      <c r="C3788" s="25" t="s">
        <v>847</v>
      </c>
      <c r="D3788" s="87">
        <v>0.2</v>
      </c>
      <c r="E3788" s="88">
        <v>145.4</v>
      </c>
      <c r="F3788" s="88">
        <f t="shared" si="152"/>
        <v>29.080000000000002</v>
      </c>
      <c r="G3788" s="113">
        <v>0.05</v>
      </c>
      <c r="H3788" s="89">
        <f t="shared" si="153"/>
        <v>1.4540000000000002</v>
      </c>
      <c r="I3788" s="206"/>
      <c r="J3788" s="207"/>
      <c r="K3788" s="91"/>
      <c r="L3788" s="91"/>
      <c r="M3788" s="45"/>
    </row>
    <row r="3789" spans="1:13" ht="23.25" customHeight="1">
      <c r="A3789" s="231"/>
      <c r="B3789" s="210" t="s">
        <v>3786</v>
      </c>
      <c r="C3789" s="25" t="s">
        <v>848</v>
      </c>
      <c r="D3789" s="104">
        <f>1/3*1</f>
        <v>0.33333333333333331</v>
      </c>
      <c r="E3789" s="88">
        <v>152.19999999999999</v>
      </c>
      <c r="F3789" s="88">
        <f t="shared" si="152"/>
        <v>50.733333333333327</v>
      </c>
      <c r="G3789" s="113">
        <v>0.05</v>
      </c>
      <c r="H3789" s="89">
        <f t="shared" si="153"/>
        <v>2.5366666666666666</v>
      </c>
      <c r="I3789" s="206"/>
      <c r="J3789" s="207"/>
      <c r="K3789" s="91"/>
      <c r="L3789" s="91"/>
      <c r="M3789" s="45"/>
    </row>
    <row r="3790" spans="1:13" ht="23.25" customHeight="1">
      <c r="A3790" s="231"/>
      <c r="B3790" s="212"/>
      <c r="C3790" s="25" t="s">
        <v>849</v>
      </c>
      <c r="D3790" s="87">
        <v>0.5</v>
      </c>
      <c r="E3790" s="88">
        <v>241</v>
      </c>
      <c r="F3790" s="88">
        <f t="shared" si="152"/>
        <v>120.5</v>
      </c>
      <c r="G3790" s="113">
        <v>0.05</v>
      </c>
      <c r="H3790" s="89">
        <f t="shared" si="153"/>
        <v>6.0250000000000004</v>
      </c>
      <c r="I3790" s="206"/>
      <c r="J3790" s="207"/>
      <c r="K3790" s="91"/>
      <c r="L3790" s="91"/>
      <c r="M3790" s="45"/>
    </row>
    <row r="3791" spans="1:13" ht="23.25" customHeight="1">
      <c r="A3791" s="231"/>
      <c r="B3791" s="83" t="s">
        <v>2608</v>
      </c>
      <c r="C3791" s="25" t="s">
        <v>850</v>
      </c>
      <c r="D3791" s="87">
        <v>0.5</v>
      </c>
      <c r="E3791" s="88">
        <v>194.5</v>
      </c>
      <c r="F3791" s="88">
        <f t="shared" si="152"/>
        <v>97.25</v>
      </c>
      <c r="G3791" s="113">
        <v>0.05</v>
      </c>
      <c r="H3791" s="89">
        <f t="shared" si="153"/>
        <v>4.8625000000000007</v>
      </c>
      <c r="I3791" s="206"/>
      <c r="J3791" s="207"/>
      <c r="K3791" s="91"/>
      <c r="L3791" s="91"/>
      <c r="M3791" s="45"/>
    </row>
    <row r="3792" spans="1:13" ht="23.25" customHeight="1">
      <c r="A3792" s="231"/>
      <c r="B3792" s="210" t="s">
        <v>3789</v>
      </c>
      <c r="C3792" s="25" t="s">
        <v>851</v>
      </c>
      <c r="D3792" s="87">
        <v>0.5</v>
      </c>
      <c r="E3792" s="88">
        <v>82.1</v>
      </c>
      <c r="F3792" s="88">
        <f t="shared" si="152"/>
        <v>41.05</v>
      </c>
      <c r="G3792" s="113">
        <v>0.05</v>
      </c>
      <c r="H3792" s="89">
        <f t="shared" si="153"/>
        <v>2.0524999999999998</v>
      </c>
      <c r="I3792" s="206"/>
      <c r="J3792" s="207"/>
      <c r="K3792" s="91"/>
      <c r="L3792" s="91"/>
      <c r="M3792" s="45"/>
    </row>
    <row r="3793" spans="1:13" ht="23.25" customHeight="1">
      <c r="A3793" s="232"/>
      <c r="B3793" s="212"/>
      <c r="C3793" s="25" t="s">
        <v>852</v>
      </c>
      <c r="D3793" s="87">
        <v>0.5</v>
      </c>
      <c r="E3793" s="88">
        <v>74.5</v>
      </c>
      <c r="F3793" s="88">
        <f t="shared" si="152"/>
        <v>37.25</v>
      </c>
      <c r="G3793" s="113">
        <v>0.05</v>
      </c>
      <c r="H3793" s="89">
        <f t="shared" si="153"/>
        <v>1.8625</v>
      </c>
      <c r="I3793" s="201"/>
      <c r="J3793" s="203"/>
      <c r="K3793" s="91"/>
      <c r="L3793" s="91"/>
      <c r="M3793" s="45"/>
    </row>
    <row r="3794" spans="1:13" ht="23.25" customHeight="1">
      <c r="A3794" s="234" t="s">
        <v>854</v>
      </c>
      <c r="B3794" s="210" t="s">
        <v>1672</v>
      </c>
      <c r="C3794" s="25" t="s">
        <v>855</v>
      </c>
      <c r="D3794" s="87">
        <v>0.2</v>
      </c>
      <c r="E3794" s="88">
        <v>370.7</v>
      </c>
      <c r="F3794" s="88">
        <f t="shared" si="152"/>
        <v>74.14</v>
      </c>
      <c r="G3794" s="113">
        <v>0.05</v>
      </c>
      <c r="H3794" s="89">
        <f t="shared" si="153"/>
        <v>3.7070000000000003</v>
      </c>
      <c r="I3794" s="200">
        <f>SUM(F3794:F3799)+SUM(H3794:H3799)</f>
        <v>399.72800000000001</v>
      </c>
      <c r="J3794" s="202">
        <v>900</v>
      </c>
      <c r="K3794" s="91"/>
      <c r="L3794" s="91"/>
      <c r="M3794" s="45"/>
    </row>
    <row r="3795" spans="1:13" ht="23.25" customHeight="1">
      <c r="A3795" s="235"/>
      <c r="B3795" s="211"/>
      <c r="C3795" s="25" t="s">
        <v>856</v>
      </c>
      <c r="D3795" s="87">
        <v>0.2</v>
      </c>
      <c r="E3795" s="88">
        <v>370.7</v>
      </c>
      <c r="F3795" s="88">
        <f t="shared" si="152"/>
        <v>74.14</v>
      </c>
      <c r="G3795" s="113">
        <v>0.05</v>
      </c>
      <c r="H3795" s="89">
        <f t="shared" si="153"/>
        <v>3.7070000000000003</v>
      </c>
      <c r="I3795" s="206"/>
      <c r="J3795" s="207"/>
      <c r="K3795" s="91"/>
      <c r="L3795" s="91"/>
      <c r="M3795" s="45"/>
    </row>
    <row r="3796" spans="1:13" ht="23.25" customHeight="1">
      <c r="A3796" s="235"/>
      <c r="B3796" s="211"/>
      <c r="C3796" s="25" t="s">
        <v>857</v>
      </c>
      <c r="D3796" s="87">
        <v>0.2</v>
      </c>
      <c r="E3796" s="88">
        <v>370.7</v>
      </c>
      <c r="F3796" s="88">
        <f t="shared" ref="F3796:F3891" si="154">SUM(D3796*E3796)</f>
        <v>74.14</v>
      </c>
      <c r="G3796" s="113">
        <v>0.05</v>
      </c>
      <c r="H3796" s="89">
        <f t="shared" si="153"/>
        <v>3.7070000000000003</v>
      </c>
      <c r="I3796" s="206"/>
      <c r="J3796" s="207"/>
      <c r="K3796" s="91"/>
      <c r="L3796" s="91"/>
      <c r="M3796" s="45"/>
    </row>
    <row r="3797" spans="1:13" ht="23.25" customHeight="1">
      <c r="A3797" s="235"/>
      <c r="B3797" s="212"/>
      <c r="C3797" s="25" t="s">
        <v>478</v>
      </c>
      <c r="D3797" s="87">
        <v>0.2</v>
      </c>
      <c r="E3797" s="88">
        <v>370.7</v>
      </c>
      <c r="F3797" s="88">
        <f t="shared" si="154"/>
        <v>74.14</v>
      </c>
      <c r="G3797" s="113">
        <v>0.05</v>
      </c>
      <c r="H3797" s="89">
        <f t="shared" si="153"/>
        <v>3.7070000000000003</v>
      </c>
      <c r="I3797" s="206"/>
      <c r="J3797" s="207"/>
      <c r="K3797" s="91"/>
      <c r="L3797" s="91"/>
      <c r="M3797" s="45"/>
    </row>
    <row r="3798" spans="1:13" ht="23.25" customHeight="1">
      <c r="A3798" s="235"/>
      <c r="B3798" s="218" t="s">
        <v>3198</v>
      </c>
      <c r="C3798" s="25" t="s">
        <v>858</v>
      </c>
      <c r="D3798" s="104">
        <f>1/3*1</f>
        <v>0.33333333333333331</v>
      </c>
      <c r="E3798" s="88">
        <v>120</v>
      </c>
      <c r="F3798" s="88">
        <f t="shared" si="154"/>
        <v>40</v>
      </c>
      <c r="G3798" s="113">
        <v>0.05</v>
      </c>
      <c r="H3798" s="89">
        <f t="shared" si="153"/>
        <v>2</v>
      </c>
      <c r="I3798" s="206"/>
      <c r="J3798" s="207"/>
      <c r="K3798" s="91"/>
      <c r="L3798" s="91"/>
      <c r="M3798" s="45"/>
    </row>
    <row r="3799" spans="1:13" ht="23.25" customHeight="1">
      <c r="A3799" s="236"/>
      <c r="B3799" s="220"/>
      <c r="C3799" s="25" t="s">
        <v>498</v>
      </c>
      <c r="D3799" s="104">
        <f>1/3*2</f>
        <v>0.66666666666666663</v>
      </c>
      <c r="E3799" s="88">
        <v>66.2</v>
      </c>
      <c r="F3799" s="88">
        <f t="shared" si="154"/>
        <v>44.133333333333333</v>
      </c>
      <c r="G3799" s="113">
        <v>0.05</v>
      </c>
      <c r="H3799" s="89">
        <f t="shared" si="153"/>
        <v>2.2066666666666666</v>
      </c>
      <c r="I3799" s="201"/>
      <c r="J3799" s="203"/>
      <c r="K3799" s="91"/>
      <c r="L3799" s="91"/>
      <c r="M3799" s="45"/>
    </row>
    <row r="3800" spans="1:13" ht="23.25" customHeight="1">
      <c r="A3800" s="234" t="s">
        <v>873</v>
      </c>
      <c r="B3800" s="210" t="s">
        <v>3782</v>
      </c>
      <c r="C3800" s="25" t="s">
        <v>874</v>
      </c>
      <c r="D3800" s="87">
        <v>0.2</v>
      </c>
      <c r="E3800" s="88">
        <v>438.9</v>
      </c>
      <c r="F3800" s="88">
        <f t="shared" si="154"/>
        <v>87.78</v>
      </c>
      <c r="G3800" s="113">
        <v>0.05</v>
      </c>
      <c r="H3800" s="89">
        <f t="shared" si="153"/>
        <v>4.3890000000000002</v>
      </c>
      <c r="I3800" s="200">
        <f>SUM(F3800:F3821)+SUM(H3800:H3821)</f>
        <v>1802.4649999999999</v>
      </c>
      <c r="J3800" s="202">
        <v>1974</v>
      </c>
      <c r="K3800" s="91"/>
      <c r="L3800" s="91"/>
      <c r="M3800" s="45"/>
    </row>
    <row r="3801" spans="1:13" ht="23.25" customHeight="1">
      <c r="A3801" s="235"/>
      <c r="B3801" s="211"/>
      <c r="C3801" s="25" t="s">
        <v>2865</v>
      </c>
      <c r="D3801" s="87">
        <v>0.2</v>
      </c>
      <c r="E3801" s="88">
        <v>555</v>
      </c>
      <c r="F3801" s="88">
        <f t="shared" si="154"/>
        <v>111</v>
      </c>
      <c r="G3801" s="113">
        <v>0.05</v>
      </c>
      <c r="H3801" s="89">
        <f t="shared" si="153"/>
        <v>5.5500000000000007</v>
      </c>
      <c r="I3801" s="206"/>
      <c r="J3801" s="207"/>
      <c r="K3801" s="91"/>
      <c r="L3801" s="91"/>
      <c r="M3801" s="45"/>
    </row>
    <row r="3802" spans="1:13" ht="23.25" customHeight="1">
      <c r="A3802" s="235"/>
      <c r="B3802" s="211"/>
      <c r="C3802" s="25" t="s">
        <v>2814</v>
      </c>
      <c r="D3802" s="87">
        <v>0.2</v>
      </c>
      <c r="E3802" s="88">
        <v>623.29999999999995</v>
      </c>
      <c r="F3802" s="88">
        <f t="shared" si="154"/>
        <v>124.66</v>
      </c>
      <c r="G3802" s="113">
        <v>0.05</v>
      </c>
      <c r="H3802" s="89">
        <f t="shared" si="153"/>
        <v>6.2330000000000005</v>
      </c>
      <c r="I3802" s="206"/>
      <c r="J3802" s="207"/>
      <c r="K3802" s="91"/>
      <c r="L3802" s="91"/>
      <c r="M3802" s="45"/>
    </row>
    <row r="3803" spans="1:13" ht="23.25" customHeight="1">
      <c r="A3803" s="235"/>
      <c r="B3803" s="211"/>
      <c r="C3803" s="25" t="s">
        <v>3027</v>
      </c>
      <c r="D3803" s="87">
        <v>0.2</v>
      </c>
      <c r="E3803" s="88">
        <v>370.7</v>
      </c>
      <c r="F3803" s="88">
        <f t="shared" si="154"/>
        <v>74.14</v>
      </c>
      <c r="G3803" s="113">
        <v>0.05</v>
      </c>
      <c r="H3803" s="89">
        <f t="shared" si="153"/>
        <v>3.7070000000000003</v>
      </c>
      <c r="I3803" s="206"/>
      <c r="J3803" s="207"/>
      <c r="K3803" s="91"/>
      <c r="L3803" s="91"/>
      <c r="M3803" s="45"/>
    </row>
    <row r="3804" spans="1:13" ht="23.25" customHeight="1">
      <c r="A3804" s="235"/>
      <c r="B3804" s="211"/>
      <c r="C3804" s="25" t="s">
        <v>875</v>
      </c>
      <c r="D3804" s="87">
        <v>0.2</v>
      </c>
      <c r="E3804" s="88">
        <v>438.9</v>
      </c>
      <c r="F3804" s="88">
        <f t="shared" si="154"/>
        <v>87.78</v>
      </c>
      <c r="G3804" s="113">
        <v>0.05</v>
      </c>
      <c r="H3804" s="89">
        <f t="shared" si="153"/>
        <v>4.3890000000000002</v>
      </c>
      <c r="I3804" s="206"/>
      <c r="J3804" s="207"/>
      <c r="K3804" s="91"/>
      <c r="L3804" s="91"/>
      <c r="M3804" s="45"/>
    </row>
    <row r="3805" spans="1:13" ht="23.25" customHeight="1">
      <c r="A3805" s="235"/>
      <c r="B3805" s="212"/>
      <c r="C3805" s="25" t="s">
        <v>3025</v>
      </c>
      <c r="D3805" s="87">
        <v>0.2</v>
      </c>
      <c r="E3805" s="88">
        <v>691.5</v>
      </c>
      <c r="F3805" s="88">
        <f t="shared" si="154"/>
        <v>138.30000000000001</v>
      </c>
      <c r="G3805" s="113">
        <v>0.05</v>
      </c>
      <c r="H3805" s="89">
        <f t="shared" si="153"/>
        <v>6.9150000000000009</v>
      </c>
      <c r="I3805" s="206"/>
      <c r="J3805" s="207"/>
      <c r="K3805" s="91"/>
      <c r="L3805" s="91"/>
      <c r="M3805" s="45"/>
    </row>
    <row r="3806" spans="1:13" ht="23.25" customHeight="1">
      <c r="A3806" s="235"/>
      <c r="B3806" s="210" t="s">
        <v>2357</v>
      </c>
      <c r="C3806" s="25" t="s">
        <v>81</v>
      </c>
      <c r="D3806" s="104">
        <f>1/3*1</f>
        <v>0.33333333333333331</v>
      </c>
      <c r="E3806" s="88">
        <v>447.7</v>
      </c>
      <c r="F3806" s="88">
        <f t="shared" si="154"/>
        <v>149.23333333333332</v>
      </c>
      <c r="G3806" s="113">
        <v>0.05</v>
      </c>
      <c r="H3806" s="89">
        <f t="shared" si="153"/>
        <v>7.461666666666666</v>
      </c>
      <c r="I3806" s="206"/>
      <c r="J3806" s="207"/>
      <c r="K3806" s="91"/>
      <c r="L3806" s="91"/>
      <c r="M3806" s="45"/>
    </row>
    <row r="3807" spans="1:13" ht="23.25" customHeight="1">
      <c r="A3807" s="235"/>
      <c r="B3807" s="211"/>
      <c r="C3807" s="25" t="s">
        <v>937</v>
      </c>
      <c r="D3807" s="104">
        <f>1/3*1</f>
        <v>0.33333333333333331</v>
      </c>
      <c r="E3807" s="88">
        <v>275.10000000000002</v>
      </c>
      <c r="F3807" s="88">
        <f t="shared" si="154"/>
        <v>91.7</v>
      </c>
      <c r="G3807" s="113">
        <v>0.05</v>
      </c>
      <c r="H3807" s="89">
        <f t="shared" si="153"/>
        <v>4.585</v>
      </c>
      <c r="I3807" s="206"/>
      <c r="J3807" s="207"/>
      <c r="K3807" s="91"/>
      <c r="L3807" s="91"/>
      <c r="M3807" s="45"/>
    </row>
    <row r="3808" spans="1:13" ht="23.25" customHeight="1">
      <c r="A3808" s="235"/>
      <c r="B3808" s="211"/>
      <c r="C3808" s="25" t="s">
        <v>2493</v>
      </c>
      <c r="D3808" s="104">
        <f>1/3*1</f>
        <v>0.33333333333333331</v>
      </c>
      <c r="E3808" s="88">
        <v>275.10000000000002</v>
      </c>
      <c r="F3808" s="88">
        <f t="shared" si="154"/>
        <v>91.7</v>
      </c>
      <c r="G3808" s="113">
        <v>0.05</v>
      </c>
      <c r="H3808" s="89">
        <f t="shared" si="153"/>
        <v>4.585</v>
      </c>
      <c r="I3808" s="206"/>
      <c r="J3808" s="207"/>
      <c r="K3808" s="91"/>
      <c r="L3808" s="91"/>
      <c r="M3808" s="45"/>
    </row>
    <row r="3809" spans="1:13" ht="23.25" customHeight="1">
      <c r="A3809" s="235"/>
      <c r="B3809" s="212"/>
      <c r="C3809" s="25" t="s">
        <v>2767</v>
      </c>
      <c r="D3809" s="104">
        <f>1/3*1</f>
        <v>0.33333333333333331</v>
      </c>
      <c r="E3809" s="88">
        <v>418.5</v>
      </c>
      <c r="F3809" s="88">
        <f t="shared" si="154"/>
        <v>139.5</v>
      </c>
      <c r="G3809" s="113">
        <v>0.05</v>
      </c>
      <c r="H3809" s="89">
        <f t="shared" si="153"/>
        <v>6.9750000000000005</v>
      </c>
      <c r="I3809" s="206"/>
      <c r="J3809" s="207"/>
      <c r="K3809" s="91"/>
      <c r="L3809" s="91"/>
      <c r="M3809" s="45"/>
    </row>
    <row r="3810" spans="1:13" ht="23.25" customHeight="1">
      <c r="A3810" s="235"/>
      <c r="B3810" s="210" t="s">
        <v>2612</v>
      </c>
      <c r="C3810" s="25" t="s">
        <v>2314</v>
      </c>
      <c r="D3810" s="87">
        <v>0.2</v>
      </c>
      <c r="E3810" s="88">
        <v>283.10000000000002</v>
      </c>
      <c r="F3810" s="88">
        <f t="shared" si="154"/>
        <v>56.620000000000005</v>
      </c>
      <c r="G3810" s="113">
        <v>0.05</v>
      </c>
      <c r="H3810" s="89">
        <f t="shared" si="153"/>
        <v>2.8310000000000004</v>
      </c>
      <c r="I3810" s="206"/>
      <c r="J3810" s="207"/>
      <c r="K3810" s="91"/>
      <c r="L3810" s="91"/>
      <c r="M3810" s="45"/>
    </row>
    <row r="3811" spans="1:13" ht="23.25" customHeight="1">
      <c r="A3811" s="235"/>
      <c r="B3811" s="211"/>
      <c r="C3811" s="25" t="s">
        <v>1419</v>
      </c>
      <c r="D3811" s="87">
        <v>0.2</v>
      </c>
      <c r="E3811" s="88">
        <v>172.3</v>
      </c>
      <c r="F3811" s="88">
        <f t="shared" si="154"/>
        <v>34.46</v>
      </c>
      <c r="G3811" s="113">
        <v>0.05</v>
      </c>
      <c r="H3811" s="89">
        <f t="shared" si="153"/>
        <v>1.7230000000000001</v>
      </c>
      <c r="I3811" s="206"/>
      <c r="J3811" s="207"/>
      <c r="K3811" s="91"/>
      <c r="L3811" s="91"/>
      <c r="M3811" s="45"/>
    </row>
    <row r="3812" spans="1:13" ht="23.25" customHeight="1">
      <c r="A3812" s="235"/>
      <c r="B3812" s="211"/>
      <c r="C3812" s="25" t="s">
        <v>3070</v>
      </c>
      <c r="D3812" s="87">
        <v>0.4</v>
      </c>
      <c r="E3812" s="88">
        <v>93.2</v>
      </c>
      <c r="F3812" s="88">
        <f t="shared" si="154"/>
        <v>37.28</v>
      </c>
      <c r="G3812" s="113">
        <v>0.05</v>
      </c>
      <c r="H3812" s="89">
        <f t="shared" si="153"/>
        <v>1.8640000000000001</v>
      </c>
      <c r="I3812" s="206"/>
      <c r="J3812" s="207"/>
      <c r="K3812" s="91"/>
      <c r="L3812" s="91"/>
      <c r="M3812" s="45"/>
    </row>
    <row r="3813" spans="1:13" ht="23.25" customHeight="1">
      <c r="A3813" s="235"/>
      <c r="B3813" s="211"/>
      <c r="C3813" s="25" t="s">
        <v>2674</v>
      </c>
      <c r="D3813" s="87">
        <v>0.4</v>
      </c>
      <c r="E3813" s="88">
        <v>93.2</v>
      </c>
      <c r="F3813" s="88">
        <f t="shared" si="154"/>
        <v>37.28</v>
      </c>
      <c r="G3813" s="113">
        <v>0.05</v>
      </c>
      <c r="H3813" s="89">
        <f t="shared" si="153"/>
        <v>1.8640000000000001</v>
      </c>
      <c r="I3813" s="206"/>
      <c r="J3813" s="207"/>
      <c r="K3813" s="91"/>
      <c r="L3813" s="91"/>
      <c r="M3813" s="45"/>
    </row>
    <row r="3814" spans="1:13" ht="23.25" customHeight="1">
      <c r="A3814" s="235"/>
      <c r="B3814" s="211"/>
      <c r="C3814" s="25" t="s">
        <v>1487</v>
      </c>
      <c r="D3814" s="87">
        <v>0.2</v>
      </c>
      <c r="E3814" s="88">
        <v>185</v>
      </c>
      <c r="F3814" s="88">
        <f t="shared" si="154"/>
        <v>37</v>
      </c>
      <c r="G3814" s="113">
        <v>0.05</v>
      </c>
      <c r="H3814" s="89">
        <f t="shared" si="153"/>
        <v>1.85</v>
      </c>
      <c r="I3814" s="206"/>
      <c r="J3814" s="207"/>
      <c r="K3814" s="91"/>
      <c r="L3814" s="91"/>
      <c r="M3814" s="45"/>
    </row>
    <row r="3815" spans="1:13" ht="23.25" customHeight="1">
      <c r="A3815" s="235"/>
      <c r="B3815" s="211"/>
      <c r="C3815" s="25" t="s">
        <v>3071</v>
      </c>
      <c r="D3815" s="87">
        <v>0.4</v>
      </c>
      <c r="E3815" s="88">
        <v>246.2</v>
      </c>
      <c r="F3815" s="88">
        <f t="shared" si="154"/>
        <v>98.48</v>
      </c>
      <c r="G3815" s="113">
        <v>0.05</v>
      </c>
      <c r="H3815" s="89">
        <f t="shared" si="153"/>
        <v>4.9240000000000004</v>
      </c>
      <c r="I3815" s="206"/>
      <c r="J3815" s="207"/>
      <c r="K3815" s="91"/>
      <c r="L3815" s="91"/>
      <c r="M3815" s="45"/>
    </row>
    <row r="3816" spans="1:13" ht="23.25" customHeight="1">
      <c r="A3816" s="235"/>
      <c r="B3816" s="211"/>
      <c r="C3816" s="25" t="s">
        <v>3072</v>
      </c>
      <c r="D3816" s="87">
        <v>0.4</v>
      </c>
      <c r="E3816" s="88">
        <v>140.69999999999999</v>
      </c>
      <c r="F3816" s="88">
        <f t="shared" si="154"/>
        <v>56.28</v>
      </c>
      <c r="G3816" s="113">
        <v>0.05</v>
      </c>
      <c r="H3816" s="89">
        <f t="shared" si="153"/>
        <v>2.8140000000000001</v>
      </c>
      <c r="I3816" s="206"/>
      <c r="J3816" s="207"/>
      <c r="K3816" s="91"/>
      <c r="L3816" s="91"/>
      <c r="M3816" s="45"/>
    </row>
    <row r="3817" spans="1:13" ht="23.25" customHeight="1">
      <c r="A3817" s="235"/>
      <c r="B3817" s="211"/>
      <c r="C3817" s="25" t="s">
        <v>1563</v>
      </c>
      <c r="D3817" s="87">
        <v>0.4</v>
      </c>
      <c r="E3817" s="88">
        <v>140.69999999999999</v>
      </c>
      <c r="F3817" s="88">
        <f t="shared" si="154"/>
        <v>56.28</v>
      </c>
      <c r="G3817" s="113">
        <v>0.05</v>
      </c>
      <c r="H3817" s="89">
        <f t="shared" si="153"/>
        <v>2.8140000000000001</v>
      </c>
      <c r="I3817" s="206"/>
      <c r="J3817" s="207"/>
      <c r="K3817" s="91"/>
      <c r="L3817" s="91"/>
      <c r="M3817" s="45"/>
    </row>
    <row r="3818" spans="1:13" ht="23.25" customHeight="1">
      <c r="A3818" s="235"/>
      <c r="B3818" s="211"/>
      <c r="C3818" s="25" t="s">
        <v>3360</v>
      </c>
      <c r="D3818" s="87">
        <v>0.4</v>
      </c>
      <c r="E3818" s="88">
        <v>140.69999999999999</v>
      </c>
      <c r="F3818" s="88">
        <f t="shared" si="154"/>
        <v>56.28</v>
      </c>
      <c r="G3818" s="113">
        <v>0.05</v>
      </c>
      <c r="H3818" s="89">
        <f t="shared" si="153"/>
        <v>2.8140000000000001</v>
      </c>
      <c r="I3818" s="206"/>
      <c r="J3818" s="207"/>
      <c r="K3818" s="91"/>
      <c r="L3818" s="91"/>
      <c r="M3818" s="45"/>
    </row>
    <row r="3819" spans="1:13" ht="23.25" customHeight="1">
      <c r="A3819" s="235"/>
      <c r="B3819" s="211"/>
      <c r="C3819" s="25" t="s">
        <v>1471</v>
      </c>
      <c r="D3819" s="87">
        <v>0.2</v>
      </c>
      <c r="E3819" s="88">
        <v>298.89999999999998</v>
      </c>
      <c r="F3819" s="88">
        <f t="shared" si="154"/>
        <v>59.78</v>
      </c>
      <c r="G3819" s="113">
        <v>0.05</v>
      </c>
      <c r="H3819" s="89">
        <f t="shared" si="153"/>
        <v>2.9890000000000003</v>
      </c>
      <c r="I3819" s="206"/>
      <c r="J3819" s="207"/>
      <c r="K3819" s="91"/>
      <c r="L3819" s="91"/>
      <c r="M3819" s="45"/>
    </row>
    <row r="3820" spans="1:13" ht="23.25" customHeight="1">
      <c r="A3820" s="235"/>
      <c r="B3820" s="211"/>
      <c r="C3820" s="25" t="s">
        <v>1352</v>
      </c>
      <c r="D3820" s="87">
        <v>0.2</v>
      </c>
      <c r="E3820" s="88">
        <v>204</v>
      </c>
      <c r="F3820" s="88">
        <f t="shared" si="154"/>
        <v>40.800000000000004</v>
      </c>
      <c r="G3820" s="113">
        <v>0.05</v>
      </c>
      <c r="H3820" s="89">
        <f t="shared" si="153"/>
        <v>2.0400000000000005</v>
      </c>
      <c r="I3820" s="206"/>
      <c r="J3820" s="207"/>
      <c r="K3820" s="91"/>
      <c r="L3820" s="91"/>
      <c r="M3820" s="45"/>
    </row>
    <row r="3821" spans="1:13" ht="23.25" customHeight="1">
      <c r="A3821" s="236"/>
      <c r="B3821" s="212"/>
      <c r="C3821" s="25" t="s">
        <v>2260</v>
      </c>
      <c r="D3821" s="87">
        <v>0.2</v>
      </c>
      <c r="E3821" s="88">
        <v>251.5</v>
      </c>
      <c r="F3821" s="88">
        <f t="shared" si="154"/>
        <v>50.300000000000004</v>
      </c>
      <c r="G3821" s="113">
        <v>0.05</v>
      </c>
      <c r="H3821" s="89">
        <f t="shared" si="153"/>
        <v>2.5150000000000006</v>
      </c>
      <c r="I3821" s="201"/>
      <c r="J3821" s="203"/>
      <c r="K3821" s="91"/>
      <c r="L3821" s="91"/>
      <c r="M3821" s="45"/>
    </row>
    <row r="3822" spans="1:13" ht="23.25" customHeight="1">
      <c r="A3822" s="230" t="s">
        <v>2267</v>
      </c>
      <c r="B3822" s="210" t="s">
        <v>2612</v>
      </c>
      <c r="C3822" s="25" t="s">
        <v>2268</v>
      </c>
      <c r="D3822" s="87">
        <v>0.6</v>
      </c>
      <c r="E3822" s="88">
        <v>127.5</v>
      </c>
      <c r="F3822" s="88">
        <f t="shared" si="154"/>
        <v>76.5</v>
      </c>
      <c r="G3822" s="113">
        <v>0.05</v>
      </c>
      <c r="H3822" s="89">
        <f t="shared" si="153"/>
        <v>3.8250000000000002</v>
      </c>
      <c r="I3822" s="200">
        <f>SUM(F3822:F3823)+SUM(H3822:H3823)</f>
        <v>160.65</v>
      </c>
      <c r="J3822" s="202">
        <v>176</v>
      </c>
      <c r="K3822" s="91"/>
      <c r="L3822" s="91"/>
      <c r="M3822" s="45"/>
    </row>
    <row r="3823" spans="1:13" ht="23.25" customHeight="1">
      <c r="A3823" s="232"/>
      <c r="B3823" s="212"/>
      <c r="C3823" s="25" t="s">
        <v>1042</v>
      </c>
      <c r="D3823" s="87">
        <v>0.6</v>
      </c>
      <c r="E3823" s="88">
        <v>127.5</v>
      </c>
      <c r="F3823" s="88">
        <f t="shared" si="154"/>
        <v>76.5</v>
      </c>
      <c r="G3823" s="113">
        <v>0.05</v>
      </c>
      <c r="H3823" s="89">
        <f t="shared" si="153"/>
        <v>3.8250000000000002</v>
      </c>
      <c r="I3823" s="201"/>
      <c r="J3823" s="203"/>
      <c r="K3823" s="91"/>
      <c r="L3823" s="91"/>
      <c r="M3823" s="45"/>
    </row>
    <row r="3824" spans="1:13" ht="23.25" customHeight="1">
      <c r="A3824" s="230" t="s">
        <v>1043</v>
      </c>
      <c r="B3824" s="210" t="s">
        <v>3782</v>
      </c>
      <c r="C3824" s="25" t="s">
        <v>1044</v>
      </c>
      <c r="D3824" s="87">
        <v>0.2</v>
      </c>
      <c r="E3824" s="88">
        <v>438.9</v>
      </c>
      <c r="F3824" s="88">
        <f t="shared" si="154"/>
        <v>87.78</v>
      </c>
      <c r="G3824" s="113">
        <v>0.05</v>
      </c>
      <c r="H3824" s="89">
        <f t="shared" si="153"/>
        <v>4.3890000000000002</v>
      </c>
      <c r="I3824" s="200">
        <f>SUM(F3824:F3845)+SUM(H3824:H3845)</f>
        <v>1851.6644999999999</v>
      </c>
      <c r="J3824" s="202">
        <v>1852</v>
      </c>
      <c r="K3824" s="91"/>
      <c r="L3824" s="91"/>
      <c r="M3824" s="45"/>
    </row>
    <row r="3825" spans="1:13" ht="23.25" customHeight="1">
      <c r="A3825" s="231"/>
      <c r="B3825" s="211"/>
      <c r="C3825" s="25" t="s">
        <v>1045</v>
      </c>
      <c r="D3825" s="87">
        <v>0.2</v>
      </c>
      <c r="E3825" s="88">
        <v>438.9</v>
      </c>
      <c r="F3825" s="88">
        <f t="shared" si="154"/>
        <v>87.78</v>
      </c>
      <c r="G3825" s="113">
        <v>0.05</v>
      </c>
      <c r="H3825" s="89">
        <f t="shared" si="153"/>
        <v>4.3890000000000002</v>
      </c>
      <c r="I3825" s="206"/>
      <c r="J3825" s="207"/>
      <c r="K3825" s="91"/>
      <c r="L3825" s="91"/>
      <c r="M3825" s="45"/>
    </row>
    <row r="3826" spans="1:13" ht="23.25" customHeight="1">
      <c r="A3826" s="231"/>
      <c r="B3826" s="211"/>
      <c r="C3826" s="25" t="s">
        <v>1046</v>
      </c>
      <c r="D3826" s="87">
        <v>0.2</v>
      </c>
      <c r="E3826" s="88">
        <v>623.29999999999995</v>
      </c>
      <c r="F3826" s="88">
        <f t="shared" si="154"/>
        <v>124.66</v>
      </c>
      <c r="G3826" s="113">
        <v>0.05</v>
      </c>
      <c r="H3826" s="89">
        <f t="shared" si="153"/>
        <v>6.2330000000000005</v>
      </c>
      <c r="I3826" s="206"/>
      <c r="J3826" s="207"/>
      <c r="K3826" s="91"/>
      <c r="L3826" s="91"/>
      <c r="M3826" s="45"/>
    </row>
    <row r="3827" spans="1:13" ht="23.25" customHeight="1">
      <c r="A3827" s="231"/>
      <c r="B3827" s="211"/>
      <c r="C3827" s="25" t="s">
        <v>1047</v>
      </c>
      <c r="D3827" s="87">
        <v>0.2</v>
      </c>
      <c r="E3827" s="88">
        <v>438.9</v>
      </c>
      <c r="F3827" s="88">
        <f t="shared" si="154"/>
        <v>87.78</v>
      </c>
      <c r="G3827" s="113">
        <v>0.05</v>
      </c>
      <c r="H3827" s="89">
        <f t="shared" si="153"/>
        <v>4.3890000000000002</v>
      </c>
      <c r="I3827" s="206"/>
      <c r="J3827" s="207"/>
      <c r="K3827" s="91"/>
      <c r="L3827" s="91"/>
      <c r="M3827" s="45"/>
    </row>
    <row r="3828" spans="1:13" ht="23.25" customHeight="1">
      <c r="A3828" s="231"/>
      <c r="B3828" s="211"/>
      <c r="C3828" s="25" t="s">
        <v>2651</v>
      </c>
      <c r="D3828" s="87">
        <v>0.2</v>
      </c>
      <c r="E3828" s="88">
        <v>370.7</v>
      </c>
      <c r="F3828" s="88">
        <f t="shared" si="154"/>
        <v>74.14</v>
      </c>
      <c r="G3828" s="113">
        <v>0.05</v>
      </c>
      <c r="H3828" s="89">
        <f t="shared" si="153"/>
        <v>3.7070000000000003</v>
      </c>
      <c r="I3828" s="206"/>
      <c r="J3828" s="207"/>
      <c r="K3828" s="91"/>
      <c r="L3828" s="91"/>
      <c r="M3828" s="45"/>
    </row>
    <row r="3829" spans="1:13" ht="23.25" customHeight="1">
      <c r="A3829" s="231"/>
      <c r="B3829" s="211"/>
      <c r="C3829" s="25" t="s">
        <v>1048</v>
      </c>
      <c r="D3829" s="87">
        <v>0.2</v>
      </c>
      <c r="E3829" s="88">
        <v>370.7</v>
      </c>
      <c r="F3829" s="88">
        <f t="shared" si="154"/>
        <v>74.14</v>
      </c>
      <c r="G3829" s="113">
        <v>0.05</v>
      </c>
      <c r="H3829" s="89">
        <f t="shared" si="153"/>
        <v>3.7070000000000003</v>
      </c>
      <c r="I3829" s="206"/>
      <c r="J3829" s="207"/>
      <c r="K3829" s="91"/>
      <c r="L3829" s="91"/>
      <c r="M3829" s="45"/>
    </row>
    <row r="3830" spans="1:13" ht="23.25" customHeight="1">
      <c r="A3830" s="231"/>
      <c r="B3830" s="211"/>
      <c r="C3830" s="25" t="s">
        <v>478</v>
      </c>
      <c r="D3830" s="87">
        <v>0.2</v>
      </c>
      <c r="E3830" s="88">
        <v>370.7</v>
      </c>
      <c r="F3830" s="88">
        <f t="shared" si="154"/>
        <v>74.14</v>
      </c>
      <c r="G3830" s="113">
        <v>0.05</v>
      </c>
      <c r="H3830" s="89">
        <f t="shared" si="153"/>
        <v>3.7070000000000003</v>
      </c>
      <c r="I3830" s="206"/>
      <c r="J3830" s="207"/>
      <c r="K3830" s="91"/>
      <c r="L3830" s="91"/>
      <c r="M3830" s="45"/>
    </row>
    <row r="3831" spans="1:13" ht="23.25" customHeight="1">
      <c r="A3831" s="231"/>
      <c r="B3831" s="212"/>
      <c r="C3831" s="25" t="s">
        <v>1049</v>
      </c>
      <c r="D3831" s="87">
        <v>0.2</v>
      </c>
      <c r="E3831" s="88">
        <v>438.9</v>
      </c>
      <c r="F3831" s="88">
        <f t="shared" si="154"/>
        <v>87.78</v>
      </c>
      <c r="G3831" s="113">
        <v>0.05</v>
      </c>
      <c r="H3831" s="89">
        <f t="shared" si="153"/>
        <v>4.3890000000000002</v>
      </c>
      <c r="I3831" s="206"/>
      <c r="J3831" s="207"/>
      <c r="K3831" s="91"/>
      <c r="L3831" s="91"/>
      <c r="M3831" s="45"/>
    </row>
    <row r="3832" spans="1:13" ht="23.25" customHeight="1">
      <c r="A3832" s="231"/>
      <c r="B3832" s="210" t="s">
        <v>739</v>
      </c>
      <c r="C3832" s="25" t="s">
        <v>1050</v>
      </c>
      <c r="D3832" s="87">
        <v>0.5</v>
      </c>
      <c r="E3832" s="88">
        <v>262.39999999999998</v>
      </c>
      <c r="F3832" s="88">
        <f t="shared" si="154"/>
        <v>131.19999999999999</v>
      </c>
      <c r="G3832" s="113">
        <v>0.05</v>
      </c>
      <c r="H3832" s="89">
        <f t="shared" si="153"/>
        <v>6.56</v>
      </c>
      <c r="I3832" s="206"/>
      <c r="J3832" s="207"/>
      <c r="K3832" s="91"/>
      <c r="L3832" s="91"/>
      <c r="M3832" s="45"/>
    </row>
    <row r="3833" spans="1:13" ht="23.25" customHeight="1">
      <c r="A3833" s="231"/>
      <c r="B3833" s="211"/>
      <c r="C3833" s="82" t="s">
        <v>3711</v>
      </c>
      <c r="D3833" s="87">
        <v>1</v>
      </c>
      <c r="E3833" s="88">
        <v>281.89999999999998</v>
      </c>
      <c r="F3833" s="88">
        <f t="shared" si="154"/>
        <v>281.89999999999998</v>
      </c>
      <c r="G3833" s="113">
        <v>0.05</v>
      </c>
      <c r="H3833" s="89">
        <f t="shared" si="153"/>
        <v>14.094999999999999</v>
      </c>
      <c r="I3833" s="206"/>
      <c r="J3833" s="207"/>
      <c r="K3833" s="91"/>
      <c r="L3833" s="91"/>
      <c r="M3833" s="45"/>
    </row>
    <row r="3834" spans="1:13" ht="23.25" customHeight="1">
      <c r="A3834" s="231"/>
      <c r="B3834" s="211"/>
      <c r="C3834" s="82" t="s">
        <v>3712</v>
      </c>
      <c r="D3834" s="87">
        <v>0.5</v>
      </c>
      <c r="E3834" s="88">
        <v>227.3</v>
      </c>
      <c r="F3834" s="88">
        <f t="shared" si="154"/>
        <v>113.65</v>
      </c>
      <c r="G3834" s="113">
        <v>0.05</v>
      </c>
      <c r="H3834" s="89">
        <f t="shared" si="153"/>
        <v>5.682500000000001</v>
      </c>
      <c r="I3834" s="206"/>
      <c r="J3834" s="207"/>
      <c r="K3834" s="91"/>
      <c r="L3834" s="91"/>
      <c r="M3834" s="45"/>
    </row>
    <row r="3835" spans="1:13" ht="23.25" customHeight="1">
      <c r="A3835" s="231"/>
      <c r="B3835" s="212"/>
      <c r="C3835" s="82" t="s">
        <v>2723</v>
      </c>
      <c r="D3835" s="87">
        <v>0.5</v>
      </c>
      <c r="E3835" s="88">
        <v>118.1</v>
      </c>
      <c r="F3835" s="88">
        <f t="shared" si="154"/>
        <v>59.05</v>
      </c>
      <c r="G3835" s="113">
        <v>0.05</v>
      </c>
      <c r="H3835" s="89">
        <f t="shared" si="153"/>
        <v>2.9525000000000001</v>
      </c>
      <c r="I3835" s="206"/>
      <c r="J3835" s="207"/>
      <c r="K3835" s="91"/>
      <c r="L3835" s="91"/>
      <c r="M3835" s="45"/>
    </row>
    <row r="3836" spans="1:13" ht="23.25" customHeight="1">
      <c r="A3836" s="231"/>
      <c r="B3836" s="210" t="s">
        <v>2612</v>
      </c>
      <c r="C3836" s="82" t="s">
        <v>3739</v>
      </c>
      <c r="D3836" s="87">
        <v>0.2</v>
      </c>
      <c r="E3836" s="88">
        <v>146</v>
      </c>
      <c r="F3836" s="88">
        <f t="shared" si="154"/>
        <v>29.200000000000003</v>
      </c>
      <c r="G3836" s="113">
        <v>0.05</v>
      </c>
      <c r="H3836" s="89">
        <f t="shared" si="153"/>
        <v>1.4600000000000002</v>
      </c>
      <c r="I3836" s="206"/>
      <c r="J3836" s="207"/>
      <c r="K3836" s="91"/>
      <c r="L3836" s="91"/>
      <c r="M3836" s="45"/>
    </row>
    <row r="3837" spans="1:13" ht="23.25" customHeight="1">
      <c r="A3837" s="231"/>
      <c r="B3837" s="211"/>
      <c r="C3837" s="82" t="s">
        <v>3740</v>
      </c>
      <c r="D3837" s="87">
        <v>0.2</v>
      </c>
      <c r="E3837" s="88">
        <v>193.4</v>
      </c>
      <c r="F3837" s="88">
        <f t="shared" si="154"/>
        <v>38.680000000000007</v>
      </c>
      <c r="G3837" s="113">
        <v>0.05</v>
      </c>
      <c r="H3837" s="89">
        <f t="shared" si="153"/>
        <v>1.9340000000000004</v>
      </c>
      <c r="I3837" s="206"/>
      <c r="J3837" s="207"/>
      <c r="K3837" s="91"/>
      <c r="L3837" s="91"/>
      <c r="M3837" s="45"/>
    </row>
    <row r="3838" spans="1:13" ht="23.25" customHeight="1">
      <c r="A3838" s="231"/>
      <c r="B3838" s="211"/>
      <c r="C3838" s="82" t="s">
        <v>3741</v>
      </c>
      <c r="D3838" s="87">
        <v>0.1</v>
      </c>
      <c r="E3838" s="88">
        <v>167.1</v>
      </c>
      <c r="F3838" s="88">
        <f t="shared" si="154"/>
        <v>16.71</v>
      </c>
      <c r="G3838" s="113">
        <v>0.05</v>
      </c>
      <c r="H3838" s="89">
        <f t="shared" si="153"/>
        <v>0.83550000000000013</v>
      </c>
      <c r="I3838" s="206"/>
      <c r="J3838" s="207"/>
      <c r="K3838" s="91"/>
      <c r="L3838" s="91"/>
      <c r="M3838" s="45"/>
    </row>
    <row r="3839" spans="1:13" ht="23.25" customHeight="1">
      <c r="A3839" s="231"/>
      <c r="B3839" s="211"/>
      <c r="C3839" s="82" t="s">
        <v>1359</v>
      </c>
      <c r="D3839" s="87">
        <v>0.2</v>
      </c>
      <c r="E3839" s="88">
        <v>198.7</v>
      </c>
      <c r="F3839" s="88">
        <f t="shared" si="154"/>
        <v>39.74</v>
      </c>
      <c r="G3839" s="113">
        <v>0.05</v>
      </c>
      <c r="H3839" s="89">
        <f t="shared" si="153"/>
        <v>1.9870000000000001</v>
      </c>
      <c r="I3839" s="206"/>
      <c r="J3839" s="207"/>
      <c r="K3839" s="91"/>
      <c r="L3839" s="91"/>
      <c r="M3839" s="45"/>
    </row>
    <row r="3840" spans="1:13" ht="23.25" customHeight="1">
      <c r="A3840" s="231"/>
      <c r="B3840" s="211"/>
      <c r="C3840" s="82" t="s">
        <v>3742</v>
      </c>
      <c r="D3840" s="87">
        <v>0.2</v>
      </c>
      <c r="E3840" s="88">
        <v>140.69999999999999</v>
      </c>
      <c r="F3840" s="88">
        <f t="shared" si="154"/>
        <v>28.14</v>
      </c>
      <c r="G3840" s="113">
        <v>0.05</v>
      </c>
      <c r="H3840" s="89">
        <f t="shared" si="153"/>
        <v>1.407</v>
      </c>
      <c r="I3840" s="206"/>
      <c r="J3840" s="207"/>
      <c r="K3840" s="91"/>
      <c r="L3840" s="91"/>
      <c r="M3840" s="45"/>
    </row>
    <row r="3841" spans="1:13" ht="23.25" customHeight="1">
      <c r="A3841" s="231"/>
      <c r="B3841" s="211"/>
      <c r="C3841" s="82" t="s">
        <v>115</v>
      </c>
      <c r="D3841" s="87">
        <v>0.4</v>
      </c>
      <c r="E3841" s="88">
        <v>93.2</v>
      </c>
      <c r="F3841" s="88">
        <f t="shared" si="154"/>
        <v>37.28</v>
      </c>
      <c r="G3841" s="113">
        <v>0.05</v>
      </c>
      <c r="H3841" s="89">
        <f t="shared" si="153"/>
        <v>1.8640000000000001</v>
      </c>
      <c r="I3841" s="206"/>
      <c r="J3841" s="207"/>
      <c r="K3841" s="91"/>
      <c r="L3841" s="91"/>
      <c r="M3841" s="45"/>
    </row>
    <row r="3842" spans="1:13" ht="23.25" customHeight="1">
      <c r="A3842" s="231"/>
      <c r="B3842" s="212"/>
      <c r="C3842" s="82" t="s">
        <v>3743</v>
      </c>
      <c r="D3842" s="87">
        <v>0.1</v>
      </c>
      <c r="E3842" s="88">
        <v>173.4</v>
      </c>
      <c r="F3842" s="88">
        <f t="shared" si="154"/>
        <v>17.34</v>
      </c>
      <c r="G3842" s="113">
        <v>0.05</v>
      </c>
      <c r="H3842" s="89">
        <f t="shared" si="153"/>
        <v>0.86699999999999999</v>
      </c>
      <c r="I3842" s="206"/>
      <c r="J3842" s="207"/>
      <c r="K3842" s="91"/>
      <c r="L3842" s="91"/>
      <c r="M3842" s="45"/>
    </row>
    <row r="3843" spans="1:13" ht="23.25" customHeight="1">
      <c r="A3843" s="231"/>
      <c r="B3843" s="210" t="s">
        <v>3156</v>
      </c>
      <c r="C3843" s="82" t="s">
        <v>3713</v>
      </c>
      <c r="D3843" s="87">
        <v>1</v>
      </c>
      <c r="E3843" s="88">
        <v>90.8</v>
      </c>
      <c r="F3843" s="88">
        <f t="shared" si="154"/>
        <v>90.8</v>
      </c>
      <c r="G3843" s="113">
        <v>0.05</v>
      </c>
      <c r="H3843" s="89">
        <f t="shared" si="153"/>
        <v>4.54</v>
      </c>
      <c r="I3843" s="206"/>
      <c r="J3843" s="207"/>
      <c r="K3843" s="91"/>
      <c r="L3843" s="91"/>
      <c r="M3843" s="45"/>
    </row>
    <row r="3844" spans="1:13" ht="23.25" customHeight="1">
      <c r="A3844" s="231"/>
      <c r="B3844" s="211"/>
      <c r="C3844" s="82" t="s">
        <v>3714</v>
      </c>
      <c r="D3844" s="87">
        <v>1</v>
      </c>
      <c r="E3844" s="88">
        <v>90.8</v>
      </c>
      <c r="F3844" s="88">
        <f t="shared" si="154"/>
        <v>90.8</v>
      </c>
      <c r="G3844" s="113">
        <v>0.05</v>
      </c>
      <c r="H3844" s="89">
        <f t="shared" si="153"/>
        <v>4.54</v>
      </c>
      <c r="I3844" s="206"/>
      <c r="J3844" s="207"/>
      <c r="K3844" s="91"/>
      <c r="L3844" s="91"/>
      <c r="M3844" s="45"/>
    </row>
    <row r="3845" spans="1:13" ht="23.25" customHeight="1">
      <c r="A3845" s="232"/>
      <c r="B3845" s="212"/>
      <c r="C3845" s="82" t="s">
        <v>3715</v>
      </c>
      <c r="D3845" s="87">
        <v>1</v>
      </c>
      <c r="E3845" s="88">
        <v>90.8</v>
      </c>
      <c r="F3845" s="88">
        <f t="shared" si="154"/>
        <v>90.8</v>
      </c>
      <c r="G3845" s="113">
        <v>0.05</v>
      </c>
      <c r="H3845" s="89">
        <f>F3845*G3845</f>
        <v>4.54</v>
      </c>
      <c r="I3845" s="201"/>
      <c r="J3845" s="203"/>
      <c r="K3845" s="91"/>
      <c r="L3845" s="91"/>
      <c r="M3845" s="45"/>
    </row>
    <row r="3846" spans="1:13" ht="23.25" customHeight="1">
      <c r="A3846" s="314" t="s">
        <v>2345</v>
      </c>
      <c r="B3846" s="83" t="s">
        <v>2612</v>
      </c>
      <c r="C3846" s="126" t="s">
        <v>2782</v>
      </c>
      <c r="D3846" s="87">
        <v>0.4</v>
      </c>
      <c r="E3846" s="88">
        <v>283.10000000000002</v>
      </c>
      <c r="F3846" s="88">
        <f t="shared" si="154"/>
        <v>113.24000000000001</v>
      </c>
      <c r="G3846" s="113">
        <v>0.05</v>
      </c>
      <c r="H3846" s="89">
        <f t="shared" ref="H3846:H3927" si="155">F3846*G3846</f>
        <v>5.6620000000000008</v>
      </c>
      <c r="I3846" s="200">
        <f>SUM(F3846:F3852)+SUM(H3846:H3852)</f>
        <v>1067.6295</v>
      </c>
      <c r="J3846" s="202">
        <v>601</v>
      </c>
      <c r="K3846" s="91"/>
      <c r="L3846" s="91"/>
      <c r="M3846" s="45"/>
    </row>
    <row r="3847" spans="1:13" ht="23.25" customHeight="1">
      <c r="A3847" s="315"/>
      <c r="B3847" s="83" t="s">
        <v>2608</v>
      </c>
      <c r="C3847" s="126" t="s">
        <v>2785</v>
      </c>
      <c r="D3847" s="87">
        <v>0.5</v>
      </c>
      <c r="E3847" s="88">
        <v>194.5</v>
      </c>
      <c r="F3847" s="88">
        <f t="shared" si="154"/>
        <v>97.25</v>
      </c>
      <c r="G3847" s="113">
        <v>0.05</v>
      </c>
      <c r="H3847" s="89">
        <f t="shared" si="155"/>
        <v>4.8625000000000007</v>
      </c>
      <c r="I3847" s="206"/>
      <c r="J3847" s="207"/>
      <c r="K3847" s="91"/>
      <c r="L3847" s="91"/>
      <c r="M3847" s="45"/>
    </row>
    <row r="3848" spans="1:13" ht="23.25" customHeight="1">
      <c r="A3848" s="315"/>
      <c r="B3848" s="210" t="s">
        <v>3920</v>
      </c>
      <c r="C3848" s="126" t="s">
        <v>2786</v>
      </c>
      <c r="D3848" s="87">
        <v>0.5</v>
      </c>
      <c r="E3848" s="88">
        <v>350.2</v>
      </c>
      <c r="F3848" s="88">
        <f t="shared" si="154"/>
        <v>175.1</v>
      </c>
      <c r="G3848" s="113">
        <v>0.05</v>
      </c>
      <c r="H3848" s="89">
        <f t="shared" si="155"/>
        <v>8.7550000000000008</v>
      </c>
      <c r="I3848" s="206"/>
      <c r="J3848" s="207"/>
      <c r="K3848" s="91"/>
      <c r="L3848" s="91"/>
      <c r="M3848" s="45"/>
    </row>
    <row r="3849" spans="1:13" ht="23.25" customHeight="1">
      <c r="A3849" s="315"/>
      <c r="B3849" s="212"/>
      <c r="C3849" s="126" t="s">
        <v>2783</v>
      </c>
      <c r="D3849" s="87">
        <v>1</v>
      </c>
      <c r="E3849" s="88">
        <v>404.8</v>
      </c>
      <c r="F3849" s="88">
        <f t="shared" si="154"/>
        <v>404.8</v>
      </c>
      <c r="G3849" s="113">
        <v>0.05</v>
      </c>
      <c r="H3849" s="89">
        <f t="shared" si="155"/>
        <v>20.240000000000002</v>
      </c>
      <c r="I3849" s="206"/>
      <c r="J3849" s="207"/>
      <c r="K3849" s="91"/>
      <c r="L3849" s="91"/>
      <c r="M3849" s="45"/>
    </row>
    <row r="3850" spans="1:13" ht="23.25" customHeight="1">
      <c r="A3850" s="315"/>
      <c r="B3850" s="83" t="s">
        <v>1375</v>
      </c>
      <c r="C3850" s="126" t="s">
        <v>2784</v>
      </c>
      <c r="D3850" s="87">
        <f>1/3*1</f>
        <v>0.33333333333333331</v>
      </c>
      <c r="E3850" s="88">
        <v>193.2</v>
      </c>
      <c r="F3850" s="88">
        <f t="shared" si="154"/>
        <v>64.399999999999991</v>
      </c>
      <c r="G3850" s="113">
        <v>0.05</v>
      </c>
      <c r="H3850" s="89">
        <f t="shared" si="155"/>
        <v>3.2199999999999998</v>
      </c>
      <c r="I3850" s="206"/>
      <c r="J3850" s="207"/>
      <c r="K3850" s="91"/>
      <c r="L3850" s="91"/>
      <c r="M3850" s="45"/>
    </row>
    <row r="3851" spans="1:13" ht="23.25" customHeight="1">
      <c r="A3851" s="315"/>
      <c r="B3851" s="210" t="s">
        <v>1736</v>
      </c>
      <c r="C3851" s="82" t="s">
        <v>2680</v>
      </c>
      <c r="D3851" s="131">
        <v>1</v>
      </c>
      <c r="E3851" s="88">
        <v>81</v>
      </c>
      <c r="F3851" s="88">
        <f t="shared" si="154"/>
        <v>81</v>
      </c>
      <c r="G3851" s="113">
        <v>0.05</v>
      </c>
      <c r="H3851" s="89">
        <f t="shared" si="155"/>
        <v>4.05</v>
      </c>
      <c r="I3851" s="206"/>
      <c r="J3851" s="207"/>
      <c r="K3851" s="91"/>
      <c r="L3851" s="91"/>
      <c r="M3851" s="45"/>
    </row>
    <row r="3852" spans="1:13" ht="23.25" customHeight="1">
      <c r="A3852" s="316"/>
      <c r="B3852" s="212"/>
      <c r="C3852" s="82" t="s">
        <v>2681</v>
      </c>
      <c r="D3852" s="131">
        <v>1</v>
      </c>
      <c r="E3852" s="88">
        <v>81</v>
      </c>
      <c r="F3852" s="88">
        <f t="shared" si="154"/>
        <v>81</v>
      </c>
      <c r="G3852" s="113">
        <v>0.05</v>
      </c>
      <c r="H3852" s="89">
        <f t="shared" si="155"/>
        <v>4.05</v>
      </c>
      <c r="I3852" s="201"/>
      <c r="J3852" s="203"/>
      <c r="K3852" s="91"/>
      <c r="L3852" s="91"/>
      <c r="M3852" s="45"/>
    </row>
    <row r="3853" spans="1:13" ht="23.25" customHeight="1">
      <c r="A3853" s="234" t="s">
        <v>1781</v>
      </c>
      <c r="B3853" s="210" t="s">
        <v>3789</v>
      </c>
      <c r="C3853" s="141" t="s">
        <v>1782</v>
      </c>
      <c r="D3853" s="131">
        <v>1</v>
      </c>
      <c r="E3853" s="88">
        <v>41.1</v>
      </c>
      <c r="F3853" s="88">
        <f t="shared" si="154"/>
        <v>41.1</v>
      </c>
      <c r="G3853" s="113">
        <v>0.05</v>
      </c>
      <c r="H3853" s="89">
        <f t="shared" si="155"/>
        <v>2.0550000000000002</v>
      </c>
      <c r="I3853" s="200">
        <f>SUM(F3853:F3877)+SUM(H3853:H3877)</f>
        <v>1042.3700000000003</v>
      </c>
      <c r="J3853" s="202">
        <v>1042</v>
      </c>
      <c r="K3853" s="91"/>
      <c r="L3853" s="91"/>
      <c r="M3853" s="45"/>
    </row>
    <row r="3854" spans="1:13" ht="23.25" customHeight="1">
      <c r="A3854" s="235"/>
      <c r="B3854" s="211"/>
      <c r="C3854" s="25" t="s">
        <v>1011</v>
      </c>
      <c r="D3854" s="131">
        <v>0.4</v>
      </c>
      <c r="E3854" s="88">
        <v>47.1</v>
      </c>
      <c r="F3854" s="88">
        <f t="shared" si="154"/>
        <v>18.84</v>
      </c>
      <c r="G3854" s="113">
        <v>0.05</v>
      </c>
      <c r="H3854" s="89">
        <f t="shared" si="155"/>
        <v>0.94200000000000006</v>
      </c>
      <c r="I3854" s="206"/>
      <c r="J3854" s="207"/>
      <c r="K3854" s="91"/>
      <c r="L3854" s="91"/>
      <c r="M3854" s="45"/>
    </row>
    <row r="3855" spans="1:13" ht="23.25" customHeight="1">
      <c r="A3855" s="235"/>
      <c r="B3855" s="211"/>
      <c r="C3855" s="25" t="s">
        <v>1012</v>
      </c>
      <c r="D3855" s="131">
        <v>0.4</v>
      </c>
      <c r="E3855" s="88">
        <v>71.2</v>
      </c>
      <c r="F3855" s="88">
        <f t="shared" si="154"/>
        <v>28.480000000000004</v>
      </c>
      <c r="G3855" s="113">
        <v>0.05</v>
      </c>
      <c r="H3855" s="89">
        <f t="shared" si="155"/>
        <v>1.4240000000000004</v>
      </c>
      <c r="I3855" s="206"/>
      <c r="J3855" s="207"/>
      <c r="K3855" s="91"/>
      <c r="L3855" s="91"/>
      <c r="M3855" s="45"/>
    </row>
    <row r="3856" spans="1:13" ht="23.25" customHeight="1">
      <c r="A3856" s="235"/>
      <c r="B3856" s="211"/>
      <c r="C3856" s="25" t="s">
        <v>1009</v>
      </c>
      <c r="D3856" s="131">
        <v>0.4</v>
      </c>
      <c r="E3856" s="88">
        <v>59.2</v>
      </c>
      <c r="F3856" s="88">
        <f t="shared" si="154"/>
        <v>23.680000000000003</v>
      </c>
      <c r="G3856" s="113">
        <v>0.05</v>
      </c>
      <c r="H3856" s="89">
        <f t="shared" si="155"/>
        <v>1.1840000000000002</v>
      </c>
      <c r="I3856" s="206"/>
      <c r="J3856" s="207"/>
      <c r="K3856" s="91"/>
      <c r="L3856" s="91"/>
      <c r="M3856" s="45"/>
    </row>
    <row r="3857" spans="1:13" ht="23.25" customHeight="1">
      <c r="A3857" s="235"/>
      <c r="B3857" s="211"/>
      <c r="C3857" s="25" t="s">
        <v>1013</v>
      </c>
      <c r="D3857" s="131">
        <v>0.4</v>
      </c>
      <c r="E3857" s="88">
        <v>74.5</v>
      </c>
      <c r="F3857" s="88">
        <f t="shared" si="154"/>
        <v>29.8</v>
      </c>
      <c r="G3857" s="113">
        <v>0.05</v>
      </c>
      <c r="H3857" s="89">
        <f t="shared" si="155"/>
        <v>1.4900000000000002</v>
      </c>
      <c r="I3857" s="206"/>
      <c r="J3857" s="207"/>
      <c r="K3857" s="91"/>
      <c r="L3857" s="91"/>
      <c r="M3857" s="45"/>
    </row>
    <row r="3858" spans="1:13" ht="23.25" customHeight="1">
      <c r="A3858" s="235"/>
      <c r="B3858" s="211"/>
      <c r="C3858" s="25" t="s">
        <v>1014</v>
      </c>
      <c r="D3858" s="131">
        <v>0.4</v>
      </c>
      <c r="E3858" s="88">
        <v>71.2</v>
      </c>
      <c r="F3858" s="88">
        <f t="shared" si="154"/>
        <v>28.480000000000004</v>
      </c>
      <c r="G3858" s="113">
        <v>0.05</v>
      </c>
      <c r="H3858" s="89">
        <f t="shared" si="155"/>
        <v>1.4240000000000004</v>
      </c>
      <c r="I3858" s="206"/>
      <c r="J3858" s="207"/>
      <c r="K3858" s="91"/>
      <c r="L3858" s="91"/>
      <c r="M3858" s="45"/>
    </row>
    <row r="3859" spans="1:13" ht="23.25" customHeight="1">
      <c r="A3859" s="235"/>
      <c r="B3859" s="212"/>
      <c r="C3859" s="141" t="s">
        <v>1783</v>
      </c>
      <c r="D3859" s="131">
        <v>0.5</v>
      </c>
      <c r="E3859" s="88">
        <v>47.1</v>
      </c>
      <c r="F3859" s="88">
        <f t="shared" si="154"/>
        <v>23.55</v>
      </c>
      <c r="G3859" s="113">
        <v>0.05</v>
      </c>
      <c r="H3859" s="89">
        <f t="shared" si="155"/>
        <v>1.1775</v>
      </c>
      <c r="I3859" s="206"/>
      <c r="J3859" s="207"/>
      <c r="K3859" s="91"/>
      <c r="L3859" s="91"/>
      <c r="M3859" s="45"/>
    </row>
    <row r="3860" spans="1:13" ht="23.25" customHeight="1">
      <c r="A3860" s="235"/>
      <c r="B3860" s="210" t="s">
        <v>2747</v>
      </c>
      <c r="C3860" s="141" t="s">
        <v>1789</v>
      </c>
      <c r="D3860" s="131">
        <f>1/3*1</f>
        <v>0.33333333333333331</v>
      </c>
      <c r="E3860" s="88">
        <v>152.19999999999999</v>
      </c>
      <c r="F3860" s="88">
        <f t="shared" si="154"/>
        <v>50.733333333333327</v>
      </c>
      <c r="G3860" s="113">
        <v>0.05</v>
      </c>
      <c r="H3860" s="89">
        <f t="shared" si="155"/>
        <v>2.5366666666666666</v>
      </c>
      <c r="I3860" s="206"/>
      <c r="J3860" s="207"/>
      <c r="K3860" s="91"/>
      <c r="L3860" s="91"/>
      <c r="M3860" s="45"/>
    </row>
    <row r="3861" spans="1:13" ht="23.25" customHeight="1">
      <c r="A3861" s="235"/>
      <c r="B3861" s="211"/>
      <c r="C3861" s="141" t="s">
        <v>1790</v>
      </c>
      <c r="D3861" s="131">
        <f>1/3*1</f>
        <v>0.33333333333333331</v>
      </c>
      <c r="E3861" s="88">
        <v>152.19999999999999</v>
      </c>
      <c r="F3861" s="88">
        <f t="shared" si="154"/>
        <v>50.733333333333327</v>
      </c>
      <c r="G3861" s="113">
        <v>0.05</v>
      </c>
      <c r="H3861" s="89">
        <f t="shared" si="155"/>
        <v>2.5366666666666666</v>
      </c>
      <c r="I3861" s="206"/>
      <c r="J3861" s="207"/>
      <c r="K3861" s="91"/>
      <c r="L3861" s="91"/>
      <c r="M3861" s="45"/>
    </row>
    <row r="3862" spans="1:13" ht="23.25" customHeight="1">
      <c r="A3862" s="235"/>
      <c r="B3862" s="211"/>
      <c r="C3862" s="141" t="s">
        <v>1791</v>
      </c>
      <c r="D3862" s="131">
        <f>1/3*1</f>
        <v>0.33333333333333331</v>
      </c>
      <c r="E3862" s="88">
        <v>111.3</v>
      </c>
      <c r="F3862" s="88">
        <f t="shared" si="154"/>
        <v>37.099999999999994</v>
      </c>
      <c r="G3862" s="113">
        <v>0.05</v>
      </c>
      <c r="H3862" s="89">
        <f t="shared" si="155"/>
        <v>1.8549999999999998</v>
      </c>
      <c r="I3862" s="206"/>
      <c r="J3862" s="207"/>
      <c r="K3862" s="91"/>
      <c r="L3862" s="91"/>
      <c r="M3862" s="45"/>
    </row>
    <row r="3863" spans="1:13" ht="23.25" customHeight="1">
      <c r="A3863" s="235"/>
      <c r="B3863" s="211"/>
      <c r="C3863" s="141" t="s">
        <v>1784</v>
      </c>
      <c r="D3863" s="131">
        <f>1/3*1</f>
        <v>0.33333333333333331</v>
      </c>
      <c r="E3863" s="88">
        <v>152.19999999999999</v>
      </c>
      <c r="F3863" s="88">
        <f t="shared" si="154"/>
        <v>50.733333333333327</v>
      </c>
      <c r="G3863" s="113">
        <v>0.05</v>
      </c>
      <c r="H3863" s="89">
        <f t="shared" si="155"/>
        <v>2.5366666666666666</v>
      </c>
      <c r="I3863" s="206"/>
      <c r="J3863" s="207"/>
      <c r="K3863" s="91"/>
      <c r="L3863" s="91"/>
      <c r="M3863" s="45"/>
    </row>
    <row r="3864" spans="1:13" ht="23.25" customHeight="1">
      <c r="A3864" s="235"/>
      <c r="B3864" s="212"/>
      <c r="C3864" s="141" t="s">
        <v>1792</v>
      </c>
      <c r="D3864" s="131">
        <f>1/3*1</f>
        <v>0.33333333333333331</v>
      </c>
      <c r="E3864" s="88">
        <v>152.19999999999999</v>
      </c>
      <c r="F3864" s="88">
        <f t="shared" si="154"/>
        <v>50.733333333333327</v>
      </c>
      <c r="G3864" s="113">
        <v>0.05</v>
      </c>
      <c r="H3864" s="89">
        <f t="shared" si="155"/>
        <v>2.5366666666666666</v>
      </c>
      <c r="I3864" s="206"/>
      <c r="J3864" s="207"/>
      <c r="K3864" s="91"/>
      <c r="L3864" s="91"/>
      <c r="M3864" s="45"/>
    </row>
    <row r="3865" spans="1:13" ht="23.25" customHeight="1">
      <c r="A3865" s="235"/>
      <c r="B3865" s="210" t="s">
        <v>676</v>
      </c>
      <c r="C3865" s="141" t="s">
        <v>1785</v>
      </c>
      <c r="D3865" s="131">
        <v>0.2</v>
      </c>
      <c r="E3865" s="88">
        <v>175.6</v>
      </c>
      <c r="F3865" s="88">
        <f t="shared" si="154"/>
        <v>35.119999999999997</v>
      </c>
      <c r="G3865" s="113">
        <v>0.05</v>
      </c>
      <c r="H3865" s="89">
        <f t="shared" si="155"/>
        <v>1.756</v>
      </c>
      <c r="I3865" s="206"/>
      <c r="J3865" s="207"/>
      <c r="K3865" s="91"/>
      <c r="L3865" s="91"/>
      <c r="M3865" s="45"/>
    </row>
    <row r="3866" spans="1:13" ht="23.25" customHeight="1">
      <c r="A3866" s="235"/>
      <c r="B3866" s="212"/>
      <c r="C3866" s="141" t="s">
        <v>1786</v>
      </c>
      <c r="D3866" s="131">
        <v>0.2</v>
      </c>
      <c r="E3866" s="88">
        <v>175.6</v>
      </c>
      <c r="F3866" s="88">
        <f t="shared" si="154"/>
        <v>35.119999999999997</v>
      </c>
      <c r="G3866" s="113">
        <v>0.05</v>
      </c>
      <c r="H3866" s="89">
        <f t="shared" si="155"/>
        <v>1.756</v>
      </c>
      <c r="I3866" s="206"/>
      <c r="J3866" s="207"/>
      <c r="K3866" s="91"/>
      <c r="L3866" s="91"/>
      <c r="M3866" s="45"/>
    </row>
    <row r="3867" spans="1:13" ht="23.25" customHeight="1">
      <c r="A3867" s="235"/>
      <c r="B3867" s="210" t="s">
        <v>2612</v>
      </c>
      <c r="C3867" s="82" t="s">
        <v>2418</v>
      </c>
      <c r="D3867" s="131">
        <v>0.4</v>
      </c>
      <c r="E3867" s="88">
        <v>135.4</v>
      </c>
      <c r="F3867" s="88">
        <f t="shared" si="154"/>
        <v>54.160000000000004</v>
      </c>
      <c r="G3867" s="113">
        <v>0.05</v>
      </c>
      <c r="H3867" s="89">
        <f t="shared" si="155"/>
        <v>2.7080000000000002</v>
      </c>
      <c r="I3867" s="206"/>
      <c r="J3867" s="207"/>
      <c r="K3867" s="91"/>
      <c r="L3867" s="91"/>
      <c r="M3867" s="45"/>
    </row>
    <row r="3868" spans="1:13" ht="23.25" customHeight="1">
      <c r="A3868" s="235"/>
      <c r="B3868" s="211"/>
      <c r="C3868" s="82" t="s">
        <v>542</v>
      </c>
      <c r="D3868" s="131">
        <v>0.2</v>
      </c>
      <c r="E3868" s="88">
        <v>146</v>
      </c>
      <c r="F3868" s="88">
        <f t="shared" si="154"/>
        <v>29.200000000000003</v>
      </c>
      <c r="G3868" s="113">
        <v>0.05</v>
      </c>
      <c r="H3868" s="89">
        <f t="shared" si="155"/>
        <v>1.4600000000000002</v>
      </c>
      <c r="I3868" s="206"/>
      <c r="J3868" s="207"/>
      <c r="K3868" s="91"/>
      <c r="L3868" s="91"/>
      <c r="M3868" s="45"/>
    </row>
    <row r="3869" spans="1:13" ht="23.25" customHeight="1">
      <c r="A3869" s="235"/>
      <c r="B3869" s="211"/>
      <c r="C3869" s="82" t="s">
        <v>408</v>
      </c>
      <c r="D3869" s="131">
        <v>0.2</v>
      </c>
      <c r="E3869" s="88">
        <v>172.3</v>
      </c>
      <c r="F3869" s="88">
        <f t="shared" si="154"/>
        <v>34.46</v>
      </c>
      <c r="G3869" s="113">
        <v>0.05</v>
      </c>
      <c r="H3869" s="89">
        <f t="shared" si="155"/>
        <v>1.7230000000000001</v>
      </c>
      <c r="I3869" s="206"/>
      <c r="J3869" s="207"/>
      <c r="K3869" s="91"/>
      <c r="L3869" s="91"/>
      <c r="M3869" s="45"/>
    </row>
    <row r="3870" spans="1:13" ht="23.25" customHeight="1">
      <c r="A3870" s="235"/>
      <c r="B3870" s="211"/>
      <c r="C3870" s="82" t="s">
        <v>2419</v>
      </c>
      <c r="D3870" s="131">
        <v>0.2</v>
      </c>
      <c r="E3870" s="88">
        <v>146</v>
      </c>
      <c r="F3870" s="88">
        <f t="shared" si="154"/>
        <v>29.200000000000003</v>
      </c>
      <c r="G3870" s="113">
        <v>0.05</v>
      </c>
      <c r="H3870" s="89">
        <f t="shared" si="155"/>
        <v>1.4600000000000002</v>
      </c>
      <c r="I3870" s="206"/>
      <c r="J3870" s="207"/>
      <c r="K3870" s="91"/>
      <c r="L3870" s="91"/>
      <c r="M3870" s="45"/>
    </row>
    <row r="3871" spans="1:13" ht="23.25" customHeight="1">
      <c r="A3871" s="235"/>
      <c r="B3871" s="211"/>
      <c r="C3871" s="82" t="s">
        <v>540</v>
      </c>
      <c r="D3871" s="131">
        <v>0.1</v>
      </c>
      <c r="E3871" s="88">
        <v>140.69999999999999</v>
      </c>
      <c r="F3871" s="88">
        <f t="shared" si="154"/>
        <v>14.07</v>
      </c>
      <c r="G3871" s="113">
        <v>0.05</v>
      </c>
      <c r="H3871" s="89">
        <f t="shared" si="155"/>
        <v>0.70350000000000001</v>
      </c>
      <c r="I3871" s="206"/>
      <c r="J3871" s="207"/>
      <c r="K3871" s="91"/>
      <c r="L3871" s="91"/>
      <c r="M3871" s="45"/>
    </row>
    <row r="3872" spans="1:13" ht="23.25" customHeight="1">
      <c r="A3872" s="235"/>
      <c r="B3872" s="211"/>
      <c r="C3872" s="146" t="s">
        <v>541</v>
      </c>
      <c r="D3872" s="131">
        <v>1</v>
      </c>
      <c r="E3872" s="88">
        <v>135.4</v>
      </c>
      <c r="F3872" s="88">
        <f t="shared" si="154"/>
        <v>135.4</v>
      </c>
      <c r="G3872" s="113">
        <v>0.05</v>
      </c>
      <c r="H3872" s="89">
        <f t="shared" si="155"/>
        <v>6.7700000000000005</v>
      </c>
      <c r="I3872" s="206"/>
      <c r="J3872" s="207"/>
      <c r="K3872" s="91"/>
      <c r="L3872" s="91"/>
      <c r="M3872" s="45"/>
    </row>
    <row r="3873" spans="1:13" ht="23.25" customHeight="1">
      <c r="A3873" s="235"/>
      <c r="B3873" s="211"/>
      <c r="C3873" s="145" t="s">
        <v>1793</v>
      </c>
      <c r="D3873" s="131">
        <v>1</v>
      </c>
      <c r="E3873" s="88">
        <v>35.700000000000003</v>
      </c>
      <c r="F3873" s="88">
        <f t="shared" si="154"/>
        <v>35.700000000000003</v>
      </c>
      <c r="G3873" s="113">
        <v>0.05</v>
      </c>
      <c r="H3873" s="89">
        <f t="shared" si="155"/>
        <v>1.7850000000000001</v>
      </c>
      <c r="I3873" s="206"/>
      <c r="J3873" s="207"/>
      <c r="K3873" s="91"/>
      <c r="L3873" s="91"/>
      <c r="M3873" s="45"/>
    </row>
    <row r="3874" spans="1:13" ht="23.25" customHeight="1">
      <c r="A3874" s="235"/>
      <c r="B3874" s="212"/>
      <c r="C3874" s="141" t="s">
        <v>1787</v>
      </c>
      <c r="D3874" s="131">
        <v>0.2</v>
      </c>
      <c r="E3874" s="88">
        <v>177.6</v>
      </c>
      <c r="F3874" s="88">
        <f t="shared" si="154"/>
        <v>35.520000000000003</v>
      </c>
      <c r="G3874" s="113">
        <v>0.05</v>
      </c>
      <c r="H3874" s="89">
        <f t="shared" si="155"/>
        <v>1.7760000000000002</v>
      </c>
      <c r="I3874" s="206"/>
      <c r="J3874" s="207"/>
      <c r="K3874" s="91"/>
      <c r="L3874" s="91"/>
      <c r="M3874" s="45"/>
    </row>
    <row r="3875" spans="1:13" ht="23.25" customHeight="1">
      <c r="A3875" s="235"/>
      <c r="B3875" s="210" t="s">
        <v>2607</v>
      </c>
      <c r="C3875" s="25" t="s">
        <v>1015</v>
      </c>
      <c r="D3875" s="131">
        <v>0.4</v>
      </c>
      <c r="E3875" s="88">
        <v>118.1</v>
      </c>
      <c r="F3875" s="88">
        <f t="shared" si="154"/>
        <v>47.24</v>
      </c>
      <c r="G3875" s="113">
        <v>0.05</v>
      </c>
      <c r="H3875" s="89">
        <f t="shared" si="155"/>
        <v>2.3620000000000001</v>
      </c>
      <c r="I3875" s="206"/>
      <c r="J3875" s="207"/>
      <c r="K3875" s="91"/>
      <c r="L3875" s="91"/>
      <c r="M3875" s="45"/>
    </row>
    <row r="3876" spans="1:13" ht="23.25" customHeight="1">
      <c r="A3876" s="235"/>
      <c r="B3876" s="211"/>
      <c r="C3876" s="25" t="s">
        <v>1016</v>
      </c>
      <c r="D3876" s="131">
        <v>0.4</v>
      </c>
      <c r="E3876" s="88">
        <v>118.1</v>
      </c>
      <c r="F3876" s="88">
        <f t="shared" si="154"/>
        <v>47.24</v>
      </c>
      <c r="G3876" s="113">
        <v>0.05</v>
      </c>
      <c r="H3876" s="89">
        <f t="shared" si="155"/>
        <v>2.3620000000000001</v>
      </c>
      <c r="I3876" s="206"/>
      <c r="J3876" s="207"/>
      <c r="K3876" s="91"/>
      <c r="L3876" s="91"/>
      <c r="M3876" s="45"/>
    </row>
    <row r="3877" spans="1:13" ht="23.25" customHeight="1">
      <c r="A3877" s="236"/>
      <c r="B3877" s="212"/>
      <c r="C3877" s="142" t="s">
        <v>1788</v>
      </c>
      <c r="D3877" s="131">
        <v>0.2</v>
      </c>
      <c r="E3877" s="27">
        <v>131.69999999999999</v>
      </c>
      <c r="F3877" s="27">
        <f t="shared" si="154"/>
        <v>26.34</v>
      </c>
      <c r="G3877" s="113">
        <v>0.05</v>
      </c>
      <c r="H3877" s="89">
        <f t="shared" si="155"/>
        <v>1.3170000000000002</v>
      </c>
      <c r="I3877" s="201"/>
      <c r="J3877" s="203"/>
      <c r="K3877" s="91"/>
      <c r="L3877" s="91"/>
      <c r="M3877" s="45"/>
    </row>
    <row r="3878" spans="1:13" ht="23.25" customHeight="1">
      <c r="A3878" s="235" t="s">
        <v>3039</v>
      </c>
      <c r="B3878" s="211" t="s">
        <v>2612</v>
      </c>
      <c r="C3878" s="143" t="s">
        <v>2351</v>
      </c>
      <c r="D3878" s="140">
        <v>1</v>
      </c>
      <c r="E3878" s="135">
        <v>322.7</v>
      </c>
      <c r="F3878" s="135">
        <f t="shared" si="154"/>
        <v>322.7</v>
      </c>
      <c r="G3878" s="113">
        <v>0.05</v>
      </c>
      <c r="H3878" s="89">
        <f t="shared" si="155"/>
        <v>16.135000000000002</v>
      </c>
      <c r="I3878" s="206">
        <f>SUM(F3878:F3890)+SUM(H3878:H3890)</f>
        <v>3701.5650000000001</v>
      </c>
      <c r="J3878" s="207">
        <v>3702</v>
      </c>
      <c r="K3878" s="91"/>
      <c r="L3878" s="91"/>
      <c r="M3878" s="45"/>
    </row>
    <row r="3879" spans="1:13" ht="23.25" customHeight="1">
      <c r="A3879" s="235"/>
      <c r="B3879" s="211"/>
      <c r="C3879" s="143" t="s">
        <v>2352</v>
      </c>
      <c r="D3879" s="131">
        <v>1</v>
      </c>
      <c r="E3879" s="88">
        <v>322.7</v>
      </c>
      <c r="F3879" s="88">
        <f t="shared" si="154"/>
        <v>322.7</v>
      </c>
      <c r="G3879" s="113">
        <v>0.05</v>
      </c>
      <c r="H3879" s="89">
        <f t="shared" si="155"/>
        <v>16.135000000000002</v>
      </c>
      <c r="I3879" s="206"/>
      <c r="J3879" s="207"/>
      <c r="K3879" s="91"/>
      <c r="L3879" s="91"/>
      <c r="M3879" s="45"/>
    </row>
    <row r="3880" spans="1:13" ht="23.25" customHeight="1">
      <c r="A3880" s="235"/>
      <c r="B3880" s="211"/>
      <c r="C3880" s="143" t="s">
        <v>2353</v>
      </c>
      <c r="D3880" s="131">
        <v>1</v>
      </c>
      <c r="E3880" s="88">
        <v>132.30000000000001</v>
      </c>
      <c r="F3880" s="88">
        <f t="shared" si="154"/>
        <v>132.30000000000001</v>
      </c>
      <c r="G3880" s="113">
        <v>0.05</v>
      </c>
      <c r="H3880" s="89">
        <f t="shared" si="155"/>
        <v>6.6150000000000011</v>
      </c>
      <c r="I3880" s="206"/>
      <c r="J3880" s="207"/>
      <c r="K3880" s="91"/>
      <c r="L3880" s="91"/>
      <c r="M3880" s="45"/>
    </row>
    <row r="3881" spans="1:13" ht="23.25" customHeight="1">
      <c r="A3881" s="235"/>
      <c r="B3881" s="211"/>
      <c r="C3881" s="143" t="s">
        <v>2354</v>
      </c>
      <c r="D3881" s="131">
        <v>1</v>
      </c>
      <c r="E3881" s="88">
        <v>127.5</v>
      </c>
      <c r="F3881" s="88">
        <f t="shared" si="154"/>
        <v>127.5</v>
      </c>
      <c r="G3881" s="113">
        <v>0.05</v>
      </c>
      <c r="H3881" s="89">
        <f t="shared" si="155"/>
        <v>6.375</v>
      </c>
      <c r="I3881" s="206"/>
      <c r="J3881" s="207"/>
      <c r="K3881" s="91"/>
      <c r="L3881" s="91"/>
      <c r="M3881" s="45"/>
    </row>
    <row r="3882" spans="1:13" ht="23.25" customHeight="1">
      <c r="A3882" s="235"/>
      <c r="B3882" s="211"/>
      <c r="C3882" s="143" t="s">
        <v>2407</v>
      </c>
      <c r="D3882" s="131">
        <v>2</v>
      </c>
      <c r="E3882" s="88">
        <v>35.700000000000003</v>
      </c>
      <c r="F3882" s="88">
        <f t="shared" si="154"/>
        <v>71.400000000000006</v>
      </c>
      <c r="G3882" s="113">
        <v>0.05</v>
      </c>
      <c r="H3882" s="89">
        <f t="shared" si="155"/>
        <v>3.5700000000000003</v>
      </c>
      <c r="I3882" s="206"/>
      <c r="J3882" s="207"/>
      <c r="K3882" s="91"/>
      <c r="L3882" s="91"/>
      <c r="M3882" s="45"/>
    </row>
    <row r="3883" spans="1:13" ht="23.25" customHeight="1">
      <c r="A3883" s="235"/>
      <c r="B3883" s="212"/>
      <c r="C3883" s="143" t="s">
        <v>2408</v>
      </c>
      <c r="D3883" s="131">
        <v>1</v>
      </c>
      <c r="E3883" s="88">
        <v>246.2</v>
      </c>
      <c r="F3883" s="88">
        <f t="shared" si="154"/>
        <v>246.2</v>
      </c>
      <c r="G3883" s="113">
        <v>0.05</v>
      </c>
      <c r="H3883" s="89">
        <f t="shared" si="155"/>
        <v>12.31</v>
      </c>
      <c r="I3883" s="206"/>
      <c r="J3883" s="207"/>
      <c r="K3883" s="91"/>
      <c r="L3883" s="91"/>
      <c r="M3883" s="45"/>
    </row>
    <row r="3884" spans="1:13" ht="23.25" customHeight="1">
      <c r="A3884" s="235"/>
      <c r="B3884" s="83" t="s">
        <v>2607</v>
      </c>
      <c r="C3884" s="143" t="s">
        <v>2409</v>
      </c>
      <c r="D3884" s="131">
        <v>1</v>
      </c>
      <c r="E3884" s="88">
        <v>418.5</v>
      </c>
      <c r="F3884" s="88">
        <f t="shared" si="154"/>
        <v>418.5</v>
      </c>
      <c r="G3884" s="113">
        <v>0.05</v>
      </c>
      <c r="H3884" s="89">
        <f t="shared" si="155"/>
        <v>20.925000000000001</v>
      </c>
      <c r="I3884" s="206"/>
      <c r="J3884" s="207"/>
      <c r="K3884" s="91"/>
      <c r="L3884" s="91"/>
      <c r="M3884" s="45"/>
    </row>
    <row r="3885" spans="1:13" ht="23.25" customHeight="1">
      <c r="A3885" s="235"/>
      <c r="B3885" s="138" t="s">
        <v>2411</v>
      </c>
      <c r="C3885" s="143" t="s">
        <v>2410</v>
      </c>
      <c r="D3885" s="131">
        <v>1</v>
      </c>
      <c r="E3885" s="88">
        <v>254.6</v>
      </c>
      <c r="F3885" s="88">
        <f t="shared" si="154"/>
        <v>254.6</v>
      </c>
      <c r="G3885" s="113">
        <v>0.05</v>
      </c>
      <c r="H3885" s="89">
        <f t="shared" si="155"/>
        <v>12.73</v>
      </c>
      <c r="I3885" s="206"/>
      <c r="J3885" s="207"/>
      <c r="K3885" s="91"/>
      <c r="L3885" s="91"/>
      <c r="M3885" s="45"/>
    </row>
    <row r="3886" spans="1:13" ht="23.25" customHeight="1">
      <c r="A3886" s="235"/>
      <c r="B3886" s="211" t="s">
        <v>2608</v>
      </c>
      <c r="C3886" s="143" t="s">
        <v>2412</v>
      </c>
      <c r="D3886" s="131">
        <v>1</v>
      </c>
      <c r="E3886" s="88">
        <v>233.2</v>
      </c>
      <c r="F3886" s="88">
        <f t="shared" si="154"/>
        <v>233.2</v>
      </c>
      <c r="G3886" s="113">
        <v>0.05</v>
      </c>
      <c r="H3886" s="89">
        <f t="shared" si="155"/>
        <v>11.66</v>
      </c>
      <c r="I3886" s="206"/>
      <c r="J3886" s="207"/>
      <c r="K3886" s="91"/>
      <c r="L3886" s="91"/>
      <c r="M3886" s="45"/>
    </row>
    <row r="3887" spans="1:13" ht="23.25" customHeight="1">
      <c r="A3887" s="235"/>
      <c r="B3887" s="211"/>
      <c r="C3887" s="143" t="s">
        <v>2413</v>
      </c>
      <c r="D3887" s="131">
        <v>1</v>
      </c>
      <c r="E3887" s="88">
        <v>405.8</v>
      </c>
      <c r="F3887" s="88">
        <f t="shared" si="154"/>
        <v>405.8</v>
      </c>
      <c r="G3887" s="113">
        <v>0.05</v>
      </c>
      <c r="H3887" s="89">
        <f t="shared" si="155"/>
        <v>20.290000000000003</v>
      </c>
      <c r="I3887" s="206"/>
      <c r="J3887" s="207"/>
      <c r="K3887" s="91"/>
      <c r="L3887" s="91"/>
      <c r="M3887" s="45"/>
    </row>
    <row r="3888" spans="1:13" ht="23.25" customHeight="1">
      <c r="A3888" s="235"/>
      <c r="B3888" s="212"/>
      <c r="C3888" s="143" t="s">
        <v>2414</v>
      </c>
      <c r="D3888" s="131">
        <v>1</v>
      </c>
      <c r="E3888" s="88">
        <v>194.5</v>
      </c>
      <c r="F3888" s="88">
        <f t="shared" si="154"/>
        <v>194.5</v>
      </c>
      <c r="G3888" s="113">
        <v>0.05</v>
      </c>
      <c r="H3888" s="89">
        <f t="shared" si="155"/>
        <v>9.7250000000000014</v>
      </c>
      <c r="I3888" s="206"/>
      <c r="J3888" s="207"/>
      <c r="K3888" s="91"/>
      <c r="L3888" s="91"/>
      <c r="M3888" s="45"/>
    </row>
    <row r="3889" spans="1:239" ht="23.25" customHeight="1">
      <c r="A3889" s="235"/>
      <c r="B3889" s="83" t="s">
        <v>1672</v>
      </c>
      <c r="C3889" s="143" t="s">
        <v>2415</v>
      </c>
      <c r="D3889" s="131">
        <v>1</v>
      </c>
      <c r="E3889" s="88">
        <v>438.9</v>
      </c>
      <c r="F3889" s="88">
        <f t="shared" si="154"/>
        <v>438.9</v>
      </c>
      <c r="G3889" s="113">
        <v>0.05</v>
      </c>
      <c r="H3889" s="89">
        <f t="shared" si="155"/>
        <v>21.945</v>
      </c>
      <c r="I3889" s="206"/>
      <c r="J3889" s="207"/>
      <c r="K3889" s="91"/>
      <c r="L3889" s="91"/>
      <c r="M3889" s="45"/>
    </row>
    <row r="3890" spans="1:239" ht="23.25" customHeight="1">
      <c r="A3890" s="236"/>
      <c r="B3890" s="83" t="s">
        <v>2417</v>
      </c>
      <c r="C3890" s="144" t="s">
        <v>2416</v>
      </c>
      <c r="D3890" s="131">
        <v>1</v>
      </c>
      <c r="E3890" s="27">
        <v>357</v>
      </c>
      <c r="F3890" s="27">
        <f t="shared" si="154"/>
        <v>357</v>
      </c>
      <c r="G3890" s="113">
        <v>0.05</v>
      </c>
      <c r="H3890" s="36">
        <f t="shared" si="155"/>
        <v>17.850000000000001</v>
      </c>
      <c r="I3890" s="201"/>
      <c r="J3890" s="203"/>
      <c r="K3890" s="91"/>
      <c r="L3890" s="91"/>
      <c r="M3890" s="45"/>
    </row>
    <row r="3891" spans="1:239" ht="23.25" customHeight="1">
      <c r="A3891" s="234" t="s">
        <v>543</v>
      </c>
      <c r="B3891" s="210" t="s">
        <v>686</v>
      </c>
      <c r="C3891" s="147" t="s">
        <v>544</v>
      </c>
      <c r="D3891" s="131">
        <f>1/3*1</f>
        <v>0.33333333333333331</v>
      </c>
      <c r="E3891" s="88">
        <v>156.30000000000001</v>
      </c>
      <c r="F3891" s="27">
        <f t="shared" si="154"/>
        <v>52.1</v>
      </c>
      <c r="G3891" s="113">
        <v>0.05</v>
      </c>
      <c r="H3891" s="89">
        <f t="shared" si="155"/>
        <v>2.6050000000000004</v>
      </c>
      <c r="I3891" s="200">
        <f>SUM(F3891:F3898)+SUM(H3891:H3898)</f>
        <v>892.05200000000002</v>
      </c>
      <c r="J3891" s="202">
        <v>829</v>
      </c>
      <c r="K3891" s="91"/>
      <c r="L3891" s="91"/>
      <c r="M3891" s="45"/>
    </row>
    <row r="3892" spans="1:239" ht="23.25" customHeight="1">
      <c r="A3892" s="235"/>
      <c r="B3892" s="212"/>
      <c r="C3892" s="137" t="s">
        <v>545</v>
      </c>
      <c r="D3892" s="140">
        <f>1/3*1</f>
        <v>0.33333333333333331</v>
      </c>
      <c r="E3892" s="88">
        <v>176.8</v>
      </c>
      <c r="F3892" s="27">
        <f t="shared" ref="F3892:F4190" si="156">SUM(D3892*E3892)</f>
        <v>58.933333333333337</v>
      </c>
      <c r="G3892" s="113">
        <v>0.05</v>
      </c>
      <c r="H3892" s="136">
        <f t="shared" si="155"/>
        <v>2.9466666666666672</v>
      </c>
      <c r="I3892" s="206"/>
      <c r="J3892" s="207"/>
      <c r="K3892" s="91"/>
      <c r="L3892" s="91"/>
      <c r="M3892" s="45"/>
    </row>
    <row r="3893" spans="1:239" ht="23.25" customHeight="1">
      <c r="A3893" s="235"/>
      <c r="B3893" s="83" t="s">
        <v>2417</v>
      </c>
      <c r="C3893" s="137" t="s">
        <v>546</v>
      </c>
      <c r="D3893" s="140">
        <v>0.2</v>
      </c>
      <c r="E3893" s="88">
        <v>247.8</v>
      </c>
      <c r="F3893" s="27">
        <f t="shared" si="156"/>
        <v>49.56</v>
      </c>
      <c r="G3893" s="113">
        <v>0.05</v>
      </c>
      <c r="H3893" s="136">
        <f t="shared" si="155"/>
        <v>2.4780000000000002</v>
      </c>
      <c r="I3893" s="206"/>
      <c r="J3893" s="207"/>
      <c r="K3893" s="91"/>
      <c r="L3893" s="91"/>
      <c r="M3893" s="45"/>
    </row>
    <row r="3894" spans="1:239" ht="23.25" customHeight="1">
      <c r="A3894" s="235"/>
      <c r="B3894" s="210" t="s">
        <v>1672</v>
      </c>
      <c r="C3894" s="137" t="s">
        <v>547</v>
      </c>
      <c r="D3894" s="131">
        <v>0.2</v>
      </c>
      <c r="E3894" s="88">
        <v>862.2</v>
      </c>
      <c r="F3894" s="27">
        <f t="shared" si="156"/>
        <v>172.44000000000003</v>
      </c>
      <c r="G3894" s="113">
        <v>0.05</v>
      </c>
      <c r="H3894" s="136">
        <f t="shared" si="155"/>
        <v>8.6220000000000017</v>
      </c>
      <c r="I3894" s="206"/>
      <c r="J3894" s="207"/>
      <c r="K3894" s="91"/>
      <c r="L3894" s="91"/>
      <c r="M3894" s="45"/>
    </row>
    <row r="3895" spans="1:239" ht="23.25" customHeight="1">
      <c r="A3895" s="235"/>
      <c r="B3895" s="212"/>
      <c r="C3895" s="137" t="s">
        <v>548</v>
      </c>
      <c r="D3895" s="131">
        <v>0.2</v>
      </c>
      <c r="E3895" s="88">
        <v>370.7</v>
      </c>
      <c r="F3895" s="27">
        <f t="shared" si="156"/>
        <v>74.14</v>
      </c>
      <c r="G3895" s="113">
        <v>0.05</v>
      </c>
      <c r="H3895" s="136">
        <f t="shared" si="155"/>
        <v>3.7070000000000003</v>
      </c>
      <c r="I3895" s="206"/>
      <c r="J3895" s="207"/>
      <c r="K3895" s="91"/>
      <c r="L3895" s="91"/>
      <c r="M3895" s="45"/>
    </row>
    <row r="3896" spans="1:239" ht="23.25" customHeight="1">
      <c r="A3896" s="235"/>
      <c r="B3896" s="83" t="s">
        <v>2012</v>
      </c>
      <c r="C3896" s="137" t="s">
        <v>549</v>
      </c>
      <c r="D3896" s="131">
        <v>0.5</v>
      </c>
      <c r="E3896" s="88">
        <v>281.89999999999998</v>
      </c>
      <c r="F3896" s="27">
        <f t="shared" si="156"/>
        <v>140.94999999999999</v>
      </c>
      <c r="G3896" s="113">
        <v>0.05</v>
      </c>
      <c r="H3896" s="136">
        <f t="shared" si="155"/>
        <v>7.0474999999999994</v>
      </c>
      <c r="I3896" s="206"/>
      <c r="J3896" s="207"/>
      <c r="K3896" s="91"/>
      <c r="L3896" s="91"/>
      <c r="M3896" s="45"/>
    </row>
    <row r="3897" spans="1:239" ht="23.25" customHeight="1">
      <c r="A3897" s="235"/>
      <c r="B3897" s="83" t="s">
        <v>3920</v>
      </c>
      <c r="C3897" s="137" t="s">
        <v>3542</v>
      </c>
      <c r="D3897" s="131">
        <v>0.5</v>
      </c>
      <c r="E3897" s="88">
        <v>350.2</v>
      </c>
      <c r="F3897" s="27">
        <f t="shared" si="156"/>
        <v>175.1</v>
      </c>
      <c r="G3897" s="113">
        <v>0.05</v>
      </c>
      <c r="H3897" s="136">
        <f t="shared" si="155"/>
        <v>8.7550000000000008</v>
      </c>
      <c r="I3897" s="206"/>
      <c r="J3897" s="207"/>
      <c r="K3897" s="91"/>
      <c r="L3897" s="91"/>
      <c r="M3897" s="45"/>
    </row>
    <row r="3898" spans="1:239" ht="23.25" customHeight="1">
      <c r="A3898" s="236"/>
      <c r="B3898" s="83" t="s">
        <v>3786</v>
      </c>
      <c r="C3898" s="139" t="s">
        <v>3543</v>
      </c>
      <c r="D3898" s="131">
        <v>0.5</v>
      </c>
      <c r="E3898" s="27">
        <v>252.7</v>
      </c>
      <c r="F3898" s="27">
        <f t="shared" si="156"/>
        <v>126.35</v>
      </c>
      <c r="G3898" s="113">
        <v>0.05</v>
      </c>
      <c r="H3898" s="43">
        <f t="shared" si="155"/>
        <v>6.3174999999999999</v>
      </c>
      <c r="I3898" s="201"/>
      <c r="J3898" s="203"/>
      <c r="K3898" s="30"/>
      <c r="L3898" s="30"/>
      <c r="M3898" s="45"/>
    </row>
    <row r="3899" spans="1:239" s="93" customFormat="1" ht="23.25" customHeight="1">
      <c r="A3899" s="234" t="s">
        <v>3544</v>
      </c>
      <c r="B3899" s="210" t="s">
        <v>739</v>
      </c>
      <c r="C3899" s="82" t="s">
        <v>3899</v>
      </c>
      <c r="D3899" s="131">
        <v>0.5</v>
      </c>
      <c r="E3899" s="33">
        <v>418.5</v>
      </c>
      <c r="F3899" s="33">
        <f t="shared" si="156"/>
        <v>209.25</v>
      </c>
      <c r="G3899" s="113">
        <v>0.05</v>
      </c>
      <c r="H3899" s="36">
        <f t="shared" si="155"/>
        <v>10.4625</v>
      </c>
      <c r="I3899" s="213">
        <f>SUM(F3899:F3932)+SUM(H3899:H3932)</f>
        <v>3381.1995000000002</v>
      </c>
      <c r="J3899" s="202">
        <v>1716</v>
      </c>
      <c r="K3899" s="148" t="s">
        <v>4037</v>
      </c>
      <c r="L3899" s="40"/>
      <c r="M3899" s="47"/>
      <c r="N3899" s="92"/>
      <c r="O3899" s="92"/>
      <c r="P3899" s="92"/>
      <c r="Q3899" s="92"/>
      <c r="R3899" s="92"/>
      <c r="S3899" s="92"/>
      <c r="T3899" s="92"/>
      <c r="U3899" s="92"/>
      <c r="V3899" s="92"/>
      <c r="W3899" s="92"/>
      <c r="X3899" s="92"/>
      <c r="Y3899" s="92"/>
      <c r="Z3899" s="92"/>
      <c r="AA3899" s="92"/>
      <c r="AB3899" s="92"/>
      <c r="AC3899" s="92"/>
      <c r="AD3899" s="92"/>
      <c r="AE3899" s="92"/>
      <c r="AF3899" s="92"/>
      <c r="AG3899" s="92"/>
      <c r="AH3899" s="92"/>
      <c r="AI3899" s="92"/>
      <c r="AJ3899" s="92"/>
      <c r="AK3899" s="92"/>
      <c r="AL3899" s="92"/>
      <c r="AM3899" s="92"/>
      <c r="AN3899" s="92"/>
      <c r="AO3899" s="92"/>
      <c r="AP3899" s="92"/>
      <c r="AQ3899" s="92"/>
      <c r="AR3899" s="92"/>
      <c r="AS3899" s="92"/>
      <c r="AT3899" s="92"/>
      <c r="AU3899" s="92"/>
      <c r="AV3899" s="92"/>
      <c r="AW3899" s="92"/>
      <c r="AX3899" s="92"/>
      <c r="AY3899" s="92"/>
      <c r="AZ3899" s="92"/>
      <c r="BA3899" s="92"/>
      <c r="BB3899" s="92"/>
      <c r="BC3899" s="92"/>
      <c r="BD3899" s="92"/>
      <c r="BE3899" s="92"/>
      <c r="BF3899" s="92"/>
      <c r="BG3899" s="92"/>
      <c r="BH3899" s="92"/>
      <c r="BI3899" s="92"/>
      <c r="BJ3899" s="92"/>
      <c r="BK3899" s="92"/>
      <c r="BL3899" s="92"/>
      <c r="BM3899" s="92"/>
      <c r="BN3899" s="92"/>
      <c r="BO3899" s="92"/>
      <c r="BP3899" s="92"/>
      <c r="BQ3899" s="92"/>
      <c r="BR3899" s="92"/>
      <c r="BS3899" s="92"/>
      <c r="BT3899" s="92"/>
      <c r="BU3899" s="92"/>
      <c r="BV3899" s="92"/>
      <c r="BW3899" s="92"/>
      <c r="BX3899" s="92"/>
      <c r="BY3899" s="92"/>
      <c r="BZ3899" s="92"/>
      <c r="CA3899" s="92"/>
      <c r="CB3899" s="92"/>
      <c r="CC3899" s="92"/>
      <c r="CD3899" s="92"/>
      <c r="CE3899" s="92"/>
      <c r="CF3899" s="92"/>
      <c r="CG3899" s="92"/>
      <c r="CH3899" s="92"/>
      <c r="CI3899" s="92"/>
      <c r="CJ3899" s="92"/>
      <c r="CK3899" s="92"/>
      <c r="CL3899" s="92"/>
      <c r="CM3899" s="92"/>
      <c r="CN3899" s="92"/>
      <c r="CO3899" s="92"/>
      <c r="CP3899" s="92"/>
      <c r="CQ3899" s="92"/>
      <c r="CR3899" s="92"/>
      <c r="CS3899" s="92"/>
      <c r="CT3899" s="92"/>
      <c r="CU3899" s="92"/>
      <c r="CV3899" s="92"/>
      <c r="CW3899" s="92"/>
      <c r="CX3899" s="92"/>
      <c r="CY3899" s="92"/>
      <c r="CZ3899" s="92"/>
      <c r="DA3899" s="92"/>
      <c r="DB3899" s="92"/>
      <c r="DC3899" s="92"/>
      <c r="DD3899" s="92"/>
      <c r="DE3899" s="92"/>
      <c r="DF3899" s="92"/>
      <c r="DG3899" s="92"/>
      <c r="DH3899" s="92"/>
      <c r="DI3899" s="92"/>
      <c r="DJ3899" s="92"/>
      <c r="DK3899" s="92"/>
      <c r="DL3899" s="92"/>
      <c r="DM3899" s="92"/>
      <c r="DN3899" s="92"/>
      <c r="DO3899" s="92"/>
      <c r="DP3899" s="92"/>
      <c r="DQ3899" s="92"/>
      <c r="DR3899" s="92"/>
      <c r="DS3899" s="92"/>
      <c r="DT3899" s="92"/>
      <c r="DU3899" s="92"/>
      <c r="DV3899" s="92"/>
      <c r="DW3899" s="92"/>
      <c r="DX3899" s="92"/>
      <c r="DY3899" s="92"/>
      <c r="DZ3899" s="92"/>
      <c r="EA3899" s="92"/>
      <c r="EB3899" s="92"/>
      <c r="EC3899" s="92"/>
      <c r="ED3899" s="92"/>
      <c r="EE3899" s="92"/>
      <c r="EF3899" s="92"/>
      <c r="EG3899" s="92"/>
      <c r="EH3899" s="92"/>
      <c r="EI3899" s="92"/>
      <c r="EJ3899" s="92"/>
      <c r="EK3899" s="92"/>
      <c r="EL3899" s="92"/>
      <c r="EM3899" s="92"/>
      <c r="EN3899" s="92"/>
      <c r="EO3899" s="92"/>
      <c r="EP3899" s="92"/>
      <c r="EQ3899" s="92"/>
      <c r="ER3899" s="92"/>
      <c r="ES3899" s="92"/>
      <c r="ET3899" s="92"/>
      <c r="EU3899" s="92"/>
      <c r="EV3899" s="92"/>
      <c r="EW3899" s="92"/>
      <c r="EX3899" s="92"/>
      <c r="EY3899" s="92"/>
      <c r="EZ3899" s="92"/>
      <c r="FA3899" s="92"/>
      <c r="FB3899" s="92"/>
      <c r="FC3899" s="92"/>
      <c r="FD3899" s="92"/>
      <c r="FE3899" s="92"/>
      <c r="FF3899" s="92"/>
      <c r="FG3899" s="92"/>
      <c r="FH3899" s="92"/>
      <c r="FI3899" s="92"/>
      <c r="FJ3899" s="92"/>
      <c r="FK3899" s="92"/>
      <c r="FL3899" s="92"/>
      <c r="FM3899" s="92"/>
      <c r="FN3899" s="92"/>
      <c r="FO3899" s="92"/>
      <c r="FP3899" s="92"/>
      <c r="FQ3899" s="92"/>
      <c r="FR3899" s="92"/>
      <c r="FS3899" s="92"/>
      <c r="FT3899" s="92"/>
      <c r="FU3899" s="92"/>
      <c r="FV3899" s="92"/>
      <c r="FW3899" s="92"/>
      <c r="FX3899" s="92"/>
      <c r="FY3899" s="92"/>
      <c r="FZ3899" s="92"/>
      <c r="GA3899" s="92"/>
      <c r="GB3899" s="92"/>
      <c r="GC3899" s="92"/>
      <c r="GD3899" s="92"/>
      <c r="GE3899" s="92"/>
      <c r="GF3899" s="92"/>
      <c r="GG3899" s="92"/>
      <c r="GH3899" s="92"/>
      <c r="GI3899" s="92"/>
      <c r="GJ3899" s="92"/>
      <c r="GK3899" s="92"/>
      <c r="GL3899" s="92"/>
      <c r="GM3899" s="92"/>
      <c r="GN3899" s="92"/>
      <c r="GO3899" s="92"/>
      <c r="GP3899" s="92"/>
      <c r="GQ3899" s="92"/>
      <c r="GR3899" s="92"/>
      <c r="GS3899" s="92"/>
      <c r="GT3899" s="92"/>
      <c r="GU3899" s="92"/>
      <c r="GV3899" s="92"/>
      <c r="GW3899" s="92"/>
      <c r="GX3899" s="92"/>
      <c r="GY3899" s="92"/>
      <c r="GZ3899" s="92"/>
      <c r="HA3899" s="92"/>
      <c r="HB3899" s="92"/>
      <c r="HC3899" s="92"/>
      <c r="HD3899" s="92"/>
      <c r="HE3899" s="92"/>
      <c r="HF3899" s="92"/>
      <c r="HG3899" s="92"/>
      <c r="HH3899" s="92"/>
      <c r="HI3899" s="92"/>
      <c r="HJ3899" s="92"/>
      <c r="HK3899" s="92"/>
      <c r="HL3899" s="92"/>
      <c r="HM3899" s="92"/>
      <c r="HN3899" s="92"/>
      <c r="HO3899" s="92"/>
      <c r="HP3899" s="92"/>
      <c r="HQ3899" s="92"/>
      <c r="HR3899" s="92"/>
      <c r="HS3899" s="92"/>
      <c r="HT3899" s="92"/>
      <c r="HU3899" s="92"/>
      <c r="HV3899" s="92"/>
      <c r="HW3899" s="92"/>
      <c r="HX3899" s="92"/>
      <c r="HY3899" s="92"/>
      <c r="HZ3899" s="92"/>
      <c r="IA3899" s="92"/>
      <c r="IB3899" s="92"/>
      <c r="IC3899" s="92"/>
      <c r="ID3899" s="92"/>
      <c r="IE3899" s="92"/>
    </row>
    <row r="3900" spans="1:239" s="93" customFormat="1" ht="23.25" customHeight="1">
      <c r="A3900" s="235"/>
      <c r="B3900" s="211"/>
      <c r="C3900" s="82" t="s">
        <v>3900</v>
      </c>
      <c r="D3900" s="131">
        <v>0.5</v>
      </c>
      <c r="E3900" s="27">
        <v>200</v>
      </c>
      <c r="F3900" s="27">
        <f t="shared" si="156"/>
        <v>100</v>
      </c>
      <c r="G3900" s="113">
        <v>0.05</v>
      </c>
      <c r="H3900" s="136">
        <f t="shared" si="155"/>
        <v>5</v>
      </c>
      <c r="I3900" s="213"/>
      <c r="J3900" s="207"/>
      <c r="K3900" s="149"/>
      <c r="L3900" s="30"/>
      <c r="M3900" s="47"/>
      <c r="N3900" s="92"/>
      <c r="O3900" s="92"/>
      <c r="P3900" s="92"/>
      <c r="Q3900" s="92"/>
      <c r="R3900" s="92"/>
      <c r="S3900" s="92"/>
      <c r="T3900" s="92"/>
      <c r="U3900" s="92"/>
      <c r="V3900" s="92"/>
      <c r="W3900" s="92"/>
      <c r="X3900" s="92"/>
      <c r="Y3900" s="92"/>
      <c r="Z3900" s="92"/>
      <c r="AA3900" s="92"/>
      <c r="AB3900" s="92"/>
      <c r="AC3900" s="92"/>
      <c r="AD3900" s="92"/>
      <c r="AE3900" s="92"/>
      <c r="AF3900" s="92"/>
      <c r="AG3900" s="92"/>
      <c r="AH3900" s="92"/>
      <c r="AI3900" s="92"/>
      <c r="AJ3900" s="92"/>
      <c r="AK3900" s="92"/>
      <c r="AL3900" s="92"/>
      <c r="AM3900" s="92"/>
      <c r="AN3900" s="92"/>
      <c r="AO3900" s="92"/>
      <c r="AP3900" s="92"/>
      <c r="AQ3900" s="92"/>
      <c r="AR3900" s="92"/>
      <c r="AS3900" s="92"/>
      <c r="AT3900" s="92"/>
      <c r="AU3900" s="92"/>
      <c r="AV3900" s="92"/>
      <c r="AW3900" s="92"/>
      <c r="AX3900" s="92"/>
      <c r="AY3900" s="92"/>
      <c r="AZ3900" s="92"/>
      <c r="BA3900" s="92"/>
      <c r="BB3900" s="92"/>
      <c r="BC3900" s="92"/>
      <c r="BD3900" s="92"/>
      <c r="BE3900" s="92"/>
      <c r="BF3900" s="92"/>
      <c r="BG3900" s="92"/>
      <c r="BH3900" s="92"/>
      <c r="BI3900" s="92"/>
      <c r="BJ3900" s="92"/>
      <c r="BK3900" s="92"/>
      <c r="BL3900" s="92"/>
      <c r="BM3900" s="92"/>
      <c r="BN3900" s="92"/>
      <c r="BO3900" s="92"/>
      <c r="BP3900" s="92"/>
      <c r="BQ3900" s="92"/>
      <c r="BR3900" s="92"/>
      <c r="BS3900" s="92"/>
      <c r="BT3900" s="92"/>
      <c r="BU3900" s="92"/>
      <c r="BV3900" s="92"/>
      <c r="BW3900" s="92"/>
      <c r="BX3900" s="92"/>
      <c r="BY3900" s="92"/>
      <c r="BZ3900" s="92"/>
      <c r="CA3900" s="92"/>
      <c r="CB3900" s="92"/>
      <c r="CC3900" s="92"/>
      <c r="CD3900" s="92"/>
      <c r="CE3900" s="92"/>
      <c r="CF3900" s="92"/>
      <c r="CG3900" s="92"/>
      <c r="CH3900" s="92"/>
      <c r="CI3900" s="92"/>
      <c r="CJ3900" s="92"/>
      <c r="CK3900" s="92"/>
      <c r="CL3900" s="92"/>
      <c r="CM3900" s="92"/>
      <c r="CN3900" s="92"/>
      <c r="CO3900" s="92"/>
      <c r="CP3900" s="92"/>
      <c r="CQ3900" s="92"/>
      <c r="CR3900" s="92"/>
      <c r="CS3900" s="92"/>
      <c r="CT3900" s="92"/>
      <c r="CU3900" s="92"/>
      <c r="CV3900" s="92"/>
      <c r="CW3900" s="92"/>
      <c r="CX3900" s="92"/>
      <c r="CY3900" s="92"/>
      <c r="CZ3900" s="92"/>
      <c r="DA3900" s="92"/>
      <c r="DB3900" s="92"/>
      <c r="DC3900" s="92"/>
      <c r="DD3900" s="92"/>
      <c r="DE3900" s="92"/>
      <c r="DF3900" s="92"/>
      <c r="DG3900" s="92"/>
      <c r="DH3900" s="92"/>
      <c r="DI3900" s="92"/>
      <c r="DJ3900" s="92"/>
      <c r="DK3900" s="92"/>
      <c r="DL3900" s="92"/>
      <c r="DM3900" s="92"/>
      <c r="DN3900" s="92"/>
      <c r="DO3900" s="92"/>
      <c r="DP3900" s="92"/>
      <c r="DQ3900" s="92"/>
      <c r="DR3900" s="92"/>
      <c r="DS3900" s="92"/>
      <c r="DT3900" s="92"/>
      <c r="DU3900" s="92"/>
      <c r="DV3900" s="92"/>
      <c r="DW3900" s="92"/>
      <c r="DX3900" s="92"/>
      <c r="DY3900" s="92"/>
      <c r="DZ3900" s="92"/>
      <c r="EA3900" s="92"/>
      <c r="EB3900" s="92"/>
      <c r="EC3900" s="92"/>
      <c r="ED3900" s="92"/>
      <c r="EE3900" s="92"/>
      <c r="EF3900" s="92"/>
      <c r="EG3900" s="92"/>
      <c r="EH3900" s="92"/>
      <c r="EI3900" s="92"/>
      <c r="EJ3900" s="92"/>
      <c r="EK3900" s="92"/>
      <c r="EL3900" s="92"/>
      <c r="EM3900" s="92"/>
      <c r="EN3900" s="92"/>
      <c r="EO3900" s="92"/>
      <c r="EP3900" s="92"/>
      <c r="EQ3900" s="92"/>
      <c r="ER3900" s="92"/>
      <c r="ES3900" s="92"/>
      <c r="ET3900" s="92"/>
      <c r="EU3900" s="92"/>
      <c r="EV3900" s="92"/>
      <c r="EW3900" s="92"/>
      <c r="EX3900" s="92"/>
      <c r="EY3900" s="92"/>
      <c r="EZ3900" s="92"/>
      <c r="FA3900" s="92"/>
      <c r="FB3900" s="92"/>
      <c r="FC3900" s="92"/>
      <c r="FD3900" s="92"/>
      <c r="FE3900" s="92"/>
      <c r="FF3900" s="92"/>
      <c r="FG3900" s="92"/>
      <c r="FH3900" s="92"/>
      <c r="FI3900" s="92"/>
      <c r="FJ3900" s="92"/>
      <c r="FK3900" s="92"/>
      <c r="FL3900" s="92"/>
      <c r="FM3900" s="92"/>
      <c r="FN3900" s="92"/>
      <c r="FO3900" s="92"/>
      <c r="FP3900" s="92"/>
      <c r="FQ3900" s="92"/>
      <c r="FR3900" s="92"/>
      <c r="FS3900" s="92"/>
      <c r="FT3900" s="92"/>
      <c r="FU3900" s="92"/>
      <c r="FV3900" s="92"/>
      <c r="FW3900" s="92"/>
      <c r="FX3900" s="92"/>
      <c r="FY3900" s="92"/>
      <c r="FZ3900" s="92"/>
      <c r="GA3900" s="92"/>
      <c r="GB3900" s="92"/>
      <c r="GC3900" s="92"/>
      <c r="GD3900" s="92"/>
      <c r="GE3900" s="92"/>
      <c r="GF3900" s="92"/>
      <c r="GG3900" s="92"/>
      <c r="GH3900" s="92"/>
      <c r="GI3900" s="92"/>
      <c r="GJ3900" s="92"/>
      <c r="GK3900" s="92"/>
      <c r="GL3900" s="92"/>
      <c r="GM3900" s="92"/>
      <c r="GN3900" s="92"/>
      <c r="GO3900" s="92"/>
      <c r="GP3900" s="92"/>
      <c r="GQ3900" s="92"/>
      <c r="GR3900" s="92"/>
      <c r="GS3900" s="92"/>
      <c r="GT3900" s="92"/>
      <c r="GU3900" s="92"/>
      <c r="GV3900" s="92"/>
      <c r="GW3900" s="92"/>
      <c r="GX3900" s="92"/>
      <c r="GY3900" s="92"/>
      <c r="GZ3900" s="92"/>
      <c r="HA3900" s="92"/>
      <c r="HB3900" s="92"/>
      <c r="HC3900" s="92"/>
      <c r="HD3900" s="92"/>
      <c r="HE3900" s="92"/>
      <c r="HF3900" s="92"/>
      <c r="HG3900" s="92"/>
      <c r="HH3900" s="92"/>
      <c r="HI3900" s="92"/>
      <c r="HJ3900" s="92"/>
      <c r="HK3900" s="92"/>
      <c r="HL3900" s="92"/>
      <c r="HM3900" s="92"/>
      <c r="HN3900" s="92"/>
      <c r="HO3900" s="92"/>
      <c r="HP3900" s="92"/>
      <c r="HQ3900" s="92"/>
      <c r="HR3900" s="92"/>
      <c r="HS3900" s="92"/>
      <c r="HT3900" s="92"/>
      <c r="HU3900" s="92"/>
      <c r="HV3900" s="92"/>
      <c r="HW3900" s="92"/>
      <c r="HX3900" s="92"/>
      <c r="HY3900" s="92"/>
      <c r="HZ3900" s="92"/>
      <c r="IA3900" s="92"/>
      <c r="IB3900" s="92"/>
      <c r="IC3900" s="92"/>
      <c r="ID3900" s="92"/>
      <c r="IE3900" s="92"/>
    </row>
    <row r="3901" spans="1:239" s="93" customFormat="1" ht="23.25" customHeight="1">
      <c r="A3901" s="235"/>
      <c r="B3901" s="212"/>
      <c r="C3901" s="146" t="s">
        <v>3901</v>
      </c>
      <c r="D3901" s="131">
        <v>1</v>
      </c>
      <c r="E3901" s="27">
        <v>496.5</v>
      </c>
      <c r="F3901" s="27">
        <f t="shared" si="156"/>
        <v>496.5</v>
      </c>
      <c r="G3901" s="113">
        <v>0.05</v>
      </c>
      <c r="H3901" s="36">
        <f t="shared" si="155"/>
        <v>24.825000000000003</v>
      </c>
      <c r="I3901" s="213"/>
      <c r="J3901" s="207"/>
      <c r="K3901" s="149"/>
      <c r="L3901" s="30"/>
      <c r="M3901" s="47"/>
      <c r="N3901" s="92"/>
      <c r="O3901" s="92"/>
      <c r="P3901" s="92"/>
      <c r="Q3901" s="92"/>
      <c r="R3901" s="92"/>
      <c r="S3901" s="92"/>
      <c r="T3901" s="92"/>
      <c r="U3901" s="92"/>
      <c r="V3901" s="92"/>
      <c r="W3901" s="92"/>
      <c r="X3901" s="92"/>
      <c r="Y3901" s="92"/>
      <c r="Z3901" s="92"/>
      <c r="AA3901" s="92"/>
      <c r="AB3901" s="92"/>
      <c r="AC3901" s="92"/>
      <c r="AD3901" s="92"/>
      <c r="AE3901" s="92"/>
      <c r="AF3901" s="92"/>
      <c r="AG3901" s="92"/>
      <c r="AH3901" s="92"/>
      <c r="AI3901" s="92"/>
      <c r="AJ3901" s="92"/>
      <c r="AK3901" s="92"/>
      <c r="AL3901" s="92"/>
      <c r="AM3901" s="92"/>
      <c r="AN3901" s="92"/>
      <c r="AO3901" s="92"/>
      <c r="AP3901" s="92"/>
      <c r="AQ3901" s="92"/>
      <c r="AR3901" s="92"/>
      <c r="AS3901" s="92"/>
      <c r="AT3901" s="92"/>
      <c r="AU3901" s="92"/>
      <c r="AV3901" s="92"/>
      <c r="AW3901" s="92"/>
      <c r="AX3901" s="92"/>
      <c r="AY3901" s="92"/>
      <c r="AZ3901" s="92"/>
      <c r="BA3901" s="92"/>
      <c r="BB3901" s="92"/>
      <c r="BC3901" s="92"/>
      <c r="BD3901" s="92"/>
      <c r="BE3901" s="92"/>
      <c r="BF3901" s="92"/>
      <c r="BG3901" s="92"/>
      <c r="BH3901" s="92"/>
      <c r="BI3901" s="92"/>
      <c r="BJ3901" s="92"/>
      <c r="BK3901" s="92"/>
      <c r="BL3901" s="92"/>
      <c r="BM3901" s="92"/>
      <c r="BN3901" s="92"/>
      <c r="BO3901" s="92"/>
      <c r="BP3901" s="92"/>
      <c r="BQ3901" s="92"/>
      <c r="BR3901" s="92"/>
      <c r="BS3901" s="92"/>
      <c r="BT3901" s="92"/>
      <c r="BU3901" s="92"/>
      <c r="BV3901" s="92"/>
      <c r="BW3901" s="92"/>
      <c r="BX3901" s="92"/>
      <c r="BY3901" s="92"/>
      <c r="BZ3901" s="92"/>
      <c r="CA3901" s="92"/>
      <c r="CB3901" s="92"/>
      <c r="CC3901" s="92"/>
      <c r="CD3901" s="92"/>
      <c r="CE3901" s="92"/>
      <c r="CF3901" s="92"/>
      <c r="CG3901" s="92"/>
      <c r="CH3901" s="92"/>
      <c r="CI3901" s="92"/>
      <c r="CJ3901" s="92"/>
      <c r="CK3901" s="92"/>
      <c r="CL3901" s="92"/>
      <c r="CM3901" s="92"/>
      <c r="CN3901" s="92"/>
      <c r="CO3901" s="92"/>
      <c r="CP3901" s="92"/>
      <c r="CQ3901" s="92"/>
      <c r="CR3901" s="92"/>
      <c r="CS3901" s="92"/>
      <c r="CT3901" s="92"/>
      <c r="CU3901" s="92"/>
      <c r="CV3901" s="92"/>
      <c r="CW3901" s="92"/>
      <c r="CX3901" s="92"/>
      <c r="CY3901" s="92"/>
      <c r="CZ3901" s="92"/>
      <c r="DA3901" s="92"/>
      <c r="DB3901" s="92"/>
      <c r="DC3901" s="92"/>
      <c r="DD3901" s="92"/>
      <c r="DE3901" s="92"/>
      <c r="DF3901" s="92"/>
      <c r="DG3901" s="92"/>
      <c r="DH3901" s="92"/>
      <c r="DI3901" s="92"/>
      <c r="DJ3901" s="92"/>
      <c r="DK3901" s="92"/>
      <c r="DL3901" s="92"/>
      <c r="DM3901" s="92"/>
      <c r="DN3901" s="92"/>
      <c r="DO3901" s="92"/>
      <c r="DP3901" s="92"/>
      <c r="DQ3901" s="92"/>
      <c r="DR3901" s="92"/>
      <c r="DS3901" s="92"/>
      <c r="DT3901" s="92"/>
      <c r="DU3901" s="92"/>
      <c r="DV3901" s="92"/>
      <c r="DW3901" s="92"/>
      <c r="DX3901" s="92"/>
      <c r="DY3901" s="92"/>
      <c r="DZ3901" s="92"/>
      <c r="EA3901" s="92"/>
      <c r="EB3901" s="92"/>
      <c r="EC3901" s="92"/>
      <c r="ED3901" s="92"/>
      <c r="EE3901" s="92"/>
      <c r="EF3901" s="92"/>
      <c r="EG3901" s="92"/>
      <c r="EH3901" s="92"/>
      <c r="EI3901" s="92"/>
      <c r="EJ3901" s="92"/>
      <c r="EK3901" s="92"/>
      <c r="EL3901" s="92"/>
      <c r="EM3901" s="92"/>
      <c r="EN3901" s="92"/>
      <c r="EO3901" s="92"/>
      <c r="EP3901" s="92"/>
      <c r="EQ3901" s="92"/>
      <c r="ER3901" s="92"/>
      <c r="ES3901" s="92"/>
      <c r="ET3901" s="92"/>
      <c r="EU3901" s="92"/>
      <c r="EV3901" s="92"/>
      <c r="EW3901" s="92"/>
      <c r="EX3901" s="92"/>
      <c r="EY3901" s="92"/>
      <c r="EZ3901" s="92"/>
      <c r="FA3901" s="92"/>
      <c r="FB3901" s="92"/>
      <c r="FC3901" s="92"/>
      <c r="FD3901" s="92"/>
      <c r="FE3901" s="92"/>
      <c r="FF3901" s="92"/>
      <c r="FG3901" s="92"/>
      <c r="FH3901" s="92"/>
      <c r="FI3901" s="92"/>
      <c r="FJ3901" s="92"/>
      <c r="FK3901" s="92"/>
      <c r="FL3901" s="92"/>
      <c r="FM3901" s="92"/>
      <c r="FN3901" s="92"/>
      <c r="FO3901" s="92"/>
      <c r="FP3901" s="92"/>
      <c r="FQ3901" s="92"/>
      <c r="FR3901" s="92"/>
      <c r="FS3901" s="92"/>
      <c r="FT3901" s="92"/>
      <c r="FU3901" s="92"/>
      <c r="FV3901" s="92"/>
      <c r="FW3901" s="92"/>
      <c r="FX3901" s="92"/>
      <c r="FY3901" s="92"/>
      <c r="FZ3901" s="92"/>
      <c r="GA3901" s="92"/>
      <c r="GB3901" s="92"/>
      <c r="GC3901" s="92"/>
      <c r="GD3901" s="92"/>
      <c r="GE3901" s="92"/>
      <c r="GF3901" s="92"/>
      <c r="GG3901" s="92"/>
      <c r="GH3901" s="92"/>
      <c r="GI3901" s="92"/>
      <c r="GJ3901" s="92"/>
      <c r="GK3901" s="92"/>
      <c r="GL3901" s="92"/>
      <c r="GM3901" s="92"/>
      <c r="GN3901" s="92"/>
      <c r="GO3901" s="92"/>
      <c r="GP3901" s="92"/>
      <c r="GQ3901" s="92"/>
      <c r="GR3901" s="92"/>
      <c r="GS3901" s="92"/>
      <c r="GT3901" s="92"/>
      <c r="GU3901" s="92"/>
      <c r="GV3901" s="92"/>
      <c r="GW3901" s="92"/>
      <c r="GX3901" s="92"/>
      <c r="GY3901" s="92"/>
      <c r="GZ3901" s="92"/>
      <c r="HA3901" s="92"/>
      <c r="HB3901" s="92"/>
      <c r="HC3901" s="92"/>
      <c r="HD3901" s="92"/>
      <c r="HE3901" s="92"/>
      <c r="HF3901" s="92"/>
      <c r="HG3901" s="92"/>
      <c r="HH3901" s="92"/>
      <c r="HI3901" s="92"/>
      <c r="HJ3901" s="92"/>
      <c r="HK3901" s="92"/>
      <c r="HL3901" s="92"/>
      <c r="HM3901" s="92"/>
      <c r="HN3901" s="92"/>
      <c r="HO3901" s="92"/>
      <c r="HP3901" s="92"/>
      <c r="HQ3901" s="92"/>
      <c r="HR3901" s="92"/>
      <c r="HS3901" s="92"/>
      <c r="HT3901" s="92"/>
      <c r="HU3901" s="92"/>
      <c r="HV3901" s="92"/>
      <c r="HW3901" s="92"/>
      <c r="HX3901" s="92"/>
      <c r="HY3901" s="92"/>
      <c r="HZ3901" s="92"/>
      <c r="IA3901" s="92"/>
      <c r="IB3901" s="92"/>
      <c r="IC3901" s="92"/>
      <c r="ID3901" s="92"/>
      <c r="IE3901" s="92"/>
    </row>
    <row r="3902" spans="1:239" s="93" customFormat="1" ht="23.25" customHeight="1">
      <c r="A3902" s="235"/>
      <c r="B3902" s="210" t="s">
        <v>682</v>
      </c>
      <c r="C3902" s="82" t="s">
        <v>629</v>
      </c>
      <c r="D3902" s="131">
        <f>1/3*1</f>
        <v>0.33333333333333331</v>
      </c>
      <c r="E3902" s="27">
        <v>157.19999999999999</v>
      </c>
      <c r="F3902" s="27">
        <f t="shared" si="156"/>
        <v>52.399999999999991</v>
      </c>
      <c r="G3902" s="113">
        <v>0.05</v>
      </c>
      <c r="H3902" s="36">
        <f t="shared" si="155"/>
        <v>2.6199999999999997</v>
      </c>
      <c r="I3902" s="213"/>
      <c r="J3902" s="207"/>
      <c r="K3902" s="149"/>
      <c r="L3902" s="30"/>
      <c r="M3902" s="47"/>
      <c r="N3902" s="92"/>
      <c r="O3902" s="92"/>
      <c r="P3902" s="92"/>
      <c r="Q3902" s="92"/>
      <c r="R3902" s="92"/>
      <c r="S3902" s="92"/>
      <c r="T3902" s="92"/>
      <c r="U3902" s="92"/>
      <c r="V3902" s="92"/>
      <c r="W3902" s="92"/>
      <c r="X3902" s="92"/>
      <c r="Y3902" s="92"/>
      <c r="Z3902" s="92"/>
      <c r="AA3902" s="92"/>
      <c r="AB3902" s="92"/>
      <c r="AC3902" s="92"/>
      <c r="AD3902" s="92"/>
      <c r="AE3902" s="92"/>
      <c r="AF3902" s="92"/>
      <c r="AG3902" s="92"/>
      <c r="AH3902" s="92"/>
      <c r="AI3902" s="92"/>
      <c r="AJ3902" s="92"/>
      <c r="AK3902" s="92"/>
      <c r="AL3902" s="92"/>
      <c r="AM3902" s="92"/>
      <c r="AN3902" s="92"/>
      <c r="AO3902" s="92"/>
      <c r="AP3902" s="92"/>
      <c r="AQ3902" s="92"/>
      <c r="AR3902" s="92"/>
      <c r="AS3902" s="92"/>
      <c r="AT3902" s="92"/>
      <c r="AU3902" s="92"/>
      <c r="AV3902" s="92"/>
      <c r="AW3902" s="92"/>
      <c r="AX3902" s="92"/>
      <c r="AY3902" s="92"/>
      <c r="AZ3902" s="92"/>
      <c r="BA3902" s="92"/>
      <c r="BB3902" s="92"/>
      <c r="BC3902" s="92"/>
      <c r="BD3902" s="92"/>
      <c r="BE3902" s="92"/>
      <c r="BF3902" s="92"/>
      <c r="BG3902" s="92"/>
      <c r="BH3902" s="92"/>
      <c r="BI3902" s="92"/>
      <c r="BJ3902" s="92"/>
      <c r="BK3902" s="92"/>
      <c r="BL3902" s="92"/>
      <c r="BM3902" s="92"/>
      <c r="BN3902" s="92"/>
      <c r="BO3902" s="92"/>
      <c r="BP3902" s="92"/>
      <c r="BQ3902" s="92"/>
      <c r="BR3902" s="92"/>
      <c r="BS3902" s="92"/>
      <c r="BT3902" s="92"/>
      <c r="BU3902" s="92"/>
      <c r="BV3902" s="92"/>
      <c r="BW3902" s="92"/>
      <c r="BX3902" s="92"/>
      <c r="BY3902" s="92"/>
      <c r="BZ3902" s="92"/>
      <c r="CA3902" s="92"/>
      <c r="CB3902" s="92"/>
      <c r="CC3902" s="92"/>
      <c r="CD3902" s="92"/>
      <c r="CE3902" s="92"/>
      <c r="CF3902" s="92"/>
      <c r="CG3902" s="92"/>
      <c r="CH3902" s="92"/>
      <c r="CI3902" s="92"/>
      <c r="CJ3902" s="92"/>
      <c r="CK3902" s="92"/>
      <c r="CL3902" s="92"/>
      <c r="CM3902" s="92"/>
      <c r="CN3902" s="92"/>
      <c r="CO3902" s="92"/>
      <c r="CP3902" s="92"/>
      <c r="CQ3902" s="92"/>
      <c r="CR3902" s="92"/>
      <c r="CS3902" s="92"/>
      <c r="CT3902" s="92"/>
      <c r="CU3902" s="92"/>
      <c r="CV3902" s="92"/>
      <c r="CW3902" s="92"/>
      <c r="CX3902" s="92"/>
      <c r="CY3902" s="92"/>
      <c r="CZ3902" s="92"/>
      <c r="DA3902" s="92"/>
      <c r="DB3902" s="92"/>
      <c r="DC3902" s="92"/>
      <c r="DD3902" s="92"/>
      <c r="DE3902" s="92"/>
      <c r="DF3902" s="92"/>
      <c r="DG3902" s="92"/>
      <c r="DH3902" s="92"/>
      <c r="DI3902" s="92"/>
      <c r="DJ3902" s="92"/>
      <c r="DK3902" s="92"/>
      <c r="DL3902" s="92"/>
      <c r="DM3902" s="92"/>
      <c r="DN3902" s="92"/>
      <c r="DO3902" s="92"/>
      <c r="DP3902" s="92"/>
      <c r="DQ3902" s="92"/>
      <c r="DR3902" s="92"/>
      <c r="DS3902" s="92"/>
      <c r="DT3902" s="92"/>
      <c r="DU3902" s="92"/>
      <c r="DV3902" s="92"/>
      <c r="DW3902" s="92"/>
      <c r="DX3902" s="92"/>
      <c r="DY3902" s="92"/>
      <c r="DZ3902" s="92"/>
      <c r="EA3902" s="92"/>
      <c r="EB3902" s="92"/>
      <c r="EC3902" s="92"/>
      <c r="ED3902" s="92"/>
      <c r="EE3902" s="92"/>
      <c r="EF3902" s="92"/>
      <c r="EG3902" s="92"/>
      <c r="EH3902" s="92"/>
      <c r="EI3902" s="92"/>
      <c r="EJ3902" s="92"/>
      <c r="EK3902" s="92"/>
      <c r="EL3902" s="92"/>
      <c r="EM3902" s="92"/>
      <c r="EN3902" s="92"/>
      <c r="EO3902" s="92"/>
      <c r="EP3902" s="92"/>
      <c r="EQ3902" s="92"/>
      <c r="ER3902" s="92"/>
      <c r="ES3902" s="92"/>
      <c r="ET3902" s="92"/>
      <c r="EU3902" s="92"/>
      <c r="EV3902" s="92"/>
      <c r="EW3902" s="92"/>
      <c r="EX3902" s="92"/>
      <c r="EY3902" s="92"/>
      <c r="EZ3902" s="92"/>
      <c r="FA3902" s="92"/>
      <c r="FB3902" s="92"/>
      <c r="FC3902" s="92"/>
      <c r="FD3902" s="92"/>
      <c r="FE3902" s="92"/>
      <c r="FF3902" s="92"/>
      <c r="FG3902" s="92"/>
      <c r="FH3902" s="92"/>
      <c r="FI3902" s="92"/>
      <c r="FJ3902" s="92"/>
      <c r="FK3902" s="92"/>
      <c r="FL3902" s="92"/>
      <c r="FM3902" s="92"/>
      <c r="FN3902" s="92"/>
      <c r="FO3902" s="92"/>
      <c r="FP3902" s="92"/>
      <c r="FQ3902" s="92"/>
      <c r="FR3902" s="92"/>
      <c r="FS3902" s="92"/>
      <c r="FT3902" s="92"/>
      <c r="FU3902" s="92"/>
      <c r="FV3902" s="92"/>
      <c r="FW3902" s="92"/>
      <c r="FX3902" s="92"/>
      <c r="FY3902" s="92"/>
      <c r="FZ3902" s="92"/>
      <c r="GA3902" s="92"/>
      <c r="GB3902" s="92"/>
      <c r="GC3902" s="92"/>
      <c r="GD3902" s="92"/>
      <c r="GE3902" s="92"/>
      <c r="GF3902" s="92"/>
      <c r="GG3902" s="92"/>
      <c r="GH3902" s="92"/>
      <c r="GI3902" s="92"/>
      <c r="GJ3902" s="92"/>
      <c r="GK3902" s="92"/>
      <c r="GL3902" s="92"/>
      <c r="GM3902" s="92"/>
      <c r="GN3902" s="92"/>
      <c r="GO3902" s="92"/>
      <c r="GP3902" s="92"/>
      <c r="GQ3902" s="92"/>
      <c r="GR3902" s="92"/>
      <c r="GS3902" s="92"/>
      <c r="GT3902" s="92"/>
      <c r="GU3902" s="92"/>
      <c r="GV3902" s="92"/>
      <c r="GW3902" s="92"/>
      <c r="GX3902" s="92"/>
      <c r="GY3902" s="92"/>
      <c r="GZ3902" s="92"/>
      <c r="HA3902" s="92"/>
      <c r="HB3902" s="92"/>
      <c r="HC3902" s="92"/>
      <c r="HD3902" s="92"/>
      <c r="HE3902" s="92"/>
      <c r="HF3902" s="92"/>
      <c r="HG3902" s="92"/>
      <c r="HH3902" s="92"/>
      <c r="HI3902" s="92"/>
      <c r="HJ3902" s="92"/>
      <c r="HK3902" s="92"/>
      <c r="HL3902" s="92"/>
      <c r="HM3902" s="92"/>
      <c r="HN3902" s="92"/>
      <c r="HO3902" s="92"/>
      <c r="HP3902" s="92"/>
      <c r="HQ3902" s="92"/>
      <c r="HR3902" s="92"/>
      <c r="HS3902" s="92"/>
      <c r="HT3902" s="92"/>
      <c r="HU3902" s="92"/>
      <c r="HV3902" s="92"/>
      <c r="HW3902" s="92"/>
      <c r="HX3902" s="92"/>
      <c r="HY3902" s="92"/>
      <c r="HZ3902" s="92"/>
      <c r="IA3902" s="92"/>
      <c r="IB3902" s="92"/>
      <c r="IC3902" s="92"/>
      <c r="ID3902" s="92"/>
      <c r="IE3902" s="92"/>
    </row>
    <row r="3903" spans="1:239" s="93" customFormat="1" ht="23.25" customHeight="1">
      <c r="A3903" s="235"/>
      <c r="B3903" s="212"/>
      <c r="C3903" s="82" t="s">
        <v>3902</v>
      </c>
      <c r="D3903" s="127">
        <f>1/3*2</f>
        <v>0.66666666666666663</v>
      </c>
      <c r="E3903" s="27">
        <v>133.19999999999999</v>
      </c>
      <c r="F3903" s="27">
        <f t="shared" si="156"/>
        <v>88.799999999999983</v>
      </c>
      <c r="G3903" s="113">
        <v>0.05</v>
      </c>
      <c r="H3903" s="36">
        <f t="shared" si="155"/>
        <v>4.4399999999999995</v>
      </c>
      <c r="I3903" s="213"/>
      <c r="J3903" s="207"/>
      <c r="K3903" s="149"/>
      <c r="L3903" s="30"/>
      <c r="M3903" s="47"/>
      <c r="N3903" s="92"/>
      <c r="O3903" s="92"/>
      <c r="P3903" s="92"/>
      <c r="Q3903" s="92"/>
      <c r="R3903" s="92"/>
      <c r="S3903" s="92"/>
      <c r="T3903" s="92"/>
      <c r="U3903" s="92"/>
      <c r="V3903" s="92"/>
      <c r="W3903" s="92"/>
      <c r="X3903" s="92"/>
      <c r="Y3903" s="92"/>
      <c r="Z3903" s="92"/>
      <c r="AA3903" s="92"/>
      <c r="AB3903" s="92"/>
      <c r="AC3903" s="92"/>
      <c r="AD3903" s="92"/>
      <c r="AE3903" s="92"/>
      <c r="AF3903" s="92"/>
      <c r="AG3903" s="92"/>
      <c r="AH3903" s="92"/>
      <c r="AI3903" s="92"/>
      <c r="AJ3903" s="92"/>
      <c r="AK3903" s="92"/>
      <c r="AL3903" s="92"/>
      <c r="AM3903" s="92"/>
      <c r="AN3903" s="92"/>
      <c r="AO3903" s="92"/>
      <c r="AP3903" s="92"/>
      <c r="AQ3903" s="92"/>
      <c r="AR3903" s="92"/>
      <c r="AS3903" s="92"/>
      <c r="AT3903" s="92"/>
      <c r="AU3903" s="92"/>
      <c r="AV3903" s="92"/>
      <c r="AW3903" s="92"/>
      <c r="AX3903" s="92"/>
      <c r="AY3903" s="92"/>
      <c r="AZ3903" s="92"/>
      <c r="BA3903" s="92"/>
      <c r="BB3903" s="92"/>
      <c r="BC3903" s="92"/>
      <c r="BD3903" s="92"/>
      <c r="BE3903" s="92"/>
      <c r="BF3903" s="92"/>
      <c r="BG3903" s="92"/>
      <c r="BH3903" s="92"/>
      <c r="BI3903" s="92"/>
      <c r="BJ3903" s="92"/>
      <c r="BK3903" s="92"/>
      <c r="BL3903" s="92"/>
      <c r="BM3903" s="92"/>
      <c r="BN3903" s="92"/>
      <c r="BO3903" s="92"/>
      <c r="BP3903" s="92"/>
      <c r="BQ3903" s="92"/>
      <c r="BR3903" s="92"/>
      <c r="BS3903" s="92"/>
      <c r="BT3903" s="92"/>
      <c r="BU3903" s="92"/>
      <c r="BV3903" s="92"/>
      <c r="BW3903" s="92"/>
      <c r="BX3903" s="92"/>
      <c r="BY3903" s="92"/>
      <c r="BZ3903" s="92"/>
      <c r="CA3903" s="92"/>
      <c r="CB3903" s="92"/>
      <c r="CC3903" s="92"/>
      <c r="CD3903" s="92"/>
      <c r="CE3903" s="92"/>
      <c r="CF3903" s="92"/>
      <c r="CG3903" s="92"/>
      <c r="CH3903" s="92"/>
      <c r="CI3903" s="92"/>
      <c r="CJ3903" s="92"/>
      <c r="CK3903" s="92"/>
      <c r="CL3903" s="92"/>
      <c r="CM3903" s="92"/>
      <c r="CN3903" s="92"/>
      <c r="CO3903" s="92"/>
      <c r="CP3903" s="92"/>
      <c r="CQ3903" s="92"/>
      <c r="CR3903" s="92"/>
      <c r="CS3903" s="92"/>
      <c r="CT3903" s="92"/>
      <c r="CU3903" s="92"/>
      <c r="CV3903" s="92"/>
      <c r="CW3903" s="92"/>
      <c r="CX3903" s="92"/>
      <c r="CY3903" s="92"/>
      <c r="CZ3903" s="92"/>
      <c r="DA3903" s="92"/>
      <c r="DB3903" s="92"/>
      <c r="DC3903" s="92"/>
      <c r="DD3903" s="92"/>
      <c r="DE3903" s="92"/>
      <c r="DF3903" s="92"/>
      <c r="DG3903" s="92"/>
      <c r="DH3903" s="92"/>
      <c r="DI3903" s="92"/>
      <c r="DJ3903" s="92"/>
      <c r="DK3903" s="92"/>
      <c r="DL3903" s="92"/>
      <c r="DM3903" s="92"/>
      <c r="DN3903" s="92"/>
      <c r="DO3903" s="92"/>
      <c r="DP3903" s="92"/>
      <c r="DQ3903" s="92"/>
      <c r="DR3903" s="92"/>
      <c r="DS3903" s="92"/>
      <c r="DT3903" s="92"/>
      <c r="DU3903" s="92"/>
      <c r="DV3903" s="92"/>
      <c r="DW3903" s="92"/>
      <c r="DX3903" s="92"/>
      <c r="DY3903" s="92"/>
      <c r="DZ3903" s="92"/>
      <c r="EA3903" s="92"/>
      <c r="EB3903" s="92"/>
      <c r="EC3903" s="92"/>
      <c r="ED3903" s="92"/>
      <c r="EE3903" s="92"/>
      <c r="EF3903" s="92"/>
      <c r="EG3903" s="92"/>
      <c r="EH3903" s="92"/>
      <c r="EI3903" s="92"/>
      <c r="EJ3903" s="92"/>
      <c r="EK3903" s="92"/>
      <c r="EL3903" s="92"/>
      <c r="EM3903" s="92"/>
      <c r="EN3903" s="92"/>
      <c r="EO3903" s="92"/>
      <c r="EP3903" s="92"/>
      <c r="EQ3903" s="92"/>
      <c r="ER3903" s="92"/>
      <c r="ES3903" s="92"/>
      <c r="ET3903" s="92"/>
      <c r="EU3903" s="92"/>
      <c r="EV3903" s="92"/>
      <c r="EW3903" s="92"/>
      <c r="EX3903" s="92"/>
      <c r="EY3903" s="92"/>
      <c r="EZ3903" s="92"/>
      <c r="FA3903" s="92"/>
      <c r="FB3903" s="92"/>
      <c r="FC3903" s="92"/>
      <c r="FD3903" s="92"/>
      <c r="FE3903" s="92"/>
      <c r="FF3903" s="92"/>
      <c r="FG3903" s="92"/>
      <c r="FH3903" s="92"/>
      <c r="FI3903" s="92"/>
      <c r="FJ3903" s="92"/>
      <c r="FK3903" s="92"/>
      <c r="FL3903" s="92"/>
      <c r="FM3903" s="92"/>
      <c r="FN3903" s="92"/>
      <c r="FO3903" s="92"/>
      <c r="FP3903" s="92"/>
      <c r="FQ3903" s="92"/>
      <c r="FR3903" s="92"/>
      <c r="FS3903" s="92"/>
      <c r="FT3903" s="92"/>
      <c r="FU3903" s="92"/>
      <c r="FV3903" s="92"/>
      <c r="FW3903" s="92"/>
      <c r="FX3903" s="92"/>
      <c r="FY3903" s="92"/>
      <c r="FZ3903" s="92"/>
      <c r="GA3903" s="92"/>
      <c r="GB3903" s="92"/>
      <c r="GC3903" s="92"/>
      <c r="GD3903" s="92"/>
      <c r="GE3903" s="92"/>
      <c r="GF3903" s="92"/>
      <c r="GG3903" s="92"/>
      <c r="GH3903" s="92"/>
      <c r="GI3903" s="92"/>
      <c r="GJ3903" s="92"/>
      <c r="GK3903" s="92"/>
      <c r="GL3903" s="92"/>
      <c r="GM3903" s="92"/>
      <c r="GN3903" s="92"/>
      <c r="GO3903" s="92"/>
      <c r="GP3903" s="92"/>
      <c r="GQ3903" s="92"/>
      <c r="GR3903" s="92"/>
      <c r="GS3903" s="92"/>
      <c r="GT3903" s="92"/>
      <c r="GU3903" s="92"/>
      <c r="GV3903" s="92"/>
      <c r="GW3903" s="92"/>
      <c r="GX3903" s="92"/>
      <c r="GY3903" s="92"/>
      <c r="GZ3903" s="92"/>
      <c r="HA3903" s="92"/>
      <c r="HB3903" s="92"/>
      <c r="HC3903" s="92"/>
      <c r="HD3903" s="92"/>
      <c r="HE3903" s="92"/>
      <c r="HF3903" s="92"/>
      <c r="HG3903" s="92"/>
      <c r="HH3903" s="92"/>
      <c r="HI3903" s="92"/>
      <c r="HJ3903" s="92"/>
      <c r="HK3903" s="92"/>
      <c r="HL3903" s="92"/>
      <c r="HM3903" s="92"/>
      <c r="HN3903" s="92"/>
      <c r="HO3903" s="92"/>
      <c r="HP3903" s="92"/>
      <c r="HQ3903" s="92"/>
      <c r="HR3903" s="92"/>
      <c r="HS3903" s="92"/>
      <c r="HT3903" s="92"/>
      <c r="HU3903" s="92"/>
      <c r="HV3903" s="92"/>
      <c r="HW3903" s="92"/>
      <c r="HX3903" s="92"/>
      <c r="HY3903" s="92"/>
      <c r="HZ3903" s="92"/>
      <c r="IA3903" s="92"/>
      <c r="IB3903" s="92"/>
      <c r="IC3903" s="92"/>
      <c r="ID3903" s="92"/>
      <c r="IE3903" s="92"/>
    </row>
    <row r="3904" spans="1:239" s="93" customFormat="1" ht="23.25" customHeight="1">
      <c r="A3904" s="235"/>
      <c r="B3904" s="210" t="s">
        <v>686</v>
      </c>
      <c r="C3904" s="82" t="s">
        <v>3903</v>
      </c>
      <c r="D3904" s="127">
        <f>1/3*2</f>
        <v>0.66666666666666663</v>
      </c>
      <c r="E3904" s="27">
        <v>111.3</v>
      </c>
      <c r="F3904" s="27">
        <f t="shared" si="156"/>
        <v>74.199999999999989</v>
      </c>
      <c r="G3904" s="113">
        <v>0.05</v>
      </c>
      <c r="H3904" s="36">
        <f t="shared" si="155"/>
        <v>3.7099999999999995</v>
      </c>
      <c r="I3904" s="213"/>
      <c r="J3904" s="207"/>
      <c r="K3904" s="149"/>
      <c r="L3904" s="30"/>
      <c r="M3904" s="47"/>
      <c r="N3904" s="92"/>
      <c r="O3904" s="92"/>
      <c r="P3904" s="92"/>
      <c r="Q3904" s="92"/>
      <c r="R3904" s="92"/>
      <c r="S3904" s="92"/>
      <c r="T3904" s="92"/>
      <c r="U3904" s="92"/>
      <c r="V3904" s="92"/>
      <c r="W3904" s="92"/>
      <c r="X3904" s="92"/>
      <c r="Y3904" s="92"/>
      <c r="Z3904" s="92"/>
      <c r="AA3904" s="92"/>
      <c r="AB3904" s="92"/>
      <c r="AC3904" s="92"/>
      <c r="AD3904" s="92"/>
      <c r="AE3904" s="92"/>
      <c r="AF3904" s="92"/>
      <c r="AG3904" s="92"/>
      <c r="AH3904" s="92"/>
      <c r="AI3904" s="92"/>
      <c r="AJ3904" s="92"/>
      <c r="AK3904" s="92"/>
      <c r="AL3904" s="92"/>
      <c r="AM3904" s="92"/>
      <c r="AN3904" s="92"/>
      <c r="AO3904" s="92"/>
      <c r="AP3904" s="92"/>
      <c r="AQ3904" s="92"/>
      <c r="AR3904" s="92"/>
      <c r="AS3904" s="92"/>
      <c r="AT3904" s="92"/>
      <c r="AU3904" s="92"/>
      <c r="AV3904" s="92"/>
      <c r="AW3904" s="92"/>
      <c r="AX3904" s="92"/>
      <c r="AY3904" s="92"/>
      <c r="AZ3904" s="92"/>
      <c r="BA3904" s="92"/>
      <c r="BB3904" s="92"/>
      <c r="BC3904" s="92"/>
      <c r="BD3904" s="92"/>
      <c r="BE3904" s="92"/>
      <c r="BF3904" s="92"/>
      <c r="BG3904" s="92"/>
      <c r="BH3904" s="92"/>
      <c r="BI3904" s="92"/>
      <c r="BJ3904" s="92"/>
      <c r="BK3904" s="92"/>
      <c r="BL3904" s="92"/>
      <c r="BM3904" s="92"/>
      <c r="BN3904" s="92"/>
      <c r="BO3904" s="92"/>
      <c r="BP3904" s="92"/>
      <c r="BQ3904" s="92"/>
      <c r="BR3904" s="92"/>
      <c r="BS3904" s="92"/>
      <c r="BT3904" s="92"/>
      <c r="BU3904" s="92"/>
      <c r="BV3904" s="92"/>
      <c r="BW3904" s="92"/>
      <c r="BX3904" s="92"/>
      <c r="BY3904" s="92"/>
      <c r="BZ3904" s="92"/>
      <c r="CA3904" s="92"/>
      <c r="CB3904" s="92"/>
      <c r="CC3904" s="92"/>
      <c r="CD3904" s="92"/>
      <c r="CE3904" s="92"/>
      <c r="CF3904" s="92"/>
      <c r="CG3904" s="92"/>
      <c r="CH3904" s="92"/>
      <c r="CI3904" s="92"/>
      <c r="CJ3904" s="92"/>
      <c r="CK3904" s="92"/>
      <c r="CL3904" s="92"/>
      <c r="CM3904" s="92"/>
      <c r="CN3904" s="92"/>
      <c r="CO3904" s="92"/>
      <c r="CP3904" s="92"/>
      <c r="CQ3904" s="92"/>
      <c r="CR3904" s="92"/>
      <c r="CS3904" s="92"/>
      <c r="CT3904" s="92"/>
      <c r="CU3904" s="92"/>
      <c r="CV3904" s="92"/>
      <c r="CW3904" s="92"/>
      <c r="CX3904" s="92"/>
      <c r="CY3904" s="92"/>
      <c r="CZ3904" s="92"/>
      <c r="DA3904" s="92"/>
      <c r="DB3904" s="92"/>
      <c r="DC3904" s="92"/>
      <c r="DD3904" s="92"/>
      <c r="DE3904" s="92"/>
      <c r="DF3904" s="92"/>
      <c r="DG3904" s="92"/>
      <c r="DH3904" s="92"/>
      <c r="DI3904" s="92"/>
      <c r="DJ3904" s="92"/>
      <c r="DK3904" s="92"/>
      <c r="DL3904" s="92"/>
      <c r="DM3904" s="92"/>
      <c r="DN3904" s="92"/>
      <c r="DO3904" s="92"/>
      <c r="DP3904" s="92"/>
      <c r="DQ3904" s="92"/>
      <c r="DR3904" s="92"/>
      <c r="DS3904" s="92"/>
      <c r="DT3904" s="92"/>
      <c r="DU3904" s="92"/>
      <c r="DV3904" s="92"/>
      <c r="DW3904" s="92"/>
      <c r="DX3904" s="92"/>
      <c r="DY3904" s="92"/>
      <c r="DZ3904" s="92"/>
      <c r="EA3904" s="92"/>
      <c r="EB3904" s="92"/>
      <c r="EC3904" s="92"/>
      <c r="ED3904" s="92"/>
      <c r="EE3904" s="92"/>
      <c r="EF3904" s="92"/>
      <c r="EG3904" s="92"/>
      <c r="EH3904" s="92"/>
      <c r="EI3904" s="92"/>
      <c r="EJ3904" s="92"/>
      <c r="EK3904" s="92"/>
      <c r="EL3904" s="92"/>
      <c r="EM3904" s="92"/>
      <c r="EN3904" s="92"/>
      <c r="EO3904" s="92"/>
      <c r="EP3904" s="92"/>
      <c r="EQ3904" s="92"/>
      <c r="ER3904" s="92"/>
      <c r="ES3904" s="92"/>
      <c r="ET3904" s="92"/>
      <c r="EU3904" s="92"/>
      <c r="EV3904" s="92"/>
      <c r="EW3904" s="92"/>
      <c r="EX3904" s="92"/>
      <c r="EY3904" s="92"/>
      <c r="EZ3904" s="92"/>
      <c r="FA3904" s="92"/>
      <c r="FB3904" s="92"/>
      <c r="FC3904" s="92"/>
      <c r="FD3904" s="92"/>
      <c r="FE3904" s="92"/>
      <c r="FF3904" s="92"/>
      <c r="FG3904" s="92"/>
      <c r="FH3904" s="92"/>
      <c r="FI3904" s="92"/>
      <c r="FJ3904" s="92"/>
      <c r="FK3904" s="92"/>
      <c r="FL3904" s="92"/>
      <c r="FM3904" s="92"/>
      <c r="FN3904" s="92"/>
      <c r="FO3904" s="92"/>
      <c r="FP3904" s="92"/>
      <c r="FQ3904" s="92"/>
      <c r="FR3904" s="92"/>
      <c r="FS3904" s="92"/>
      <c r="FT3904" s="92"/>
      <c r="FU3904" s="92"/>
      <c r="FV3904" s="92"/>
      <c r="FW3904" s="92"/>
      <c r="FX3904" s="92"/>
      <c r="FY3904" s="92"/>
      <c r="FZ3904" s="92"/>
      <c r="GA3904" s="92"/>
      <c r="GB3904" s="92"/>
      <c r="GC3904" s="92"/>
      <c r="GD3904" s="92"/>
      <c r="GE3904" s="92"/>
      <c r="GF3904" s="92"/>
      <c r="GG3904" s="92"/>
      <c r="GH3904" s="92"/>
      <c r="GI3904" s="92"/>
      <c r="GJ3904" s="92"/>
      <c r="GK3904" s="92"/>
      <c r="GL3904" s="92"/>
      <c r="GM3904" s="92"/>
      <c r="GN3904" s="92"/>
      <c r="GO3904" s="92"/>
      <c r="GP3904" s="92"/>
      <c r="GQ3904" s="92"/>
      <c r="GR3904" s="92"/>
      <c r="GS3904" s="92"/>
      <c r="GT3904" s="92"/>
      <c r="GU3904" s="92"/>
      <c r="GV3904" s="92"/>
      <c r="GW3904" s="92"/>
      <c r="GX3904" s="92"/>
      <c r="GY3904" s="92"/>
      <c r="GZ3904" s="92"/>
      <c r="HA3904" s="92"/>
      <c r="HB3904" s="92"/>
      <c r="HC3904" s="92"/>
      <c r="HD3904" s="92"/>
      <c r="HE3904" s="92"/>
      <c r="HF3904" s="92"/>
      <c r="HG3904" s="92"/>
      <c r="HH3904" s="92"/>
      <c r="HI3904" s="92"/>
      <c r="HJ3904" s="92"/>
      <c r="HK3904" s="92"/>
      <c r="HL3904" s="92"/>
      <c r="HM3904" s="92"/>
      <c r="HN3904" s="92"/>
      <c r="HO3904" s="92"/>
      <c r="HP3904" s="92"/>
      <c r="HQ3904" s="92"/>
      <c r="HR3904" s="92"/>
      <c r="HS3904" s="92"/>
      <c r="HT3904" s="92"/>
      <c r="HU3904" s="92"/>
      <c r="HV3904" s="92"/>
      <c r="HW3904" s="92"/>
      <c r="HX3904" s="92"/>
      <c r="HY3904" s="92"/>
      <c r="HZ3904" s="92"/>
      <c r="IA3904" s="92"/>
      <c r="IB3904" s="92"/>
      <c r="IC3904" s="92"/>
      <c r="ID3904" s="92"/>
      <c r="IE3904" s="92"/>
    </row>
    <row r="3905" spans="1:239" s="93" customFormat="1" ht="23.25" customHeight="1">
      <c r="A3905" s="235"/>
      <c r="B3905" s="212"/>
      <c r="C3905" s="82" t="s">
        <v>3904</v>
      </c>
      <c r="D3905" s="127">
        <f>1/3*2</f>
        <v>0.66666666666666663</v>
      </c>
      <c r="E3905" s="27">
        <v>103.1</v>
      </c>
      <c r="F3905" s="27">
        <f t="shared" si="156"/>
        <v>68.73333333333332</v>
      </c>
      <c r="G3905" s="113">
        <v>0.05</v>
      </c>
      <c r="H3905" s="36">
        <f t="shared" si="155"/>
        <v>3.4366666666666661</v>
      </c>
      <c r="I3905" s="213"/>
      <c r="J3905" s="207"/>
      <c r="K3905" s="149"/>
      <c r="L3905" s="30"/>
      <c r="M3905" s="47"/>
      <c r="N3905" s="92"/>
      <c r="O3905" s="92"/>
      <c r="P3905" s="92"/>
      <c r="Q3905" s="92"/>
      <c r="R3905" s="92"/>
      <c r="S3905" s="92"/>
      <c r="T3905" s="92"/>
      <c r="U3905" s="92"/>
      <c r="V3905" s="92"/>
      <c r="W3905" s="92"/>
      <c r="X3905" s="92"/>
      <c r="Y3905" s="92"/>
      <c r="Z3905" s="92"/>
      <c r="AA3905" s="92"/>
      <c r="AB3905" s="92"/>
      <c r="AC3905" s="92"/>
      <c r="AD3905" s="92"/>
      <c r="AE3905" s="92"/>
      <c r="AF3905" s="92"/>
      <c r="AG3905" s="92"/>
      <c r="AH3905" s="92"/>
      <c r="AI3905" s="92"/>
      <c r="AJ3905" s="92"/>
      <c r="AK3905" s="92"/>
      <c r="AL3905" s="92"/>
      <c r="AM3905" s="92"/>
      <c r="AN3905" s="92"/>
      <c r="AO3905" s="92"/>
      <c r="AP3905" s="92"/>
      <c r="AQ3905" s="92"/>
      <c r="AR3905" s="92"/>
      <c r="AS3905" s="92"/>
      <c r="AT3905" s="92"/>
      <c r="AU3905" s="92"/>
      <c r="AV3905" s="92"/>
      <c r="AW3905" s="92"/>
      <c r="AX3905" s="92"/>
      <c r="AY3905" s="92"/>
      <c r="AZ3905" s="92"/>
      <c r="BA3905" s="92"/>
      <c r="BB3905" s="92"/>
      <c r="BC3905" s="92"/>
      <c r="BD3905" s="92"/>
      <c r="BE3905" s="92"/>
      <c r="BF3905" s="92"/>
      <c r="BG3905" s="92"/>
      <c r="BH3905" s="92"/>
      <c r="BI3905" s="92"/>
      <c r="BJ3905" s="92"/>
      <c r="BK3905" s="92"/>
      <c r="BL3905" s="92"/>
      <c r="BM3905" s="92"/>
      <c r="BN3905" s="92"/>
      <c r="BO3905" s="92"/>
      <c r="BP3905" s="92"/>
      <c r="BQ3905" s="92"/>
      <c r="BR3905" s="92"/>
      <c r="BS3905" s="92"/>
      <c r="BT3905" s="92"/>
      <c r="BU3905" s="92"/>
      <c r="BV3905" s="92"/>
      <c r="BW3905" s="92"/>
      <c r="BX3905" s="92"/>
      <c r="BY3905" s="92"/>
      <c r="BZ3905" s="92"/>
      <c r="CA3905" s="92"/>
      <c r="CB3905" s="92"/>
      <c r="CC3905" s="92"/>
      <c r="CD3905" s="92"/>
      <c r="CE3905" s="92"/>
      <c r="CF3905" s="92"/>
      <c r="CG3905" s="92"/>
      <c r="CH3905" s="92"/>
      <c r="CI3905" s="92"/>
      <c r="CJ3905" s="92"/>
      <c r="CK3905" s="92"/>
      <c r="CL3905" s="92"/>
      <c r="CM3905" s="92"/>
      <c r="CN3905" s="92"/>
      <c r="CO3905" s="92"/>
      <c r="CP3905" s="92"/>
      <c r="CQ3905" s="92"/>
      <c r="CR3905" s="92"/>
      <c r="CS3905" s="92"/>
      <c r="CT3905" s="92"/>
      <c r="CU3905" s="92"/>
      <c r="CV3905" s="92"/>
      <c r="CW3905" s="92"/>
      <c r="CX3905" s="92"/>
      <c r="CY3905" s="92"/>
      <c r="CZ3905" s="92"/>
      <c r="DA3905" s="92"/>
      <c r="DB3905" s="92"/>
      <c r="DC3905" s="92"/>
      <c r="DD3905" s="92"/>
      <c r="DE3905" s="92"/>
      <c r="DF3905" s="92"/>
      <c r="DG3905" s="92"/>
      <c r="DH3905" s="92"/>
      <c r="DI3905" s="92"/>
      <c r="DJ3905" s="92"/>
      <c r="DK3905" s="92"/>
      <c r="DL3905" s="92"/>
      <c r="DM3905" s="92"/>
      <c r="DN3905" s="92"/>
      <c r="DO3905" s="92"/>
      <c r="DP3905" s="92"/>
      <c r="DQ3905" s="92"/>
      <c r="DR3905" s="92"/>
      <c r="DS3905" s="92"/>
      <c r="DT3905" s="92"/>
      <c r="DU3905" s="92"/>
      <c r="DV3905" s="92"/>
      <c r="DW3905" s="92"/>
      <c r="DX3905" s="92"/>
      <c r="DY3905" s="92"/>
      <c r="DZ3905" s="92"/>
      <c r="EA3905" s="92"/>
      <c r="EB3905" s="92"/>
      <c r="EC3905" s="92"/>
      <c r="ED3905" s="92"/>
      <c r="EE3905" s="92"/>
      <c r="EF3905" s="92"/>
      <c r="EG3905" s="92"/>
      <c r="EH3905" s="92"/>
      <c r="EI3905" s="92"/>
      <c r="EJ3905" s="92"/>
      <c r="EK3905" s="92"/>
      <c r="EL3905" s="92"/>
      <c r="EM3905" s="92"/>
      <c r="EN3905" s="92"/>
      <c r="EO3905" s="92"/>
      <c r="EP3905" s="92"/>
      <c r="EQ3905" s="92"/>
      <c r="ER3905" s="92"/>
      <c r="ES3905" s="92"/>
      <c r="ET3905" s="92"/>
      <c r="EU3905" s="92"/>
      <c r="EV3905" s="92"/>
      <c r="EW3905" s="92"/>
      <c r="EX3905" s="92"/>
      <c r="EY3905" s="92"/>
      <c r="EZ3905" s="92"/>
      <c r="FA3905" s="92"/>
      <c r="FB3905" s="92"/>
      <c r="FC3905" s="92"/>
      <c r="FD3905" s="92"/>
      <c r="FE3905" s="92"/>
      <c r="FF3905" s="92"/>
      <c r="FG3905" s="92"/>
      <c r="FH3905" s="92"/>
      <c r="FI3905" s="92"/>
      <c r="FJ3905" s="92"/>
      <c r="FK3905" s="92"/>
      <c r="FL3905" s="92"/>
      <c r="FM3905" s="92"/>
      <c r="FN3905" s="92"/>
      <c r="FO3905" s="92"/>
      <c r="FP3905" s="92"/>
      <c r="FQ3905" s="92"/>
      <c r="FR3905" s="92"/>
      <c r="FS3905" s="92"/>
      <c r="FT3905" s="92"/>
      <c r="FU3905" s="92"/>
      <c r="FV3905" s="92"/>
      <c r="FW3905" s="92"/>
      <c r="FX3905" s="92"/>
      <c r="FY3905" s="92"/>
      <c r="FZ3905" s="92"/>
      <c r="GA3905" s="92"/>
      <c r="GB3905" s="92"/>
      <c r="GC3905" s="92"/>
      <c r="GD3905" s="92"/>
      <c r="GE3905" s="92"/>
      <c r="GF3905" s="92"/>
      <c r="GG3905" s="92"/>
      <c r="GH3905" s="92"/>
      <c r="GI3905" s="92"/>
      <c r="GJ3905" s="92"/>
      <c r="GK3905" s="92"/>
      <c r="GL3905" s="92"/>
      <c r="GM3905" s="92"/>
      <c r="GN3905" s="92"/>
      <c r="GO3905" s="92"/>
      <c r="GP3905" s="92"/>
      <c r="GQ3905" s="92"/>
      <c r="GR3905" s="92"/>
      <c r="GS3905" s="92"/>
      <c r="GT3905" s="92"/>
      <c r="GU3905" s="92"/>
      <c r="GV3905" s="92"/>
      <c r="GW3905" s="92"/>
      <c r="GX3905" s="92"/>
      <c r="GY3905" s="92"/>
      <c r="GZ3905" s="92"/>
      <c r="HA3905" s="92"/>
      <c r="HB3905" s="92"/>
      <c r="HC3905" s="92"/>
      <c r="HD3905" s="92"/>
      <c r="HE3905" s="92"/>
      <c r="HF3905" s="92"/>
      <c r="HG3905" s="92"/>
      <c r="HH3905" s="92"/>
      <c r="HI3905" s="92"/>
      <c r="HJ3905" s="92"/>
      <c r="HK3905" s="92"/>
      <c r="HL3905" s="92"/>
      <c r="HM3905" s="92"/>
      <c r="HN3905" s="92"/>
      <c r="HO3905" s="92"/>
      <c r="HP3905" s="92"/>
      <c r="HQ3905" s="92"/>
      <c r="HR3905" s="92"/>
      <c r="HS3905" s="92"/>
      <c r="HT3905" s="92"/>
      <c r="HU3905" s="92"/>
      <c r="HV3905" s="92"/>
      <c r="HW3905" s="92"/>
      <c r="HX3905" s="92"/>
      <c r="HY3905" s="92"/>
      <c r="HZ3905" s="92"/>
      <c r="IA3905" s="92"/>
      <c r="IB3905" s="92"/>
      <c r="IC3905" s="92"/>
      <c r="ID3905" s="92"/>
      <c r="IE3905" s="92"/>
    </row>
    <row r="3906" spans="1:239" s="93" customFormat="1" ht="23.25" customHeight="1">
      <c r="A3906" s="235"/>
      <c r="B3906" s="210" t="s">
        <v>2747</v>
      </c>
      <c r="C3906" s="82" t="s">
        <v>3905</v>
      </c>
      <c r="D3906" s="131">
        <f>1/3*1</f>
        <v>0.33333333333333331</v>
      </c>
      <c r="E3906" s="27">
        <v>152.19999999999999</v>
      </c>
      <c r="F3906" s="27">
        <f t="shared" si="156"/>
        <v>50.733333333333327</v>
      </c>
      <c r="G3906" s="113">
        <v>0.05</v>
      </c>
      <c r="H3906" s="36">
        <f t="shared" si="155"/>
        <v>2.5366666666666666</v>
      </c>
      <c r="I3906" s="213"/>
      <c r="J3906" s="207"/>
      <c r="K3906" s="149"/>
      <c r="L3906" s="30"/>
      <c r="M3906" s="47"/>
      <c r="N3906" s="92"/>
      <c r="O3906" s="92"/>
      <c r="P3906" s="92"/>
      <c r="Q3906" s="92"/>
      <c r="R3906" s="92"/>
      <c r="S3906" s="92"/>
      <c r="T3906" s="92"/>
      <c r="U3906" s="92"/>
      <c r="V3906" s="92"/>
      <c r="W3906" s="92"/>
      <c r="X3906" s="92"/>
      <c r="Y3906" s="92"/>
      <c r="Z3906" s="92"/>
      <c r="AA3906" s="92"/>
      <c r="AB3906" s="92"/>
      <c r="AC3906" s="92"/>
      <c r="AD3906" s="92"/>
      <c r="AE3906" s="92"/>
      <c r="AF3906" s="92"/>
      <c r="AG3906" s="92"/>
      <c r="AH3906" s="92"/>
      <c r="AI3906" s="92"/>
      <c r="AJ3906" s="92"/>
      <c r="AK3906" s="92"/>
      <c r="AL3906" s="92"/>
      <c r="AM3906" s="92"/>
      <c r="AN3906" s="92"/>
      <c r="AO3906" s="92"/>
      <c r="AP3906" s="92"/>
      <c r="AQ3906" s="92"/>
      <c r="AR3906" s="92"/>
      <c r="AS3906" s="92"/>
      <c r="AT3906" s="92"/>
      <c r="AU3906" s="92"/>
      <c r="AV3906" s="92"/>
      <c r="AW3906" s="92"/>
      <c r="AX3906" s="92"/>
      <c r="AY3906" s="92"/>
      <c r="AZ3906" s="92"/>
      <c r="BA3906" s="92"/>
      <c r="BB3906" s="92"/>
      <c r="BC3906" s="92"/>
      <c r="BD3906" s="92"/>
      <c r="BE3906" s="92"/>
      <c r="BF3906" s="92"/>
      <c r="BG3906" s="92"/>
      <c r="BH3906" s="92"/>
      <c r="BI3906" s="92"/>
      <c r="BJ3906" s="92"/>
      <c r="BK3906" s="92"/>
      <c r="BL3906" s="92"/>
      <c r="BM3906" s="92"/>
      <c r="BN3906" s="92"/>
      <c r="BO3906" s="92"/>
      <c r="BP3906" s="92"/>
      <c r="BQ3906" s="92"/>
      <c r="BR3906" s="92"/>
      <c r="BS3906" s="92"/>
      <c r="BT3906" s="92"/>
      <c r="BU3906" s="92"/>
      <c r="BV3906" s="92"/>
      <c r="BW3906" s="92"/>
      <c r="BX3906" s="92"/>
      <c r="BY3906" s="92"/>
      <c r="BZ3906" s="92"/>
      <c r="CA3906" s="92"/>
      <c r="CB3906" s="92"/>
      <c r="CC3906" s="92"/>
      <c r="CD3906" s="92"/>
      <c r="CE3906" s="92"/>
      <c r="CF3906" s="92"/>
      <c r="CG3906" s="92"/>
      <c r="CH3906" s="92"/>
      <c r="CI3906" s="92"/>
      <c r="CJ3906" s="92"/>
      <c r="CK3906" s="92"/>
      <c r="CL3906" s="92"/>
      <c r="CM3906" s="92"/>
      <c r="CN3906" s="92"/>
      <c r="CO3906" s="92"/>
      <c r="CP3906" s="92"/>
      <c r="CQ3906" s="92"/>
      <c r="CR3906" s="92"/>
      <c r="CS3906" s="92"/>
      <c r="CT3906" s="92"/>
      <c r="CU3906" s="92"/>
      <c r="CV3906" s="92"/>
      <c r="CW3906" s="92"/>
      <c r="CX3906" s="92"/>
      <c r="CY3906" s="92"/>
      <c r="CZ3906" s="92"/>
      <c r="DA3906" s="92"/>
      <c r="DB3906" s="92"/>
      <c r="DC3906" s="92"/>
      <c r="DD3906" s="92"/>
      <c r="DE3906" s="92"/>
      <c r="DF3906" s="92"/>
      <c r="DG3906" s="92"/>
      <c r="DH3906" s="92"/>
      <c r="DI3906" s="92"/>
      <c r="DJ3906" s="92"/>
      <c r="DK3906" s="92"/>
      <c r="DL3906" s="92"/>
      <c r="DM3906" s="92"/>
      <c r="DN3906" s="92"/>
      <c r="DO3906" s="92"/>
      <c r="DP3906" s="92"/>
      <c r="DQ3906" s="92"/>
      <c r="DR3906" s="92"/>
      <c r="DS3906" s="92"/>
      <c r="DT3906" s="92"/>
      <c r="DU3906" s="92"/>
      <c r="DV3906" s="92"/>
      <c r="DW3906" s="92"/>
      <c r="DX3906" s="92"/>
      <c r="DY3906" s="92"/>
      <c r="DZ3906" s="92"/>
      <c r="EA3906" s="92"/>
      <c r="EB3906" s="92"/>
      <c r="EC3906" s="92"/>
      <c r="ED3906" s="92"/>
      <c r="EE3906" s="92"/>
      <c r="EF3906" s="92"/>
      <c r="EG3906" s="92"/>
      <c r="EH3906" s="92"/>
      <c r="EI3906" s="92"/>
      <c r="EJ3906" s="92"/>
      <c r="EK3906" s="92"/>
      <c r="EL3906" s="92"/>
      <c r="EM3906" s="92"/>
      <c r="EN3906" s="92"/>
      <c r="EO3906" s="92"/>
      <c r="EP3906" s="92"/>
      <c r="EQ3906" s="92"/>
      <c r="ER3906" s="92"/>
      <c r="ES3906" s="92"/>
      <c r="ET3906" s="92"/>
      <c r="EU3906" s="92"/>
      <c r="EV3906" s="92"/>
      <c r="EW3906" s="92"/>
      <c r="EX3906" s="92"/>
      <c r="EY3906" s="92"/>
      <c r="EZ3906" s="92"/>
      <c r="FA3906" s="92"/>
      <c r="FB3906" s="92"/>
      <c r="FC3906" s="92"/>
      <c r="FD3906" s="92"/>
      <c r="FE3906" s="92"/>
      <c r="FF3906" s="92"/>
      <c r="FG3906" s="92"/>
      <c r="FH3906" s="92"/>
      <c r="FI3906" s="92"/>
      <c r="FJ3906" s="92"/>
      <c r="FK3906" s="92"/>
      <c r="FL3906" s="92"/>
      <c r="FM3906" s="92"/>
      <c r="FN3906" s="92"/>
      <c r="FO3906" s="92"/>
      <c r="FP3906" s="92"/>
      <c r="FQ3906" s="92"/>
      <c r="FR3906" s="92"/>
      <c r="FS3906" s="92"/>
      <c r="FT3906" s="92"/>
      <c r="FU3906" s="92"/>
      <c r="FV3906" s="92"/>
      <c r="FW3906" s="92"/>
      <c r="FX3906" s="92"/>
      <c r="FY3906" s="92"/>
      <c r="FZ3906" s="92"/>
      <c r="GA3906" s="92"/>
      <c r="GB3906" s="92"/>
      <c r="GC3906" s="92"/>
      <c r="GD3906" s="92"/>
      <c r="GE3906" s="92"/>
      <c r="GF3906" s="92"/>
      <c r="GG3906" s="92"/>
      <c r="GH3906" s="92"/>
      <c r="GI3906" s="92"/>
      <c r="GJ3906" s="92"/>
      <c r="GK3906" s="92"/>
      <c r="GL3906" s="92"/>
      <c r="GM3906" s="92"/>
      <c r="GN3906" s="92"/>
      <c r="GO3906" s="92"/>
      <c r="GP3906" s="92"/>
      <c r="GQ3906" s="92"/>
      <c r="GR3906" s="92"/>
      <c r="GS3906" s="92"/>
      <c r="GT3906" s="92"/>
      <c r="GU3906" s="92"/>
      <c r="GV3906" s="92"/>
      <c r="GW3906" s="92"/>
      <c r="GX3906" s="92"/>
      <c r="GY3906" s="92"/>
      <c r="GZ3906" s="92"/>
      <c r="HA3906" s="92"/>
      <c r="HB3906" s="92"/>
      <c r="HC3906" s="92"/>
      <c r="HD3906" s="92"/>
      <c r="HE3906" s="92"/>
      <c r="HF3906" s="92"/>
      <c r="HG3906" s="92"/>
      <c r="HH3906" s="92"/>
      <c r="HI3906" s="92"/>
      <c r="HJ3906" s="92"/>
      <c r="HK3906" s="92"/>
      <c r="HL3906" s="92"/>
      <c r="HM3906" s="92"/>
      <c r="HN3906" s="92"/>
      <c r="HO3906" s="92"/>
      <c r="HP3906" s="92"/>
      <c r="HQ3906" s="92"/>
      <c r="HR3906" s="92"/>
      <c r="HS3906" s="92"/>
      <c r="HT3906" s="92"/>
      <c r="HU3906" s="92"/>
      <c r="HV3906" s="92"/>
      <c r="HW3906" s="92"/>
      <c r="HX3906" s="92"/>
      <c r="HY3906" s="92"/>
      <c r="HZ3906" s="92"/>
      <c r="IA3906" s="92"/>
      <c r="IB3906" s="92"/>
      <c r="IC3906" s="92"/>
      <c r="ID3906" s="92"/>
      <c r="IE3906" s="92"/>
    </row>
    <row r="3907" spans="1:239" s="93" customFormat="1" ht="23.25" customHeight="1">
      <c r="A3907" s="235"/>
      <c r="B3907" s="211"/>
      <c r="C3907" s="82" t="s">
        <v>3906</v>
      </c>
      <c r="D3907" s="131">
        <f>1/3*1</f>
        <v>0.33333333333333331</v>
      </c>
      <c r="E3907" s="27">
        <v>152.19999999999999</v>
      </c>
      <c r="F3907" s="27">
        <f t="shared" si="156"/>
        <v>50.733333333333327</v>
      </c>
      <c r="G3907" s="113">
        <v>0.05</v>
      </c>
      <c r="H3907" s="36">
        <f t="shared" si="155"/>
        <v>2.5366666666666666</v>
      </c>
      <c r="I3907" s="213"/>
      <c r="J3907" s="207"/>
      <c r="K3907" s="149"/>
      <c r="L3907" s="30"/>
      <c r="M3907" s="47"/>
      <c r="N3907" s="92"/>
      <c r="O3907" s="92"/>
      <c r="P3907" s="92"/>
      <c r="Q3907" s="92"/>
      <c r="R3907" s="92"/>
      <c r="S3907" s="92"/>
      <c r="T3907" s="92"/>
      <c r="U3907" s="92"/>
      <c r="V3907" s="92"/>
      <c r="W3907" s="92"/>
      <c r="X3907" s="92"/>
      <c r="Y3907" s="92"/>
      <c r="Z3907" s="92"/>
      <c r="AA3907" s="92"/>
      <c r="AB3907" s="92"/>
      <c r="AC3907" s="92"/>
      <c r="AD3907" s="92"/>
      <c r="AE3907" s="92"/>
      <c r="AF3907" s="92"/>
      <c r="AG3907" s="92"/>
      <c r="AH3907" s="92"/>
      <c r="AI3907" s="92"/>
      <c r="AJ3907" s="92"/>
      <c r="AK3907" s="92"/>
      <c r="AL3907" s="92"/>
      <c r="AM3907" s="92"/>
      <c r="AN3907" s="92"/>
      <c r="AO3907" s="92"/>
      <c r="AP3907" s="92"/>
      <c r="AQ3907" s="92"/>
      <c r="AR3907" s="92"/>
      <c r="AS3907" s="92"/>
      <c r="AT3907" s="92"/>
      <c r="AU3907" s="92"/>
      <c r="AV3907" s="92"/>
      <c r="AW3907" s="92"/>
      <c r="AX3907" s="92"/>
      <c r="AY3907" s="92"/>
      <c r="AZ3907" s="92"/>
      <c r="BA3907" s="92"/>
      <c r="BB3907" s="92"/>
      <c r="BC3907" s="92"/>
      <c r="BD3907" s="92"/>
      <c r="BE3907" s="92"/>
      <c r="BF3907" s="92"/>
      <c r="BG3907" s="92"/>
      <c r="BH3907" s="92"/>
      <c r="BI3907" s="92"/>
      <c r="BJ3907" s="92"/>
      <c r="BK3907" s="92"/>
      <c r="BL3907" s="92"/>
      <c r="BM3907" s="92"/>
      <c r="BN3907" s="92"/>
      <c r="BO3907" s="92"/>
      <c r="BP3907" s="92"/>
      <c r="BQ3907" s="92"/>
      <c r="BR3907" s="92"/>
      <c r="BS3907" s="92"/>
      <c r="BT3907" s="92"/>
      <c r="BU3907" s="92"/>
      <c r="BV3907" s="92"/>
      <c r="BW3907" s="92"/>
      <c r="BX3907" s="92"/>
      <c r="BY3907" s="92"/>
      <c r="BZ3907" s="92"/>
      <c r="CA3907" s="92"/>
      <c r="CB3907" s="92"/>
      <c r="CC3907" s="92"/>
      <c r="CD3907" s="92"/>
      <c r="CE3907" s="92"/>
      <c r="CF3907" s="92"/>
      <c r="CG3907" s="92"/>
      <c r="CH3907" s="92"/>
      <c r="CI3907" s="92"/>
      <c r="CJ3907" s="92"/>
      <c r="CK3907" s="92"/>
      <c r="CL3907" s="92"/>
      <c r="CM3907" s="92"/>
      <c r="CN3907" s="92"/>
      <c r="CO3907" s="92"/>
      <c r="CP3907" s="92"/>
      <c r="CQ3907" s="92"/>
      <c r="CR3907" s="92"/>
      <c r="CS3907" s="92"/>
      <c r="CT3907" s="92"/>
      <c r="CU3907" s="92"/>
      <c r="CV3907" s="92"/>
      <c r="CW3907" s="92"/>
      <c r="CX3907" s="92"/>
      <c r="CY3907" s="92"/>
      <c r="CZ3907" s="92"/>
      <c r="DA3907" s="92"/>
      <c r="DB3907" s="92"/>
      <c r="DC3907" s="92"/>
      <c r="DD3907" s="92"/>
      <c r="DE3907" s="92"/>
      <c r="DF3907" s="92"/>
      <c r="DG3907" s="92"/>
      <c r="DH3907" s="92"/>
      <c r="DI3907" s="92"/>
      <c r="DJ3907" s="92"/>
      <c r="DK3907" s="92"/>
      <c r="DL3907" s="92"/>
      <c r="DM3907" s="92"/>
      <c r="DN3907" s="92"/>
      <c r="DO3907" s="92"/>
      <c r="DP3907" s="92"/>
      <c r="DQ3907" s="92"/>
      <c r="DR3907" s="92"/>
      <c r="DS3907" s="92"/>
      <c r="DT3907" s="92"/>
      <c r="DU3907" s="92"/>
      <c r="DV3907" s="92"/>
      <c r="DW3907" s="92"/>
      <c r="DX3907" s="92"/>
      <c r="DY3907" s="92"/>
      <c r="DZ3907" s="92"/>
      <c r="EA3907" s="92"/>
      <c r="EB3907" s="92"/>
      <c r="EC3907" s="92"/>
      <c r="ED3907" s="92"/>
      <c r="EE3907" s="92"/>
      <c r="EF3907" s="92"/>
      <c r="EG3907" s="92"/>
      <c r="EH3907" s="92"/>
      <c r="EI3907" s="92"/>
      <c r="EJ3907" s="92"/>
      <c r="EK3907" s="92"/>
      <c r="EL3907" s="92"/>
      <c r="EM3907" s="92"/>
      <c r="EN3907" s="92"/>
      <c r="EO3907" s="92"/>
      <c r="EP3907" s="92"/>
      <c r="EQ3907" s="92"/>
      <c r="ER3907" s="92"/>
      <c r="ES3907" s="92"/>
      <c r="ET3907" s="92"/>
      <c r="EU3907" s="92"/>
      <c r="EV3907" s="92"/>
      <c r="EW3907" s="92"/>
      <c r="EX3907" s="92"/>
      <c r="EY3907" s="92"/>
      <c r="EZ3907" s="92"/>
      <c r="FA3907" s="92"/>
      <c r="FB3907" s="92"/>
      <c r="FC3907" s="92"/>
      <c r="FD3907" s="92"/>
      <c r="FE3907" s="92"/>
      <c r="FF3907" s="92"/>
      <c r="FG3907" s="92"/>
      <c r="FH3907" s="92"/>
      <c r="FI3907" s="92"/>
      <c r="FJ3907" s="92"/>
      <c r="FK3907" s="92"/>
      <c r="FL3907" s="92"/>
      <c r="FM3907" s="92"/>
      <c r="FN3907" s="92"/>
      <c r="FO3907" s="92"/>
      <c r="FP3907" s="92"/>
      <c r="FQ3907" s="92"/>
      <c r="FR3907" s="92"/>
      <c r="FS3907" s="92"/>
      <c r="FT3907" s="92"/>
      <c r="FU3907" s="92"/>
      <c r="FV3907" s="92"/>
      <c r="FW3907" s="92"/>
      <c r="FX3907" s="92"/>
      <c r="FY3907" s="92"/>
      <c r="FZ3907" s="92"/>
      <c r="GA3907" s="92"/>
      <c r="GB3907" s="92"/>
      <c r="GC3907" s="92"/>
      <c r="GD3907" s="92"/>
      <c r="GE3907" s="92"/>
      <c r="GF3907" s="92"/>
      <c r="GG3907" s="92"/>
      <c r="GH3907" s="92"/>
      <c r="GI3907" s="92"/>
      <c r="GJ3907" s="92"/>
      <c r="GK3907" s="92"/>
      <c r="GL3907" s="92"/>
      <c r="GM3907" s="92"/>
      <c r="GN3907" s="92"/>
      <c r="GO3907" s="92"/>
      <c r="GP3907" s="92"/>
      <c r="GQ3907" s="92"/>
      <c r="GR3907" s="92"/>
      <c r="GS3907" s="92"/>
      <c r="GT3907" s="92"/>
      <c r="GU3907" s="92"/>
      <c r="GV3907" s="92"/>
      <c r="GW3907" s="92"/>
      <c r="GX3907" s="92"/>
      <c r="GY3907" s="92"/>
      <c r="GZ3907" s="92"/>
      <c r="HA3907" s="92"/>
      <c r="HB3907" s="92"/>
      <c r="HC3907" s="92"/>
      <c r="HD3907" s="92"/>
      <c r="HE3907" s="92"/>
      <c r="HF3907" s="92"/>
      <c r="HG3907" s="92"/>
      <c r="HH3907" s="92"/>
      <c r="HI3907" s="92"/>
      <c r="HJ3907" s="92"/>
      <c r="HK3907" s="92"/>
      <c r="HL3907" s="92"/>
      <c r="HM3907" s="92"/>
      <c r="HN3907" s="92"/>
      <c r="HO3907" s="92"/>
      <c r="HP3907" s="92"/>
      <c r="HQ3907" s="92"/>
      <c r="HR3907" s="92"/>
      <c r="HS3907" s="92"/>
      <c r="HT3907" s="92"/>
      <c r="HU3907" s="92"/>
      <c r="HV3907" s="92"/>
      <c r="HW3907" s="92"/>
      <c r="HX3907" s="92"/>
      <c r="HY3907" s="92"/>
      <c r="HZ3907" s="92"/>
      <c r="IA3907" s="92"/>
      <c r="IB3907" s="92"/>
      <c r="IC3907" s="92"/>
      <c r="ID3907" s="92"/>
      <c r="IE3907" s="92"/>
    </row>
    <row r="3908" spans="1:239" s="93" customFormat="1" ht="23.25" customHeight="1">
      <c r="A3908" s="235"/>
      <c r="B3908" s="212"/>
      <c r="C3908" s="82" t="s">
        <v>3907</v>
      </c>
      <c r="D3908" s="131">
        <f>1/3*1</f>
        <v>0.33333333333333331</v>
      </c>
      <c r="E3908" s="27">
        <v>152.19999999999999</v>
      </c>
      <c r="F3908" s="27">
        <f t="shared" si="156"/>
        <v>50.733333333333327</v>
      </c>
      <c r="G3908" s="113">
        <v>0.05</v>
      </c>
      <c r="H3908" s="36">
        <f t="shared" si="155"/>
        <v>2.5366666666666666</v>
      </c>
      <c r="I3908" s="213"/>
      <c r="J3908" s="207"/>
      <c r="K3908" s="149"/>
      <c r="L3908" s="30"/>
      <c r="M3908" s="47"/>
      <c r="N3908" s="92"/>
      <c r="O3908" s="92"/>
      <c r="P3908" s="92"/>
      <c r="Q3908" s="92"/>
      <c r="R3908" s="92"/>
      <c r="S3908" s="92"/>
      <c r="T3908" s="92"/>
      <c r="U3908" s="92"/>
      <c r="V3908" s="92"/>
      <c r="W3908" s="92"/>
      <c r="X3908" s="92"/>
      <c r="Y3908" s="92"/>
      <c r="Z3908" s="92"/>
      <c r="AA3908" s="92"/>
      <c r="AB3908" s="92"/>
      <c r="AC3908" s="92"/>
      <c r="AD3908" s="92"/>
      <c r="AE3908" s="92"/>
      <c r="AF3908" s="92"/>
      <c r="AG3908" s="92"/>
      <c r="AH3908" s="92"/>
      <c r="AI3908" s="92"/>
      <c r="AJ3908" s="92"/>
      <c r="AK3908" s="92"/>
      <c r="AL3908" s="92"/>
      <c r="AM3908" s="92"/>
      <c r="AN3908" s="92"/>
      <c r="AO3908" s="92"/>
      <c r="AP3908" s="92"/>
      <c r="AQ3908" s="92"/>
      <c r="AR3908" s="92"/>
      <c r="AS3908" s="92"/>
      <c r="AT3908" s="92"/>
      <c r="AU3908" s="92"/>
      <c r="AV3908" s="92"/>
      <c r="AW3908" s="92"/>
      <c r="AX3908" s="92"/>
      <c r="AY3908" s="92"/>
      <c r="AZ3908" s="92"/>
      <c r="BA3908" s="92"/>
      <c r="BB3908" s="92"/>
      <c r="BC3908" s="92"/>
      <c r="BD3908" s="92"/>
      <c r="BE3908" s="92"/>
      <c r="BF3908" s="92"/>
      <c r="BG3908" s="92"/>
      <c r="BH3908" s="92"/>
      <c r="BI3908" s="92"/>
      <c r="BJ3908" s="92"/>
      <c r="BK3908" s="92"/>
      <c r="BL3908" s="92"/>
      <c r="BM3908" s="92"/>
      <c r="BN3908" s="92"/>
      <c r="BO3908" s="92"/>
      <c r="BP3908" s="92"/>
      <c r="BQ3908" s="92"/>
      <c r="BR3908" s="92"/>
      <c r="BS3908" s="92"/>
      <c r="BT3908" s="92"/>
      <c r="BU3908" s="92"/>
      <c r="BV3908" s="92"/>
      <c r="BW3908" s="92"/>
      <c r="BX3908" s="92"/>
      <c r="BY3908" s="92"/>
      <c r="BZ3908" s="92"/>
      <c r="CA3908" s="92"/>
      <c r="CB3908" s="92"/>
      <c r="CC3908" s="92"/>
      <c r="CD3908" s="92"/>
      <c r="CE3908" s="92"/>
      <c r="CF3908" s="92"/>
      <c r="CG3908" s="92"/>
      <c r="CH3908" s="92"/>
      <c r="CI3908" s="92"/>
      <c r="CJ3908" s="92"/>
      <c r="CK3908" s="92"/>
      <c r="CL3908" s="92"/>
      <c r="CM3908" s="92"/>
      <c r="CN3908" s="92"/>
      <c r="CO3908" s="92"/>
      <c r="CP3908" s="92"/>
      <c r="CQ3908" s="92"/>
      <c r="CR3908" s="92"/>
      <c r="CS3908" s="92"/>
      <c r="CT3908" s="92"/>
      <c r="CU3908" s="92"/>
      <c r="CV3908" s="92"/>
      <c r="CW3908" s="92"/>
      <c r="CX3908" s="92"/>
      <c r="CY3908" s="92"/>
      <c r="CZ3908" s="92"/>
      <c r="DA3908" s="92"/>
      <c r="DB3908" s="92"/>
      <c r="DC3908" s="92"/>
      <c r="DD3908" s="92"/>
      <c r="DE3908" s="92"/>
      <c r="DF3908" s="92"/>
      <c r="DG3908" s="92"/>
      <c r="DH3908" s="92"/>
      <c r="DI3908" s="92"/>
      <c r="DJ3908" s="92"/>
      <c r="DK3908" s="92"/>
      <c r="DL3908" s="92"/>
      <c r="DM3908" s="92"/>
      <c r="DN3908" s="92"/>
      <c r="DO3908" s="92"/>
      <c r="DP3908" s="92"/>
      <c r="DQ3908" s="92"/>
      <c r="DR3908" s="92"/>
      <c r="DS3908" s="92"/>
      <c r="DT3908" s="92"/>
      <c r="DU3908" s="92"/>
      <c r="DV3908" s="92"/>
      <c r="DW3908" s="92"/>
      <c r="DX3908" s="92"/>
      <c r="DY3908" s="92"/>
      <c r="DZ3908" s="92"/>
      <c r="EA3908" s="92"/>
      <c r="EB3908" s="92"/>
      <c r="EC3908" s="92"/>
      <c r="ED3908" s="92"/>
      <c r="EE3908" s="92"/>
      <c r="EF3908" s="92"/>
      <c r="EG3908" s="92"/>
      <c r="EH3908" s="92"/>
      <c r="EI3908" s="92"/>
      <c r="EJ3908" s="92"/>
      <c r="EK3908" s="92"/>
      <c r="EL3908" s="92"/>
      <c r="EM3908" s="92"/>
      <c r="EN3908" s="92"/>
      <c r="EO3908" s="92"/>
      <c r="EP3908" s="92"/>
      <c r="EQ3908" s="92"/>
      <c r="ER3908" s="92"/>
      <c r="ES3908" s="92"/>
      <c r="ET3908" s="92"/>
      <c r="EU3908" s="92"/>
      <c r="EV3908" s="92"/>
      <c r="EW3908" s="92"/>
      <c r="EX3908" s="92"/>
      <c r="EY3908" s="92"/>
      <c r="EZ3908" s="92"/>
      <c r="FA3908" s="92"/>
      <c r="FB3908" s="92"/>
      <c r="FC3908" s="92"/>
      <c r="FD3908" s="92"/>
      <c r="FE3908" s="92"/>
      <c r="FF3908" s="92"/>
      <c r="FG3908" s="92"/>
      <c r="FH3908" s="92"/>
      <c r="FI3908" s="92"/>
      <c r="FJ3908" s="92"/>
      <c r="FK3908" s="92"/>
      <c r="FL3908" s="92"/>
      <c r="FM3908" s="92"/>
      <c r="FN3908" s="92"/>
      <c r="FO3908" s="92"/>
      <c r="FP3908" s="92"/>
      <c r="FQ3908" s="92"/>
      <c r="FR3908" s="92"/>
      <c r="FS3908" s="92"/>
      <c r="FT3908" s="92"/>
      <c r="FU3908" s="92"/>
      <c r="FV3908" s="92"/>
      <c r="FW3908" s="92"/>
      <c r="FX3908" s="92"/>
      <c r="FY3908" s="92"/>
      <c r="FZ3908" s="92"/>
      <c r="GA3908" s="92"/>
      <c r="GB3908" s="92"/>
      <c r="GC3908" s="92"/>
      <c r="GD3908" s="92"/>
      <c r="GE3908" s="92"/>
      <c r="GF3908" s="92"/>
      <c r="GG3908" s="92"/>
      <c r="GH3908" s="92"/>
      <c r="GI3908" s="92"/>
      <c r="GJ3908" s="92"/>
      <c r="GK3908" s="92"/>
      <c r="GL3908" s="92"/>
      <c r="GM3908" s="92"/>
      <c r="GN3908" s="92"/>
      <c r="GO3908" s="92"/>
      <c r="GP3908" s="92"/>
      <c r="GQ3908" s="92"/>
      <c r="GR3908" s="92"/>
      <c r="GS3908" s="92"/>
      <c r="GT3908" s="92"/>
      <c r="GU3908" s="92"/>
      <c r="GV3908" s="92"/>
      <c r="GW3908" s="92"/>
      <c r="GX3908" s="92"/>
      <c r="GY3908" s="92"/>
      <c r="GZ3908" s="92"/>
      <c r="HA3908" s="92"/>
      <c r="HB3908" s="92"/>
      <c r="HC3908" s="92"/>
      <c r="HD3908" s="92"/>
      <c r="HE3908" s="92"/>
      <c r="HF3908" s="92"/>
      <c r="HG3908" s="92"/>
      <c r="HH3908" s="92"/>
      <c r="HI3908" s="92"/>
      <c r="HJ3908" s="92"/>
      <c r="HK3908" s="92"/>
      <c r="HL3908" s="92"/>
      <c r="HM3908" s="92"/>
      <c r="HN3908" s="92"/>
      <c r="HO3908" s="92"/>
      <c r="HP3908" s="92"/>
      <c r="HQ3908" s="92"/>
      <c r="HR3908" s="92"/>
      <c r="HS3908" s="92"/>
      <c r="HT3908" s="92"/>
      <c r="HU3908" s="92"/>
      <c r="HV3908" s="92"/>
      <c r="HW3908" s="92"/>
      <c r="HX3908" s="92"/>
      <c r="HY3908" s="92"/>
      <c r="HZ3908" s="92"/>
      <c r="IA3908" s="92"/>
      <c r="IB3908" s="92"/>
      <c r="IC3908" s="92"/>
      <c r="ID3908" s="92"/>
      <c r="IE3908" s="92"/>
    </row>
    <row r="3909" spans="1:239" s="93" customFormat="1" ht="23.25" customHeight="1">
      <c r="A3909" s="235"/>
      <c r="B3909" s="210" t="s">
        <v>3782</v>
      </c>
      <c r="C3909" s="82" t="s">
        <v>3908</v>
      </c>
      <c r="D3909" s="131">
        <v>0.4</v>
      </c>
      <c r="E3909" s="27">
        <v>370.7</v>
      </c>
      <c r="F3909" s="27">
        <f t="shared" si="156"/>
        <v>148.28</v>
      </c>
      <c r="G3909" s="113">
        <v>0.05</v>
      </c>
      <c r="H3909" s="36">
        <f t="shared" si="155"/>
        <v>7.4140000000000006</v>
      </c>
      <c r="I3909" s="213"/>
      <c r="J3909" s="207"/>
      <c r="K3909" s="149"/>
      <c r="L3909" s="30"/>
      <c r="M3909" s="47"/>
      <c r="N3909" s="92"/>
      <c r="O3909" s="92"/>
      <c r="P3909" s="92"/>
      <c r="Q3909" s="92"/>
      <c r="R3909" s="92"/>
      <c r="S3909" s="92"/>
      <c r="T3909" s="92"/>
      <c r="U3909" s="92"/>
      <c r="V3909" s="92"/>
      <c r="W3909" s="92"/>
      <c r="X3909" s="92"/>
      <c r="Y3909" s="92"/>
      <c r="Z3909" s="92"/>
      <c r="AA3909" s="92"/>
      <c r="AB3909" s="92"/>
      <c r="AC3909" s="92"/>
      <c r="AD3909" s="92"/>
      <c r="AE3909" s="92"/>
      <c r="AF3909" s="92"/>
      <c r="AG3909" s="92"/>
      <c r="AH3909" s="92"/>
      <c r="AI3909" s="92"/>
      <c r="AJ3909" s="92"/>
      <c r="AK3909" s="92"/>
      <c r="AL3909" s="92"/>
      <c r="AM3909" s="92"/>
      <c r="AN3909" s="92"/>
      <c r="AO3909" s="92"/>
      <c r="AP3909" s="92"/>
      <c r="AQ3909" s="92"/>
      <c r="AR3909" s="92"/>
      <c r="AS3909" s="92"/>
      <c r="AT3909" s="92"/>
      <c r="AU3909" s="92"/>
      <c r="AV3909" s="92"/>
      <c r="AW3909" s="92"/>
      <c r="AX3909" s="92"/>
      <c r="AY3909" s="92"/>
      <c r="AZ3909" s="92"/>
      <c r="BA3909" s="92"/>
      <c r="BB3909" s="92"/>
      <c r="BC3909" s="92"/>
      <c r="BD3909" s="92"/>
      <c r="BE3909" s="92"/>
      <c r="BF3909" s="92"/>
      <c r="BG3909" s="92"/>
      <c r="BH3909" s="92"/>
      <c r="BI3909" s="92"/>
      <c r="BJ3909" s="92"/>
      <c r="BK3909" s="92"/>
      <c r="BL3909" s="92"/>
      <c r="BM3909" s="92"/>
      <c r="BN3909" s="92"/>
      <c r="BO3909" s="92"/>
      <c r="BP3909" s="92"/>
      <c r="BQ3909" s="92"/>
      <c r="BR3909" s="92"/>
      <c r="BS3909" s="92"/>
      <c r="BT3909" s="92"/>
      <c r="BU3909" s="92"/>
      <c r="BV3909" s="92"/>
      <c r="BW3909" s="92"/>
      <c r="BX3909" s="92"/>
      <c r="BY3909" s="92"/>
      <c r="BZ3909" s="92"/>
      <c r="CA3909" s="92"/>
      <c r="CB3909" s="92"/>
      <c r="CC3909" s="92"/>
      <c r="CD3909" s="92"/>
      <c r="CE3909" s="92"/>
      <c r="CF3909" s="92"/>
      <c r="CG3909" s="92"/>
      <c r="CH3909" s="92"/>
      <c r="CI3909" s="92"/>
      <c r="CJ3909" s="92"/>
      <c r="CK3909" s="92"/>
      <c r="CL3909" s="92"/>
      <c r="CM3909" s="92"/>
      <c r="CN3909" s="92"/>
      <c r="CO3909" s="92"/>
      <c r="CP3909" s="92"/>
      <c r="CQ3909" s="92"/>
      <c r="CR3909" s="92"/>
      <c r="CS3909" s="92"/>
      <c r="CT3909" s="92"/>
      <c r="CU3909" s="92"/>
      <c r="CV3909" s="92"/>
      <c r="CW3909" s="92"/>
      <c r="CX3909" s="92"/>
      <c r="CY3909" s="92"/>
      <c r="CZ3909" s="92"/>
      <c r="DA3909" s="92"/>
      <c r="DB3909" s="92"/>
      <c r="DC3909" s="92"/>
      <c r="DD3909" s="92"/>
      <c r="DE3909" s="92"/>
      <c r="DF3909" s="92"/>
      <c r="DG3909" s="92"/>
      <c r="DH3909" s="92"/>
      <c r="DI3909" s="92"/>
      <c r="DJ3909" s="92"/>
      <c r="DK3909" s="92"/>
      <c r="DL3909" s="92"/>
      <c r="DM3909" s="92"/>
      <c r="DN3909" s="92"/>
      <c r="DO3909" s="92"/>
      <c r="DP3909" s="92"/>
      <c r="DQ3909" s="92"/>
      <c r="DR3909" s="92"/>
      <c r="DS3909" s="92"/>
      <c r="DT3909" s="92"/>
      <c r="DU3909" s="92"/>
      <c r="DV3909" s="92"/>
      <c r="DW3909" s="92"/>
      <c r="DX3909" s="92"/>
      <c r="DY3909" s="92"/>
      <c r="DZ3909" s="92"/>
      <c r="EA3909" s="92"/>
      <c r="EB3909" s="92"/>
      <c r="EC3909" s="92"/>
      <c r="ED3909" s="92"/>
      <c r="EE3909" s="92"/>
      <c r="EF3909" s="92"/>
      <c r="EG3909" s="92"/>
      <c r="EH3909" s="92"/>
      <c r="EI3909" s="92"/>
      <c r="EJ3909" s="92"/>
      <c r="EK3909" s="92"/>
      <c r="EL3909" s="92"/>
      <c r="EM3909" s="92"/>
      <c r="EN3909" s="92"/>
      <c r="EO3909" s="92"/>
      <c r="EP3909" s="92"/>
      <c r="EQ3909" s="92"/>
      <c r="ER3909" s="92"/>
      <c r="ES3909" s="92"/>
      <c r="ET3909" s="92"/>
      <c r="EU3909" s="92"/>
      <c r="EV3909" s="92"/>
      <c r="EW3909" s="92"/>
      <c r="EX3909" s="92"/>
      <c r="EY3909" s="92"/>
      <c r="EZ3909" s="92"/>
      <c r="FA3909" s="92"/>
      <c r="FB3909" s="92"/>
      <c r="FC3909" s="92"/>
      <c r="FD3909" s="92"/>
      <c r="FE3909" s="92"/>
      <c r="FF3909" s="92"/>
      <c r="FG3909" s="92"/>
      <c r="FH3909" s="92"/>
      <c r="FI3909" s="92"/>
      <c r="FJ3909" s="92"/>
      <c r="FK3909" s="92"/>
      <c r="FL3909" s="92"/>
      <c r="FM3909" s="92"/>
      <c r="FN3909" s="92"/>
      <c r="FO3909" s="92"/>
      <c r="FP3909" s="92"/>
      <c r="FQ3909" s="92"/>
      <c r="FR3909" s="92"/>
      <c r="FS3909" s="92"/>
      <c r="FT3909" s="92"/>
      <c r="FU3909" s="92"/>
      <c r="FV3909" s="92"/>
      <c r="FW3909" s="92"/>
      <c r="FX3909" s="92"/>
      <c r="FY3909" s="92"/>
      <c r="FZ3909" s="92"/>
      <c r="GA3909" s="92"/>
      <c r="GB3909" s="92"/>
      <c r="GC3909" s="92"/>
      <c r="GD3909" s="92"/>
      <c r="GE3909" s="92"/>
      <c r="GF3909" s="92"/>
      <c r="GG3909" s="92"/>
      <c r="GH3909" s="92"/>
      <c r="GI3909" s="92"/>
      <c r="GJ3909" s="92"/>
      <c r="GK3909" s="92"/>
      <c r="GL3909" s="92"/>
      <c r="GM3909" s="92"/>
      <c r="GN3909" s="92"/>
      <c r="GO3909" s="92"/>
      <c r="GP3909" s="92"/>
      <c r="GQ3909" s="92"/>
      <c r="GR3909" s="92"/>
      <c r="GS3909" s="92"/>
      <c r="GT3909" s="92"/>
      <c r="GU3909" s="92"/>
      <c r="GV3909" s="92"/>
      <c r="GW3909" s="92"/>
      <c r="GX3909" s="92"/>
      <c r="GY3909" s="92"/>
      <c r="GZ3909" s="92"/>
      <c r="HA3909" s="92"/>
      <c r="HB3909" s="92"/>
      <c r="HC3909" s="92"/>
      <c r="HD3909" s="92"/>
      <c r="HE3909" s="92"/>
      <c r="HF3909" s="92"/>
      <c r="HG3909" s="92"/>
      <c r="HH3909" s="92"/>
      <c r="HI3909" s="92"/>
      <c r="HJ3909" s="92"/>
      <c r="HK3909" s="92"/>
      <c r="HL3909" s="92"/>
      <c r="HM3909" s="92"/>
      <c r="HN3909" s="92"/>
      <c r="HO3909" s="92"/>
      <c r="HP3909" s="92"/>
      <c r="HQ3909" s="92"/>
      <c r="HR3909" s="92"/>
      <c r="HS3909" s="92"/>
      <c r="HT3909" s="92"/>
      <c r="HU3909" s="92"/>
      <c r="HV3909" s="92"/>
      <c r="HW3909" s="92"/>
      <c r="HX3909" s="92"/>
      <c r="HY3909" s="92"/>
      <c r="HZ3909" s="92"/>
      <c r="IA3909" s="92"/>
      <c r="IB3909" s="92"/>
      <c r="IC3909" s="92"/>
      <c r="ID3909" s="92"/>
      <c r="IE3909" s="92"/>
    </row>
    <row r="3910" spans="1:239" s="93" customFormat="1" ht="23.25" customHeight="1">
      <c r="A3910" s="235"/>
      <c r="B3910" s="211"/>
      <c r="C3910" s="82" t="s">
        <v>3909</v>
      </c>
      <c r="D3910" s="131">
        <v>0.2</v>
      </c>
      <c r="E3910" s="27">
        <v>438.9</v>
      </c>
      <c r="F3910" s="27">
        <f t="shared" si="156"/>
        <v>87.78</v>
      </c>
      <c r="G3910" s="113">
        <v>0.05</v>
      </c>
      <c r="H3910" s="36">
        <f t="shared" si="155"/>
        <v>4.3890000000000002</v>
      </c>
      <c r="I3910" s="213"/>
      <c r="J3910" s="207"/>
      <c r="K3910" s="149"/>
      <c r="L3910" s="30"/>
      <c r="M3910" s="47"/>
      <c r="N3910" s="92"/>
      <c r="O3910" s="92"/>
      <c r="P3910" s="92"/>
      <c r="Q3910" s="92"/>
      <c r="R3910" s="92"/>
      <c r="S3910" s="92"/>
      <c r="T3910" s="92"/>
      <c r="U3910" s="92"/>
      <c r="V3910" s="92"/>
      <c r="W3910" s="92"/>
      <c r="X3910" s="92"/>
      <c r="Y3910" s="92"/>
      <c r="Z3910" s="92"/>
      <c r="AA3910" s="92"/>
      <c r="AB3910" s="92"/>
      <c r="AC3910" s="92"/>
      <c r="AD3910" s="92"/>
      <c r="AE3910" s="92"/>
      <c r="AF3910" s="92"/>
      <c r="AG3910" s="92"/>
      <c r="AH3910" s="92"/>
      <c r="AI3910" s="92"/>
      <c r="AJ3910" s="92"/>
      <c r="AK3910" s="92"/>
      <c r="AL3910" s="92"/>
      <c r="AM3910" s="92"/>
      <c r="AN3910" s="92"/>
      <c r="AO3910" s="92"/>
      <c r="AP3910" s="92"/>
      <c r="AQ3910" s="92"/>
      <c r="AR3910" s="92"/>
      <c r="AS3910" s="92"/>
      <c r="AT3910" s="92"/>
      <c r="AU3910" s="92"/>
      <c r="AV3910" s="92"/>
      <c r="AW3910" s="92"/>
      <c r="AX3910" s="92"/>
      <c r="AY3910" s="92"/>
      <c r="AZ3910" s="92"/>
      <c r="BA3910" s="92"/>
      <c r="BB3910" s="92"/>
      <c r="BC3910" s="92"/>
      <c r="BD3910" s="92"/>
      <c r="BE3910" s="92"/>
      <c r="BF3910" s="92"/>
      <c r="BG3910" s="92"/>
      <c r="BH3910" s="92"/>
      <c r="BI3910" s="92"/>
      <c r="BJ3910" s="92"/>
      <c r="BK3910" s="92"/>
      <c r="BL3910" s="92"/>
      <c r="BM3910" s="92"/>
      <c r="BN3910" s="92"/>
      <c r="BO3910" s="92"/>
      <c r="BP3910" s="92"/>
      <c r="BQ3910" s="92"/>
      <c r="BR3910" s="92"/>
      <c r="BS3910" s="92"/>
      <c r="BT3910" s="92"/>
      <c r="BU3910" s="92"/>
      <c r="BV3910" s="92"/>
      <c r="BW3910" s="92"/>
      <c r="BX3910" s="92"/>
      <c r="BY3910" s="92"/>
      <c r="BZ3910" s="92"/>
      <c r="CA3910" s="92"/>
      <c r="CB3910" s="92"/>
      <c r="CC3910" s="92"/>
      <c r="CD3910" s="92"/>
      <c r="CE3910" s="92"/>
      <c r="CF3910" s="92"/>
      <c r="CG3910" s="92"/>
      <c r="CH3910" s="92"/>
      <c r="CI3910" s="92"/>
      <c r="CJ3910" s="92"/>
      <c r="CK3910" s="92"/>
      <c r="CL3910" s="92"/>
      <c r="CM3910" s="92"/>
      <c r="CN3910" s="92"/>
      <c r="CO3910" s="92"/>
      <c r="CP3910" s="92"/>
      <c r="CQ3910" s="92"/>
      <c r="CR3910" s="92"/>
      <c r="CS3910" s="92"/>
      <c r="CT3910" s="92"/>
      <c r="CU3910" s="92"/>
      <c r="CV3910" s="92"/>
      <c r="CW3910" s="92"/>
      <c r="CX3910" s="92"/>
      <c r="CY3910" s="92"/>
      <c r="CZ3910" s="92"/>
      <c r="DA3910" s="92"/>
      <c r="DB3910" s="92"/>
      <c r="DC3910" s="92"/>
      <c r="DD3910" s="92"/>
      <c r="DE3910" s="92"/>
      <c r="DF3910" s="92"/>
      <c r="DG3910" s="92"/>
      <c r="DH3910" s="92"/>
      <c r="DI3910" s="92"/>
      <c r="DJ3910" s="92"/>
      <c r="DK3910" s="92"/>
      <c r="DL3910" s="92"/>
      <c r="DM3910" s="92"/>
      <c r="DN3910" s="92"/>
      <c r="DO3910" s="92"/>
      <c r="DP3910" s="92"/>
      <c r="DQ3910" s="92"/>
      <c r="DR3910" s="92"/>
      <c r="DS3910" s="92"/>
      <c r="DT3910" s="92"/>
      <c r="DU3910" s="92"/>
      <c r="DV3910" s="92"/>
      <c r="DW3910" s="92"/>
      <c r="DX3910" s="92"/>
      <c r="DY3910" s="92"/>
      <c r="DZ3910" s="92"/>
      <c r="EA3910" s="92"/>
      <c r="EB3910" s="92"/>
      <c r="EC3910" s="92"/>
      <c r="ED3910" s="92"/>
      <c r="EE3910" s="92"/>
      <c r="EF3910" s="92"/>
      <c r="EG3910" s="92"/>
      <c r="EH3910" s="92"/>
      <c r="EI3910" s="92"/>
      <c r="EJ3910" s="92"/>
      <c r="EK3910" s="92"/>
      <c r="EL3910" s="92"/>
      <c r="EM3910" s="92"/>
      <c r="EN3910" s="92"/>
      <c r="EO3910" s="92"/>
      <c r="EP3910" s="92"/>
      <c r="EQ3910" s="92"/>
      <c r="ER3910" s="92"/>
      <c r="ES3910" s="92"/>
      <c r="ET3910" s="92"/>
      <c r="EU3910" s="92"/>
      <c r="EV3910" s="92"/>
      <c r="EW3910" s="92"/>
      <c r="EX3910" s="92"/>
      <c r="EY3910" s="92"/>
      <c r="EZ3910" s="92"/>
      <c r="FA3910" s="92"/>
      <c r="FB3910" s="92"/>
      <c r="FC3910" s="92"/>
      <c r="FD3910" s="92"/>
      <c r="FE3910" s="92"/>
      <c r="FF3910" s="92"/>
      <c r="FG3910" s="92"/>
      <c r="FH3910" s="92"/>
      <c r="FI3910" s="92"/>
      <c r="FJ3910" s="92"/>
      <c r="FK3910" s="92"/>
      <c r="FL3910" s="92"/>
      <c r="FM3910" s="92"/>
      <c r="FN3910" s="92"/>
      <c r="FO3910" s="92"/>
      <c r="FP3910" s="92"/>
      <c r="FQ3910" s="92"/>
      <c r="FR3910" s="92"/>
      <c r="FS3910" s="92"/>
      <c r="FT3910" s="92"/>
      <c r="FU3910" s="92"/>
      <c r="FV3910" s="92"/>
      <c r="FW3910" s="92"/>
      <c r="FX3910" s="92"/>
      <c r="FY3910" s="92"/>
      <c r="FZ3910" s="92"/>
      <c r="GA3910" s="92"/>
      <c r="GB3910" s="92"/>
      <c r="GC3910" s="92"/>
      <c r="GD3910" s="92"/>
      <c r="GE3910" s="92"/>
      <c r="GF3910" s="92"/>
      <c r="GG3910" s="92"/>
      <c r="GH3910" s="92"/>
      <c r="GI3910" s="92"/>
      <c r="GJ3910" s="92"/>
      <c r="GK3910" s="92"/>
      <c r="GL3910" s="92"/>
      <c r="GM3910" s="92"/>
      <c r="GN3910" s="92"/>
      <c r="GO3910" s="92"/>
      <c r="GP3910" s="92"/>
      <c r="GQ3910" s="92"/>
      <c r="GR3910" s="92"/>
      <c r="GS3910" s="92"/>
      <c r="GT3910" s="92"/>
      <c r="GU3910" s="92"/>
      <c r="GV3910" s="92"/>
      <c r="GW3910" s="92"/>
      <c r="GX3910" s="92"/>
      <c r="GY3910" s="92"/>
      <c r="GZ3910" s="92"/>
      <c r="HA3910" s="92"/>
      <c r="HB3910" s="92"/>
      <c r="HC3910" s="92"/>
      <c r="HD3910" s="92"/>
      <c r="HE3910" s="92"/>
      <c r="HF3910" s="92"/>
      <c r="HG3910" s="92"/>
      <c r="HH3910" s="92"/>
      <c r="HI3910" s="92"/>
      <c r="HJ3910" s="92"/>
      <c r="HK3910" s="92"/>
      <c r="HL3910" s="92"/>
      <c r="HM3910" s="92"/>
      <c r="HN3910" s="92"/>
      <c r="HO3910" s="92"/>
      <c r="HP3910" s="92"/>
      <c r="HQ3910" s="92"/>
      <c r="HR3910" s="92"/>
      <c r="HS3910" s="92"/>
      <c r="HT3910" s="92"/>
      <c r="HU3910" s="92"/>
      <c r="HV3910" s="92"/>
      <c r="HW3910" s="92"/>
      <c r="HX3910" s="92"/>
      <c r="HY3910" s="92"/>
      <c r="HZ3910" s="92"/>
      <c r="IA3910" s="92"/>
      <c r="IB3910" s="92"/>
      <c r="IC3910" s="92"/>
      <c r="ID3910" s="92"/>
      <c r="IE3910" s="92"/>
    </row>
    <row r="3911" spans="1:239" s="93" customFormat="1" ht="23.25" customHeight="1">
      <c r="A3911" s="235"/>
      <c r="B3911" s="212"/>
      <c r="C3911" s="82" t="s">
        <v>3910</v>
      </c>
      <c r="D3911" s="131">
        <v>0.2</v>
      </c>
      <c r="E3911" s="27">
        <v>438.9</v>
      </c>
      <c r="F3911" s="27">
        <f t="shared" si="156"/>
        <v>87.78</v>
      </c>
      <c r="G3911" s="113">
        <v>0.05</v>
      </c>
      <c r="H3911" s="36">
        <f t="shared" si="155"/>
        <v>4.3890000000000002</v>
      </c>
      <c r="I3911" s="213"/>
      <c r="J3911" s="207"/>
      <c r="K3911" s="149"/>
      <c r="L3911" s="30"/>
      <c r="M3911" s="47"/>
      <c r="N3911" s="92"/>
      <c r="O3911" s="92"/>
      <c r="P3911" s="92"/>
      <c r="Q3911" s="92"/>
      <c r="R3911" s="92"/>
      <c r="S3911" s="92"/>
      <c r="T3911" s="92"/>
      <c r="U3911" s="92"/>
      <c r="V3911" s="92"/>
      <c r="W3911" s="92"/>
      <c r="X3911" s="92"/>
      <c r="Y3911" s="92"/>
      <c r="Z3911" s="92"/>
      <c r="AA3911" s="92"/>
      <c r="AB3911" s="92"/>
      <c r="AC3911" s="92"/>
      <c r="AD3911" s="92"/>
      <c r="AE3911" s="92"/>
      <c r="AF3911" s="92"/>
      <c r="AG3911" s="92"/>
      <c r="AH3911" s="92"/>
      <c r="AI3911" s="92"/>
      <c r="AJ3911" s="92"/>
      <c r="AK3911" s="92"/>
      <c r="AL3911" s="92"/>
      <c r="AM3911" s="92"/>
      <c r="AN3911" s="92"/>
      <c r="AO3911" s="92"/>
      <c r="AP3911" s="92"/>
      <c r="AQ3911" s="92"/>
      <c r="AR3911" s="92"/>
      <c r="AS3911" s="92"/>
      <c r="AT3911" s="92"/>
      <c r="AU3911" s="92"/>
      <c r="AV3911" s="92"/>
      <c r="AW3911" s="92"/>
      <c r="AX3911" s="92"/>
      <c r="AY3911" s="92"/>
      <c r="AZ3911" s="92"/>
      <c r="BA3911" s="92"/>
      <c r="BB3911" s="92"/>
      <c r="BC3911" s="92"/>
      <c r="BD3911" s="92"/>
      <c r="BE3911" s="92"/>
      <c r="BF3911" s="92"/>
      <c r="BG3911" s="92"/>
      <c r="BH3911" s="92"/>
      <c r="BI3911" s="92"/>
      <c r="BJ3911" s="92"/>
      <c r="BK3911" s="92"/>
      <c r="BL3911" s="92"/>
      <c r="BM3911" s="92"/>
      <c r="BN3911" s="92"/>
      <c r="BO3911" s="92"/>
      <c r="BP3911" s="92"/>
      <c r="BQ3911" s="92"/>
      <c r="BR3911" s="92"/>
      <c r="BS3911" s="92"/>
      <c r="BT3911" s="92"/>
      <c r="BU3911" s="92"/>
      <c r="BV3911" s="92"/>
      <c r="BW3911" s="92"/>
      <c r="BX3911" s="92"/>
      <c r="BY3911" s="92"/>
      <c r="BZ3911" s="92"/>
      <c r="CA3911" s="92"/>
      <c r="CB3911" s="92"/>
      <c r="CC3911" s="92"/>
      <c r="CD3911" s="92"/>
      <c r="CE3911" s="92"/>
      <c r="CF3911" s="92"/>
      <c r="CG3911" s="92"/>
      <c r="CH3911" s="92"/>
      <c r="CI3911" s="92"/>
      <c r="CJ3911" s="92"/>
      <c r="CK3911" s="92"/>
      <c r="CL3911" s="92"/>
      <c r="CM3911" s="92"/>
      <c r="CN3911" s="92"/>
      <c r="CO3911" s="92"/>
      <c r="CP3911" s="92"/>
      <c r="CQ3911" s="92"/>
      <c r="CR3911" s="92"/>
      <c r="CS3911" s="92"/>
      <c r="CT3911" s="92"/>
      <c r="CU3911" s="92"/>
      <c r="CV3911" s="92"/>
      <c r="CW3911" s="92"/>
      <c r="CX3911" s="92"/>
      <c r="CY3911" s="92"/>
      <c r="CZ3911" s="92"/>
      <c r="DA3911" s="92"/>
      <c r="DB3911" s="92"/>
      <c r="DC3911" s="92"/>
      <c r="DD3911" s="92"/>
      <c r="DE3911" s="92"/>
      <c r="DF3911" s="92"/>
      <c r="DG3911" s="92"/>
      <c r="DH3911" s="92"/>
      <c r="DI3911" s="92"/>
      <c r="DJ3911" s="92"/>
      <c r="DK3911" s="92"/>
      <c r="DL3911" s="92"/>
      <c r="DM3911" s="92"/>
      <c r="DN3911" s="92"/>
      <c r="DO3911" s="92"/>
      <c r="DP3911" s="92"/>
      <c r="DQ3911" s="92"/>
      <c r="DR3911" s="92"/>
      <c r="DS3911" s="92"/>
      <c r="DT3911" s="92"/>
      <c r="DU3911" s="92"/>
      <c r="DV3911" s="92"/>
      <c r="DW3911" s="92"/>
      <c r="DX3911" s="92"/>
      <c r="DY3911" s="92"/>
      <c r="DZ3911" s="92"/>
      <c r="EA3911" s="92"/>
      <c r="EB3911" s="92"/>
      <c r="EC3911" s="92"/>
      <c r="ED3911" s="92"/>
      <c r="EE3911" s="92"/>
      <c r="EF3911" s="92"/>
      <c r="EG3911" s="92"/>
      <c r="EH3911" s="92"/>
      <c r="EI3911" s="92"/>
      <c r="EJ3911" s="92"/>
      <c r="EK3911" s="92"/>
      <c r="EL3911" s="92"/>
      <c r="EM3911" s="92"/>
      <c r="EN3911" s="92"/>
      <c r="EO3911" s="92"/>
      <c r="EP3911" s="92"/>
      <c r="EQ3911" s="92"/>
      <c r="ER3911" s="92"/>
      <c r="ES3911" s="92"/>
      <c r="ET3911" s="92"/>
      <c r="EU3911" s="92"/>
      <c r="EV3911" s="92"/>
      <c r="EW3911" s="92"/>
      <c r="EX3911" s="92"/>
      <c r="EY3911" s="92"/>
      <c r="EZ3911" s="92"/>
      <c r="FA3911" s="92"/>
      <c r="FB3911" s="92"/>
      <c r="FC3911" s="92"/>
      <c r="FD3911" s="92"/>
      <c r="FE3911" s="92"/>
      <c r="FF3911" s="92"/>
      <c r="FG3911" s="92"/>
      <c r="FH3911" s="92"/>
      <c r="FI3911" s="92"/>
      <c r="FJ3911" s="92"/>
      <c r="FK3911" s="92"/>
      <c r="FL3911" s="92"/>
      <c r="FM3911" s="92"/>
      <c r="FN3911" s="92"/>
      <c r="FO3911" s="92"/>
      <c r="FP3911" s="92"/>
      <c r="FQ3911" s="92"/>
      <c r="FR3911" s="92"/>
      <c r="FS3911" s="92"/>
      <c r="FT3911" s="92"/>
      <c r="FU3911" s="92"/>
      <c r="FV3911" s="92"/>
      <c r="FW3911" s="92"/>
      <c r="FX3911" s="92"/>
      <c r="FY3911" s="92"/>
      <c r="FZ3911" s="92"/>
      <c r="GA3911" s="92"/>
      <c r="GB3911" s="92"/>
      <c r="GC3911" s="92"/>
      <c r="GD3911" s="92"/>
      <c r="GE3911" s="92"/>
      <c r="GF3911" s="92"/>
      <c r="GG3911" s="92"/>
      <c r="GH3911" s="92"/>
      <c r="GI3911" s="92"/>
      <c r="GJ3911" s="92"/>
      <c r="GK3911" s="92"/>
      <c r="GL3911" s="92"/>
      <c r="GM3911" s="92"/>
      <c r="GN3911" s="92"/>
      <c r="GO3911" s="92"/>
      <c r="GP3911" s="92"/>
      <c r="GQ3911" s="92"/>
      <c r="GR3911" s="92"/>
      <c r="GS3911" s="92"/>
      <c r="GT3911" s="92"/>
      <c r="GU3911" s="92"/>
      <c r="GV3911" s="92"/>
      <c r="GW3911" s="92"/>
      <c r="GX3911" s="92"/>
      <c r="GY3911" s="92"/>
      <c r="GZ3911" s="92"/>
      <c r="HA3911" s="92"/>
      <c r="HB3911" s="92"/>
      <c r="HC3911" s="92"/>
      <c r="HD3911" s="92"/>
      <c r="HE3911" s="92"/>
      <c r="HF3911" s="92"/>
      <c r="HG3911" s="92"/>
      <c r="HH3911" s="92"/>
      <c r="HI3911" s="92"/>
      <c r="HJ3911" s="92"/>
      <c r="HK3911" s="92"/>
      <c r="HL3911" s="92"/>
      <c r="HM3911" s="92"/>
      <c r="HN3911" s="92"/>
      <c r="HO3911" s="92"/>
      <c r="HP3911" s="92"/>
      <c r="HQ3911" s="92"/>
      <c r="HR3911" s="92"/>
      <c r="HS3911" s="92"/>
      <c r="HT3911" s="92"/>
      <c r="HU3911" s="92"/>
      <c r="HV3911" s="92"/>
      <c r="HW3911" s="92"/>
      <c r="HX3911" s="92"/>
      <c r="HY3911" s="92"/>
      <c r="HZ3911" s="92"/>
      <c r="IA3911" s="92"/>
      <c r="IB3911" s="92"/>
      <c r="IC3911" s="92"/>
      <c r="ID3911" s="92"/>
      <c r="IE3911" s="92"/>
    </row>
    <row r="3912" spans="1:239" s="93" customFormat="1" ht="23.25" customHeight="1">
      <c r="A3912" s="235"/>
      <c r="B3912" s="210" t="s">
        <v>3786</v>
      </c>
      <c r="C3912" s="82" t="s">
        <v>3911</v>
      </c>
      <c r="D3912" s="131">
        <v>0.5</v>
      </c>
      <c r="E3912" s="27">
        <v>252.7</v>
      </c>
      <c r="F3912" s="27">
        <f t="shared" si="156"/>
        <v>126.35</v>
      </c>
      <c r="G3912" s="113">
        <v>0.05</v>
      </c>
      <c r="H3912" s="36">
        <f t="shared" si="155"/>
        <v>6.3174999999999999</v>
      </c>
      <c r="I3912" s="213"/>
      <c r="J3912" s="207"/>
      <c r="K3912" s="149"/>
      <c r="L3912" s="30"/>
      <c r="M3912" s="47"/>
      <c r="N3912" s="92"/>
      <c r="O3912" s="92"/>
      <c r="P3912" s="92"/>
      <c r="Q3912" s="92"/>
      <c r="R3912" s="92"/>
      <c r="S3912" s="92"/>
      <c r="T3912" s="92"/>
      <c r="U3912" s="92"/>
      <c r="V3912" s="92"/>
      <c r="W3912" s="92"/>
      <c r="X3912" s="92"/>
      <c r="Y3912" s="92"/>
      <c r="Z3912" s="92"/>
      <c r="AA3912" s="92"/>
      <c r="AB3912" s="92"/>
      <c r="AC3912" s="92"/>
      <c r="AD3912" s="92"/>
      <c r="AE3912" s="92"/>
      <c r="AF3912" s="92"/>
      <c r="AG3912" s="92"/>
      <c r="AH3912" s="92"/>
      <c r="AI3912" s="92"/>
      <c r="AJ3912" s="92"/>
      <c r="AK3912" s="92"/>
      <c r="AL3912" s="92"/>
      <c r="AM3912" s="92"/>
      <c r="AN3912" s="92"/>
      <c r="AO3912" s="92"/>
      <c r="AP3912" s="92"/>
      <c r="AQ3912" s="92"/>
      <c r="AR3912" s="92"/>
      <c r="AS3912" s="92"/>
      <c r="AT3912" s="92"/>
      <c r="AU3912" s="92"/>
      <c r="AV3912" s="92"/>
      <c r="AW3912" s="92"/>
      <c r="AX3912" s="92"/>
      <c r="AY3912" s="92"/>
      <c r="AZ3912" s="92"/>
      <c r="BA3912" s="92"/>
      <c r="BB3912" s="92"/>
      <c r="BC3912" s="92"/>
      <c r="BD3912" s="92"/>
      <c r="BE3912" s="92"/>
      <c r="BF3912" s="92"/>
      <c r="BG3912" s="92"/>
      <c r="BH3912" s="92"/>
      <c r="BI3912" s="92"/>
      <c r="BJ3912" s="92"/>
      <c r="BK3912" s="92"/>
      <c r="BL3912" s="92"/>
      <c r="BM3912" s="92"/>
      <c r="BN3912" s="92"/>
      <c r="BO3912" s="92"/>
      <c r="BP3912" s="92"/>
      <c r="BQ3912" s="92"/>
      <c r="BR3912" s="92"/>
      <c r="BS3912" s="92"/>
      <c r="BT3912" s="92"/>
      <c r="BU3912" s="92"/>
      <c r="BV3912" s="92"/>
      <c r="BW3912" s="92"/>
      <c r="BX3912" s="92"/>
      <c r="BY3912" s="92"/>
      <c r="BZ3912" s="92"/>
      <c r="CA3912" s="92"/>
      <c r="CB3912" s="92"/>
      <c r="CC3912" s="92"/>
      <c r="CD3912" s="92"/>
      <c r="CE3912" s="92"/>
      <c r="CF3912" s="92"/>
      <c r="CG3912" s="92"/>
      <c r="CH3912" s="92"/>
      <c r="CI3912" s="92"/>
      <c r="CJ3912" s="92"/>
      <c r="CK3912" s="92"/>
      <c r="CL3912" s="92"/>
      <c r="CM3912" s="92"/>
      <c r="CN3912" s="92"/>
      <c r="CO3912" s="92"/>
      <c r="CP3912" s="92"/>
      <c r="CQ3912" s="92"/>
      <c r="CR3912" s="92"/>
      <c r="CS3912" s="92"/>
      <c r="CT3912" s="92"/>
      <c r="CU3912" s="92"/>
      <c r="CV3912" s="92"/>
      <c r="CW3912" s="92"/>
      <c r="CX3912" s="92"/>
      <c r="CY3912" s="92"/>
      <c r="CZ3912" s="92"/>
      <c r="DA3912" s="92"/>
      <c r="DB3912" s="92"/>
      <c r="DC3912" s="92"/>
      <c r="DD3912" s="92"/>
      <c r="DE3912" s="92"/>
      <c r="DF3912" s="92"/>
      <c r="DG3912" s="92"/>
      <c r="DH3912" s="92"/>
      <c r="DI3912" s="92"/>
      <c r="DJ3912" s="92"/>
      <c r="DK3912" s="92"/>
      <c r="DL3912" s="92"/>
      <c r="DM3912" s="92"/>
      <c r="DN3912" s="92"/>
      <c r="DO3912" s="92"/>
      <c r="DP3912" s="92"/>
      <c r="DQ3912" s="92"/>
      <c r="DR3912" s="92"/>
      <c r="DS3912" s="92"/>
      <c r="DT3912" s="92"/>
      <c r="DU3912" s="92"/>
      <c r="DV3912" s="92"/>
      <c r="DW3912" s="92"/>
      <c r="DX3912" s="92"/>
      <c r="DY3912" s="92"/>
      <c r="DZ3912" s="92"/>
      <c r="EA3912" s="92"/>
      <c r="EB3912" s="92"/>
      <c r="EC3912" s="92"/>
      <c r="ED3912" s="92"/>
      <c r="EE3912" s="92"/>
      <c r="EF3912" s="92"/>
      <c r="EG3912" s="92"/>
      <c r="EH3912" s="92"/>
      <c r="EI3912" s="92"/>
      <c r="EJ3912" s="92"/>
      <c r="EK3912" s="92"/>
      <c r="EL3912" s="92"/>
      <c r="EM3912" s="92"/>
      <c r="EN3912" s="92"/>
      <c r="EO3912" s="92"/>
      <c r="EP3912" s="92"/>
      <c r="EQ3912" s="92"/>
      <c r="ER3912" s="92"/>
      <c r="ES3912" s="92"/>
      <c r="ET3912" s="92"/>
      <c r="EU3912" s="92"/>
      <c r="EV3912" s="92"/>
      <c r="EW3912" s="92"/>
      <c r="EX3912" s="92"/>
      <c r="EY3912" s="92"/>
      <c r="EZ3912" s="92"/>
      <c r="FA3912" s="92"/>
      <c r="FB3912" s="92"/>
      <c r="FC3912" s="92"/>
      <c r="FD3912" s="92"/>
      <c r="FE3912" s="92"/>
      <c r="FF3912" s="92"/>
      <c r="FG3912" s="92"/>
      <c r="FH3912" s="92"/>
      <c r="FI3912" s="92"/>
      <c r="FJ3912" s="92"/>
      <c r="FK3912" s="92"/>
      <c r="FL3912" s="92"/>
      <c r="FM3912" s="92"/>
      <c r="FN3912" s="92"/>
      <c r="FO3912" s="92"/>
      <c r="FP3912" s="92"/>
      <c r="FQ3912" s="92"/>
      <c r="FR3912" s="92"/>
      <c r="FS3912" s="92"/>
      <c r="FT3912" s="92"/>
      <c r="FU3912" s="92"/>
      <c r="FV3912" s="92"/>
      <c r="FW3912" s="92"/>
      <c r="FX3912" s="92"/>
      <c r="FY3912" s="92"/>
      <c r="FZ3912" s="92"/>
      <c r="GA3912" s="92"/>
      <c r="GB3912" s="92"/>
      <c r="GC3912" s="92"/>
      <c r="GD3912" s="92"/>
      <c r="GE3912" s="92"/>
      <c r="GF3912" s="92"/>
      <c r="GG3912" s="92"/>
      <c r="GH3912" s="92"/>
      <c r="GI3912" s="92"/>
      <c r="GJ3912" s="92"/>
      <c r="GK3912" s="92"/>
      <c r="GL3912" s="92"/>
      <c r="GM3912" s="92"/>
      <c r="GN3912" s="92"/>
      <c r="GO3912" s="92"/>
      <c r="GP3912" s="92"/>
      <c r="GQ3912" s="92"/>
      <c r="GR3912" s="92"/>
      <c r="GS3912" s="92"/>
      <c r="GT3912" s="92"/>
      <c r="GU3912" s="92"/>
      <c r="GV3912" s="92"/>
      <c r="GW3912" s="92"/>
      <c r="GX3912" s="92"/>
      <c r="GY3912" s="92"/>
      <c r="GZ3912" s="92"/>
      <c r="HA3912" s="92"/>
      <c r="HB3912" s="92"/>
      <c r="HC3912" s="92"/>
      <c r="HD3912" s="92"/>
      <c r="HE3912" s="92"/>
      <c r="HF3912" s="92"/>
      <c r="HG3912" s="92"/>
      <c r="HH3912" s="92"/>
      <c r="HI3912" s="92"/>
      <c r="HJ3912" s="92"/>
      <c r="HK3912" s="92"/>
      <c r="HL3912" s="92"/>
      <c r="HM3912" s="92"/>
      <c r="HN3912" s="92"/>
      <c r="HO3912" s="92"/>
      <c r="HP3912" s="92"/>
      <c r="HQ3912" s="92"/>
      <c r="HR3912" s="92"/>
      <c r="HS3912" s="92"/>
      <c r="HT3912" s="92"/>
      <c r="HU3912" s="92"/>
      <c r="HV3912" s="92"/>
      <c r="HW3912" s="92"/>
      <c r="HX3912" s="92"/>
      <c r="HY3912" s="92"/>
      <c r="HZ3912" s="92"/>
      <c r="IA3912" s="92"/>
      <c r="IB3912" s="92"/>
      <c r="IC3912" s="92"/>
      <c r="ID3912" s="92"/>
      <c r="IE3912" s="92"/>
    </row>
    <row r="3913" spans="1:239" s="93" customFormat="1" ht="23.25" customHeight="1">
      <c r="A3913" s="235"/>
      <c r="B3913" s="211"/>
      <c r="C3913" s="82" t="s">
        <v>1428</v>
      </c>
      <c r="D3913" s="131">
        <v>0.2</v>
      </c>
      <c r="E3913" s="27">
        <v>247.8</v>
      </c>
      <c r="F3913" s="27">
        <f t="shared" si="156"/>
        <v>49.56</v>
      </c>
      <c r="G3913" s="113">
        <v>0.05</v>
      </c>
      <c r="H3913" s="36">
        <f t="shared" si="155"/>
        <v>2.4780000000000002</v>
      </c>
      <c r="I3913" s="213"/>
      <c r="J3913" s="207"/>
      <c r="K3913" s="149"/>
      <c r="L3913" s="30"/>
      <c r="M3913" s="47"/>
      <c r="N3913" s="92"/>
      <c r="O3913" s="92"/>
      <c r="P3913" s="92"/>
      <c r="Q3913" s="92"/>
      <c r="R3913" s="92"/>
      <c r="S3913" s="92"/>
      <c r="T3913" s="92"/>
      <c r="U3913" s="92"/>
      <c r="V3913" s="92"/>
      <c r="W3913" s="92"/>
      <c r="X3913" s="92"/>
      <c r="Y3913" s="92"/>
      <c r="Z3913" s="92"/>
      <c r="AA3913" s="92"/>
      <c r="AB3913" s="92"/>
      <c r="AC3913" s="92"/>
      <c r="AD3913" s="92"/>
      <c r="AE3913" s="92"/>
      <c r="AF3913" s="92"/>
      <c r="AG3913" s="92"/>
      <c r="AH3913" s="92"/>
      <c r="AI3913" s="92"/>
      <c r="AJ3913" s="92"/>
      <c r="AK3913" s="92"/>
      <c r="AL3913" s="92"/>
      <c r="AM3913" s="92"/>
      <c r="AN3913" s="92"/>
      <c r="AO3913" s="92"/>
      <c r="AP3913" s="92"/>
      <c r="AQ3913" s="92"/>
      <c r="AR3913" s="92"/>
      <c r="AS3913" s="92"/>
      <c r="AT3913" s="92"/>
      <c r="AU3913" s="92"/>
      <c r="AV3913" s="92"/>
      <c r="AW3913" s="92"/>
      <c r="AX3913" s="92"/>
      <c r="AY3913" s="92"/>
      <c r="AZ3913" s="92"/>
      <c r="BA3913" s="92"/>
      <c r="BB3913" s="92"/>
      <c r="BC3913" s="92"/>
      <c r="BD3913" s="92"/>
      <c r="BE3913" s="92"/>
      <c r="BF3913" s="92"/>
      <c r="BG3913" s="92"/>
      <c r="BH3913" s="92"/>
      <c r="BI3913" s="92"/>
      <c r="BJ3913" s="92"/>
      <c r="BK3913" s="92"/>
      <c r="BL3913" s="92"/>
      <c r="BM3913" s="92"/>
      <c r="BN3913" s="92"/>
      <c r="BO3913" s="92"/>
      <c r="BP3913" s="92"/>
      <c r="BQ3913" s="92"/>
      <c r="BR3913" s="92"/>
      <c r="BS3913" s="92"/>
      <c r="BT3913" s="92"/>
      <c r="BU3913" s="92"/>
      <c r="BV3913" s="92"/>
      <c r="BW3913" s="92"/>
      <c r="BX3913" s="92"/>
      <c r="BY3913" s="92"/>
      <c r="BZ3913" s="92"/>
      <c r="CA3913" s="92"/>
      <c r="CB3913" s="92"/>
      <c r="CC3913" s="92"/>
      <c r="CD3913" s="92"/>
      <c r="CE3913" s="92"/>
      <c r="CF3913" s="92"/>
      <c r="CG3913" s="92"/>
      <c r="CH3913" s="92"/>
      <c r="CI3913" s="92"/>
      <c r="CJ3913" s="92"/>
      <c r="CK3913" s="92"/>
      <c r="CL3913" s="92"/>
      <c r="CM3913" s="92"/>
      <c r="CN3913" s="92"/>
      <c r="CO3913" s="92"/>
      <c r="CP3913" s="92"/>
      <c r="CQ3913" s="92"/>
      <c r="CR3913" s="92"/>
      <c r="CS3913" s="92"/>
      <c r="CT3913" s="92"/>
      <c r="CU3913" s="92"/>
      <c r="CV3913" s="92"/>
      <c r="CW3913" s="92"/>
      <c r="CX3913" s="92"/>
      <c r="CY3913" s="92"/>
      <c r="CZ3913" s="92"/>
      <c r="DA3913" s="92"/>
      <c r="DB3913" s="92"/>
      <c r="DC3913" s="92"/>
      <c r="DD3913" s="92"/>
      <c r="DE3913" s="92"/>
      <c r="DF3913" s="92"/>
      <c r="DG3913" s="92"/>
      <c r="DH3913" s="92"/>
      <c r="DI3913" s="92"/>
      <c r="DJ3913" s="92"/>
      <c r="DK3913" s="92"/>
      <c r="DL3913" s="92"/>
      <c r="DM3913" s="92"/>
      <c r="DN3913" s="92"/>
      <c r="DO3913" s="92"/>
      <c r="DP3913" s="92"/>
      <c r="DQ3913" s="92"/>
      <c r="DR3913" s="92"/>
      <c r="DS3913" s="92"/>
      <c r="DT3913" s="92"/>
      <c r="DU3913" s="92"/>
      <c r="DV3913" s="92"/>
      <c r="DW3913" s="92"/>
      <c r="DX3913" s="92"/>
      <c r="DY3913" s="92"/>
      <c r="DZ3913" s="92"/>
      <c r="EA3913" s="92"/>
      <c r="EB3913" s="92"/>
      <c r="EC3913" s="92"/>
      <c r="ED3913" s="92"/>
      <c r="EE3913" s="92"/>
      <c r="EF3913" s="92"/>
      <c r="EG3913" s="92"/>
      <c r="EH3913" s="92"/>
      <c r="EI3913" s="92"/>
      <c r="EJ3913" s="92"/>
      <c r="EK3913" s="92"/>
      <c r="EL3913" s="92"/>
      <c r="EM3913" s="92"/>
      <c r="EN3913" s="92"/>
      <c r="EO3913" s="92"/>
      <c r="EP3913" s="92"/>
      <c r="EQ3913" s="92"/>
      <c r="ER3913" s="92"/>
      <c r="ES3913" s="92"/>
      <c r="ET3913" s="92"/>
      <c r="EU3913" s="92"/>
      <c r="EV3913" s="92"/>
      <c r="EW3913" s="92"/>
      <c r="EX3913" s="92"/>
      <c r="EY3913" s="92"/>
      <c r="EZ3913" s="92"/>
      <c r="FA3913" s="92"/>
      <c r="FB3913" s="92"/>
      <c r="FC3913" s="92"/>
      <c r="FD3913" s="92"/>
      <c r="FE3913" s="92"/>
      <c r="FF3913" s="92"/>
      <c r="FG3913" s="92"/>
      <c r="FH3913" s="92"/>
      <c r="FI3913" s="92"/>
      <c r="FJ3913" s="92"/>
      <c r="FK3913" s="92"/>
      <c r="FL3913" s="92"/>
      <c r="FM3913" s="92"/>
      <c r="FN3913" s="92"/>
      <c r="FO3913" s="92"/>
      <c r="FP3913" s="92"/>
      <c r="FQ3913" s="92"/>
      <c r="FR3913" s="92"/>
      <c r="FS3913" s="92"/>
      <c r="FT3913" s="92"/>
      <c r="FU3913" s="92"/>
      <c r="FV3913" s="92"/>
      <c r="FW3913" s="92"/>
      <c r="FX3913" s="92"/>
      <c r="FY3913" s="92"/>
      <c r="FZ3913" s="92"/>
      <c r="GA3913" s="92"/>
      <c r="GB3913" s="92"/>
      <c r="GC3913" s="92"/>
      <c r="GD3913" s="92"/>
      <c r="GE3913" s="92"/>
      <c r="GF3913" s="92"/>
      <c r="GG3913" s="92"/>
      <c r="GH3913" s="92"/>
      <c r="GI3913" s="92"/>
      <c r="GJ3913" s="92"/>
      <c r="GK3913" s="92"/>
      <c r="GL3913" s="92"/>
      <c r="GM3913" s="92"/>
      <c r="GN3913" s="92"/>
      <c r="GO3913" s="92"/>
      <c r="GP3913" s="92"/>
      <c r="GQ3913" s="92"/>
      <c r="GR3913" s="92"/>
      <c r="GS3913" s="92"/>
      <c r="GT3913" s="92"/>
      <c r="GU3913" s="92"/>
      <c r="GV3913" s="92"/>
      <c r="GW3913" s="92"/>
      <c r="GX3913" s="92"/>
      <c r="GY3913" s="92"/>
      <c r="GZ3913" s="92"/>
      <c r="HA3913" s="92"/>
      <c r="HB3913" s="92"/>
      <c r="HC3913" s="92"/>
      <c r="HD3913" s="92"/>
      <c r="HE3913" s="92"/>
      <c r="HF3913" s="92"/>
      <c r="HG3913" s="92"/>
      <c r="HH3913" s="92"/>
      <c r="HI3913" s="92"/>
      <c r="HJ3913" s="92"/>
      <c r="HK3913" s="92"/>
      <c r="HL3913" s="92"/>
      <c r="HM3913" s="92"/>
      <c r="HN3913" s="92"/>
      <c r="HO3913" s="92"/>
      <c r="HP3913" s="92"/>
      <c r="HQ3913" s="92"/>
      <c r="HR3913" s="92"/>
      <c r="HS3913" s="92"/>
      <c r="HT3913" s="92"/>
      <c r="HU3913" s="92"/>
      <c r="HV3913" s="92"/>
      <c r="HW3913" s="92"/>
      <c r="HX3913" s="92"/>
      <c r="HY3913" s="92"/>
      <c r="HZ3913" s="92"/>
      <c r="IA3913" s="92"/>
      <c r="IB3913" s="92"/>
      <c r="IC3913" s="92"/>
      <c r="ID3913" s="92"/>
      <c r="IE3913" s="92"/>
    </row>
    <row r="3914" spans="1:239" s="93" customFormat="1" ht="23.25" customHeight="1">
      <c r="A3914" s="235"/>
      <c r="B3914" s="212"/>
      <c r="C3914" s="82" t="s">
        <v>1429</v>
      </c>
      <c r="D3914" s="131">
        <v>0.5</v>
      </c>
      <c r="E3914" s="27">
        <v>301.39999999999998</v>
      </c>
      <c r="F3914" s="27">
        <f t="shared" si="156"/>
        <v>150.69999999999999</v>
      </c>
      <c r="G3914" s="113">
        <v>0.05</v>
      </c>
      <c r="H3914" s="36">
        <f t="shared" si="155"/>
        <v>7.5350000000000001</v>
      </c>
      <c r="I3914" s="213"/>
      <c r="J3914" s="207"/>
      <c r="K3914" s="149"/>
      <c r="L3914" s="30"/>
      <c r="M3914" s="47"/>
      <c r="N3914" s="92"/>
      <c r="O3914" s="92"/>
      <c r="P3914" s="92"/>
      <c r="Q3914" s="92"/>
      <c r="R3914" s="92"/>
      <c r="S3914" s="92"/>
      <c r="T3914" s="92"/>
      <c r="U3914" s="92"/>
      <c r="V3914" s="92"/>
      <c r="W3914" s="92"/>
      <c r="X3914" s="92"/>
      <c r="Y3914" s="92"/>
      <c r="Z3914" s="92"/>
      <c r="AA3914" s="92"/>
      <c r="AB3914" s="92"/>
      <c r="AC3914" s="92"/>
      <c r="AD3914" s="92"/>
      <c r="AE3914" s="92"/>
      <c r="AF3914" s="92"/>
      <c r="AG3914" s="92"/>
      <c r="AH3914" s="92"/>
      <c r="AI3914" s="92"/>
      <c r="AJ3914" s="92"/>
      <c r="AK3914" s="92"/>
      <c r="AL3914" s="92"/>
      <c r="AM3914" s="92"/>
      <c r="AN3914" s="92"/>
      <c r="AO3914" s="92"/>
      <c r="AP3914" s="92"/>
      <c r="AQ3914" s="92"/>
      <c r="AR3914" s="92"/>
      <c r="AS3914" s="92"/>
      <c r="AT3914" s="92"/>
      <c r="AU3914" s="92"/>
      <c r="AV3914" s="92"/>
      <c r="AW3914" s="92"/>
      <c r="AX3914" s="92"/>
      <c r="AY3914" s="92"/>
      <c r="AZ3914" s="92"/>
      <c r="BA3914" s="92"/>
      <c r="BB3914" s="92"/>
      <c r="BC3914" s="92"/>
      <c r="BD3914" s="92"/>
      <c r="BE3914" s="92"/>
      <c r="BF3914" s="92"/>
      <c r="BG3914" s="92"/>
      <c r="BH3914" s="92"/>
      <c r="BI3914" s="92"/>
      <c r="BJ3914" s="92"/>
      <c r="BK3914" s="92"/>
      <c r="BL3914" s="92"/>
      <c r="BM3914" s="92"/>
      <c r="BN3914" s="92"/>
      <c r="BO3914" s="92"/>
      <c r="BP3914" s="92"/>
      <c r="BQ3914" s="92"/>
      <c r="BR3914" s="92"/>
      <c r="BS3914" s="92"/>
      <c r="BT3914" s="92"/>
      <c r="BU3914" s="92"/>
      <c r="BV3914" s="92"/>
      <c r="BW3914" s="92"/>
      <c r="BX3914" s="92"/>
      <c r="BY3914" s="92"/>
      <c r="BZ3914" s="92"/>
      <c r="CA3914" s="92"/>
      <c r="CB3914" s="92"/>
      <c r="CC3914" s="92"/>
      <c r="CD3914" s="92"/>
      <c r="CE3914" s="92"/>
      <c r="CF3914" s="92"/>
      <c r="CG3914" s="92"/>
      <c r="CH3914" s="92"/>
      <c r="CI3914" s="92"/>
      <c r="CJ3914" s="92"/>
      <c r="CK3914" s="92"/>
      <c r="CL3914" s="92"/>
      <c r="CM3914" s="92"/>
      <c r="CN3914" s="92"/>
      <c r="CO3914" s="92"/>
      <c r="CP3914" s="92"/>
      <c r="CQ3914" s="92"/>
      <c r="CR3914" s="92"/>
      <c r="CS3914" s="92"/>
      <c r="CT3914" s="92"/>
      <c r="CU3914" s="92"/>
      <c r="CV3914" s="92"/>
      <c r="CW3914" s="92"/>
      <c r="CX3914" s="92"/>
      <c r="CY3914" s="92"/>
      <c r="CZ3914" s="92"/>
      <c r="DA3914" s="92"/>
      <c r="DB3914" s="92"/>
      <c r="DC3914" s="92"/>
      <c r="DD3914" s="92"/>
      <c r="DE3914" s="92"/>
      <c r="DF3914" s="92"/>
      <c r="DG3914" s="92"/>
      <c r="DH3914" s="92"/>
      <c r="DI3914" s="92"/>
      <c r="DJ3914" s="92"/>
      <c r="DK3914" s="92"/>
      <c r="DL3914" s="92"/>
      <c r="DM3914" s="92"/>
      <c r="DN3914" s="92"/>
      <c r="DO3914" s="92"/>
      <c r="DP3914" s="92"/>
      <c r="DQ3914" s="92"/>
      <c r="DR3914" s="92"/>
      <c r="DS3914" s="92"/>
      <c r="DT3914" s="92"/>
      <c r="DU3914" s="92"/>
      <c r="DV3914" s="92"/>
      <c r="DW3914" s="92"/>
      <c r="DX3914" s="92"/>
      <c r="DY3914" s="92"/>
      <c r="DZ3914" s="92"/>
      <c r="EA3914" s="92"/>
      <c r="EB3914" s="92"/>
      <c r="EC3914" s="92"/>
      <c r="ED3914" s="92"/>
      <c r="EE3914" s="92"/>
      <c r="EF3914" s="92"/>
      <c r="EG3914" s="92"/>
      <c r="EH3914" s="92"/>
      <c r="EI3914" s="92"/>
      <c r="EJ3914" s="92"/>
      <c r="EK3914" s="92"/>
      <c r="EL3914" s="92"/>
      <c r="EM3914" s="92"/>
      <c r="EN3914" s="92"/>
      <c r="EO3914" s="92"/>
      <c r="EP3914" s="92"/>
      <c r="EQ3914" s="92"/>
      <c r="ER3914" s="92"/>
      <c r="ES3914" s="92"/>
      <c r="ET3914" s="92"/>
      <c r="EU3914" s="92"/>
      <c r="EV3914" s="92"/>
      <c r="EW3914" s="92"/>
      <c r="EX3914" s="92"/>
      <c r="EY3914" s="92"/>
      <c r="EZ3914" s="92"/>
      <c r="FA3914" s="92"/>
      <c r="FB3914" s="92"/>
      <c r="FC3914" s="92"/>
      <c r="FD3914" s="92"/>
      <c r="FE3914" s="92"/>
      <c r="FF3914" s="92"/>
      <c r="FG3914" s="92"/>
      <c r="FH3914" s="92"/>
      <c r="FI3914" s="92"/>
      <c r="FJ3914" s="92"/>
      <c r="FK3914" s="92"/>
      <c r="FL3914" s="92"/>
      <c r="FM3914" s="92"/>
      <c r="FN3914" s="92"/>
      <c r="FO3914" s="92"/>
      <c r="FP3914" s="92"/>
      <c r="FQ3914" s="92"/>
      <c r="FR3914" s="92"/>
      <c r="FS3914" s="92"/>
      <c r="FT3914" s="92"/>
      <c r="FU3914" s="92"/>
      <c r="FV3914" s="92"/>
      <c r="FW3914" s="92"/>
      <c r="FX3914" s="92"/>
      <c r="FY3914" s="92"/>
      <c r="FZ3914" s="92"/>
      <c r="GA3914" s="92"/>
      <c r="GB3914" s="92"/>
      <c r="GC3914" s="92"/>
      <c r="GD3914" s="92"/>
      <c r="GE3914" s="92"/>
      <c r="GF3914" s="92"/>
      <c r="GG3914" s="92"/>
      <c r="GH3914" s="92"/>
      <c r="GI3914" s="92"/>
      <c r="GJ3914" s="92"/>
      <c r="GK3914" s="92"/>
      <c r="GL3914" s="92"/>
      <c r="GM3914" s="92"/>
      <c r="GN3914" s="92"/>
      <c r="GO3914" s="92"/>
      <c r="GP3914" s="92"/>
      <c r="GQ3914" s="92"/>
      <c r="GR3914" s="92"/>
      <c r="GS3914" s="92"/>
      <c r="GT3914" s="92"/>
      <c r="GU3914" s="92"/>
      <c r="GV3914" s="92"/>
      <c r="GW3914" s="92"/>
      <c r="GX3914" s="92"/>
      <c r="GY3914" s="92"/>
      <c r="GZ3914" s="92"/>
      <c r="HA3914" s="92"/>
      <c r="HB3914" s="92"/>
      <c r="HC3914" s="92"/>
      <c r="HD3914" s="92"/>
      <c r="HE3914" s="92"/>
      <c r="HF3914" s="92"/>
      <c r="HG3914" s="92"/>
      <c r="HH3914" s="92"/>
      <c r="HI3914" s="92"/>
      <c r="HJ3914" s="92"/>
      <c r="HK3914" s="92"/>
      <c r="HL3914" s="92"/>
      <c r="HM3914" s="92"/>
      <c r="HN3914" s="92"/>
      <c r="HO3914" s="92"/>
      <c r="HP3914" s="92"/>
      <c r="HQ3914" s="92"/>
      <c r="HR3914" s="92"/>
      <c r="HS3914" s="92"/>
      <c r="HT3914" s="92"/>
      <c r="HU3914" s="92"/>
      <c r="HV3914" s="92"/>
      <c r="HW3914" s="92"/>
      <c r="HX3914" s="92"/>
      <c r="HY3914" s="92"/>
      <c r="HZ3914" s="92"/>
      <c r="IA3914" s="92"/>
      <c r="IB3914" s="92"/>
      <c r="IC3914" s="92"/>
      <c r="ID3914" s="92"/>
      <c r="IE3914" s="92"/>
    </row>
    <row r="3915" spans="1:239" s="93" customFormat="1" ht="23.25" customHeight="1">
      <c r="A3915" s="235"/>
      <c r="B3915" s="210" t="s">
        <v>3198</v>
      </c>
      <c r="C3915" s="172" t="s">
        <v>626</v>
      </c>
      <c r="D3915" s="131">
        <v>1</v>
      </c>
      <c r="E3915" s="27">
        <v>227.3</v>
      </c>
      <c r="F3915" s="27">
        <f t="shared" si="156"/>
        <v>227.3</v>
      </c>
      <c r="G3915" s="113">
        <v>0.05</v>
      </c>
      <c r="H3915" s="36">
        <f t="shared" si="155"/>
        <v>11.365000000000002</v>
      </c>
      <c r="I3915" s="213"/>
      <c r="J3915" s="207"/>
      <c r="K3915" s="149"/>
      <c r="L3915" s="30"/>
      <c r="M3915" s="47"/>
      <c r="N3915" s="92"/>
      <c r="O3915" s="92"/>
      <c r="P3915" s="92"/>
      <c r="Q3915" s="92"/>
      <c r="R3915" s="92"/>
      <c r="S3915" s="92"/>
      <c r="T3915" s="92"/>
      <c r="U3915" s="92"/>
      <c r="V3915" s="92"/>
      <c r="W3915" s="92"/>
      <c r="X3915" s="92"/>
      <c r="Y3915" s="92"/>
      <c r="Z3915" s="92"/>
      <c r="AA3915" s="92"/>
      <c r="AB3915" s="92"/>
      <c r="AC3915" s="92"/>
      <c r="AD3915" s="92"/>
      <c r="AE3915" s="92"/>
      <c r="AF3915" s="92"/>
      <c r="AG3915" s="92"/>
      <c r="AH3915" s="92"/>
      <c r="AI3915" s="92"/>
      <c r="AJ3915" s="92"/>
      <c r="AK3915" s="92"/>
      <c r="AL3915" s="92"/>
      <c r="AM3915" s="92"/>
      <c r="AN3915" s="92"/>
      <c r="AO3915" s="92"/>
      <c r="AP3915" s="92"/>
      <c r="AQ3915" s="92"/>
      <c r="AR3915" s="92"/>
      <c r="AS3915" s="92"/>
      <c r="AT3915" s="92"/>
      <c r="AU3915" s="92"/>
      <c r="AV3915" s="92"/>
      <c r="AW3915" s="92"/>
      <c r="AX3915" s="92"/>
      <c r="AY3915" s="92"/>
      <c r="AZ3915" s="92"/>
      <c r="BA3915" s="92"/>
      <c r="BB3915" s="92"/>
      <c r="BC3915" s="92"/>
      <c r="BD3915" s="92"/>
      <c r="BE3915" s="92"/>
      <c r="BF3915" s="92"/>
      <c r="BG3915" s="92"/>
      <c r="BH3915" s="92"/>
      <c r="BI3915" s="92"/>
      <c r="BJ3915" s="92"/>
      <c r="BK3915" s="92"/>
      <c r="BL3915" s="92"/>
      <c r="BM3915" s="92"/>
      <c r="BN3915" s="92"/>
      <c r="BO3915" s="92"/>
      <c r="BP3915" s="92"/>
      <c r="BQ3915" s="92"/>
      <c r="BR3915" s="92"/>
      <c r="BS3915" s="92"/>
      <c r="BT3915" s="92"/>
      <c r="BU3915" s="92"/>
      <c r="BV3915" s="92"/>
      <c r="BW3915" s="92"/>
      <c r="BX3915" s="92"/>
      <c r="BY3915" s="92"/>
      <c r="BZ3915" s="92"/>
      <c r="CA3915" s="92"/>
      <c r="CB3915" s="92"/>
      <c r="CC3915" s="92"/>
      <c r="CD3915" s="92"/>
      <c r="CE3915" s="92"/>
      <c r="CF3915" s="92"/>
      <c r="CG3915" s="92"/>
      <c r="CH3915" s="92"/>
      <c r="CI3915" s="92"/>
      <c r="CJ3915" s="92"/>
      <c r="CK3915" s="92"/>
      <c r="CL3915" s="92"/>
      <c r="CM3915" s="92"/>
      <c r="CN3915" s="92"/>
      <c r="CO3915" s="92"/>
      <c r="CP3915" s="92"/>
      <c r="CQ3915" s="92"/>
      <c r="CR3915" s="92"/>
      <c r="CS3915" s="92"/>
      <c r="CT3915" s="92"/>
      <c r="CU3915" s="92"/>
      <c r="CV3915" s="92"/>
      <c r="CW3915" s="92"/>
      <c r="CX3915" s="92"/>
      <c r="CY3915" s="92"/>
      <c r="CZ3915" s="92"/>
      <c r="DA3915" s="92"/>
      <c r="DB3915" s="92"/>
      <c r="DC3915" s="92"/>
      <c r="DD3915" s="92"/>
      <c r="DE3915" s="92"/>
      <c r="DF3915" s="92"/>
      <c r="DG3915" s="92"/>
      <c r="DH3915" s="92"/>
      <c r="DI3915" s="92"/>
      <c r="DJ3915" s="92"/>
      <c r="DK3915" s="92"/>
      <c r="DL3915" s="92"/>
      <c r="DM3915" s="92"/>
      <c r="DN3915" s="92"/>
      <c r="DO3915" s="92"/>
      <c r="DP3915" s="92"/>
      <c r="DQ3915" s="92"/>
      <c r="DR3915" s="92"/>
      <c r="DS3915" s="92"/>
      <c r="DT3915" s="92"/>
      <c r="DU3915" s="92"/>
      <c r="DV3915" s="92"/>
      <c r="DW3915" s="92"/>
      <c r="DX3915" s="92"/>
      <c r="DY3915" s="92"/>
      <c r="DZ3915" s="92"/>
      <c r="EA3915" s="92"/>
      <c r="EB3915" s="92"/>
      <c r="EC3915" s="92"/>
      <c r="ED3915" s="92"/>
      <c r="EE3915" s="92"/>
      <c r="EF3915" s="92"/>
      <c r="EG3915" s="92"/>
      <c r="EH3915" s="92"/>
      <c r="EI3915" s="92"/>
      <c r="EJ3915" s="92"/>
      <c r="EK3915" s="92"/>
      <c r="EL3915" s="92"/>
      <c r="EM3915" s="92"/>
      <c r="EN3915" s="92"/>
      <c r="EO3915" s="92"/>
      <c r="EP3915" s="92"/>
      <c r="EQ3915" s="92"/>
      <c r="ER3915" s="92"/>
      <c r="ES3915" s="92"/>
      <c r="ET3915" s="92"/>
      <c r="EU3915" s="92"/>
      <c r="EV3915" s="92"/>
      <c r="EW3915" s="92"/>
      <c r="EX3915" s="92"/>
      <c r="EY3915" s="92"/>
      <c r="EZ3915" s="92"/>
      <c r="FA3915" s="92"/>
      <c r="FB3915" s="92"/>
      <c r="FC3915" s="92"/>
      <c r="FD3915" s="92"/>
      <c r="FE3915" s="92"/>
      <c r="FF3915" s="92"/>
      <c r="FG3915" s="92"/>
      <c r="FH3915" s="92"/>
      <c r="FI3915" s="92"/>
      <c r="FJ3915" s="92"/>
      <c r="FK3915" s="92"/>
      <c r="FL3915" s="92"/>
      <c r="FM3915" s="92"/>
      <c r="FN3915" s="92"/>
      <c r="FO3915" s="92"/>
      <c r="FP3915" s="92"/>
      <c r="FQ3915" s="92"/>
      <c r="FR3915" s="92"/>
      <c r="FS3915" s="92"/>
      <c r="FT3915" s="92"/>
      <c r="FU3915" s="92"/>
      <c r="FV3915" s="92"/>
      <c r="FW3915" s="92"/>
      <c r="FX3915" s="92"/>
      <c r="FY3915" s="92"/>
      <c r="FZ3915" s="92"/>
      <c r="GA3915" s="92"/>
      <c r="GB3915" s="92"/>
      <c r="GC3915" s="92"/>
      <c r="GD3915" s="92"/>
      <c r="GE3915" s="92"/>
      <c r="GF3915" s="92"/>
      <c r="GG3915" s="92"/>
      <c r="GH3915" s="92"/>
      <c r="GI3915" s="92"/>
      <c r="GJ3915" s="92"/>
      <c r="GK3915" s="92"/>
      <c r="GL3915" s="92"/>
      <c r="GM3915" s="92"/>
      <c r="GN3915" s="92"/>
      <c r="GO3915" s="92"/>
      <c r="GP3915" s="92"/>
      <c r="GQ3915" s="92"/>
      <c r="GR3915" s="92"/>
      <c r="GS3915" s="92"/>
      <c r="GT3915" s="92"/>
      <c r="GU3915" s="92"/>
      <c r="GV3915" s="92"/>
      <c r="GW3915" s="92"/>
      <c r="GX3915" s="92"/>
      <c r="GY3915" s="92"/>
      <c r="GZ3915" s="92"/>
      <c r="HA3915" s="92"/>
      <c r="HB3915" s="92"/>
      <c r="HC3915" s="92"/>
      <c r="HD3915" s="92"/>
      <c r="HE3915" s="92"/>
      <c r="HF3915" s="92"/>
      <c r="HG3915" s="92"/>
      <c r="HH3915" s="92"/>
      <c r="HI3915" s="92"/>
      <c r="HJ3915" s="92"/>
      <c r="HK3915" s="92"/>
      <c r="HL3915" s="92"/>
      <c r="HM3915" s="92"/>
      <c r="HN3915" s="92"/>
      <c r="HO3915" s="92"/>
      <c r="HP3915" s="92"/>
      <c r="HQ3915" s="92"/>
      <c r="HR3915" s="92"/>
      <c r="HS3915" s="92"/>
      <c r="HT3915" s="92"/>
      <c r="HU3915" s="92"/>
      <c r="HV3915" s="92"/>
      <c r="HW3915" s="92"/>
      <c r="HX3915" s="92"/>
      <c r="HY3915" s="92"/>
      <c r="HZ3915" s="92"/>
      <c r="IA3915" s="92"/>
      <c r="IB3915" s="92"/>
      <c r="IC3915" s="92"/>
      <c r="ID3915" s="92"/>
      <c r="IE3915" s="92"/>
    </row>
    <row r="3916" spans="1:239" s="93" customFormat="1" ht="23.25" customHeight="1">
      <c r="A3916" s="235"/>
      <c r="B3916" s="211"/>
      <c r="C3916" s="172" t="s">
        <v>630</v>
      </c>
      <c r="D3916" s="131">
        <v>1</v>
      </c>
      <c r="E3916" s="27">
        <v>164.5</v>
      </c>
      <c r="F3916" s="27">
        <f t="shared" si="156"/>
        <v>164.5</v>
      </c>
      <c r="G3916" s="113">
        <v>0.05</v>
      </c>
      <c r="H3916" s="36">
        <f t="shared" si="155"/>
        <v>8.2249999999999996</v>
      </c>
      <c r="I3916" s="213"/>
      <c r="J3916" s="207"/>
      <c r="K3916" s="149"/>
      <c r="L3916" s="30"/>
      <c r="M3916" s="47"/>
      <c r="N3916" s="92"/>
      <c r="O3916" s="92"/>
      <c r="P3916" s="92"/>
      <c r="Q3916" s="92"/>
      <c r="R3916" s="92"/>
      <c r="S3916" s="92"/>
      <c r="T3916" s="92"/>
      <c r="U3916" s="92"/>
      <c r="V3916" s="92"/>
      <c r="W3916" s="92"/>
      <c r="X3916" s="92"/>
      <c r="Y3916" s="92"/>
      <c r="Z3916" s="92"/>
      <c r="AA3916" s="92"/>
      <c r="AB3916" s="92"/>
      <c r="AC3916" s="92"/>
      <c r="AD3916" s="92"/>
      <c r="AE3916" s="92"/>
      <c r="AF3916" s="92"/>
      <c r="AG3916" s="92"/>
      <c r="AH3916" s="92"/>
      <c r="AI3916" s="92"/>
      <c r="AJ3916" s="92"/>
      <c r="AK3916" s="92"/>
      <c r="AL3916" s="92"/>
      <c r="AM3916" s="92"/>
      <c r="AN3916" s="92"/>
      <c r="AO3916" s="92"/>
      <c r="AP3916" s="92"/>
      <c r="AQ3916" s="92"/>
      <c r="AR3916" s="92"/>
      <c r="AS3916" s="92"/>
      <c r="AT3916" s="92"/>
      <c r="AU3916" s="92"/>
      <c r="AV3916" s="92"/>
      <c r="AW3916" s="92"/>
      <c r="AX3916" s="92"/>
      <c r="AY3916" s="92"/>
      <c r="AZ3916" s="92"/>
      <c r="BA3916" s="92"/>
      <c r="BB3916" s="92"/>
      <c r="BC3916" s="92"/>
      <c r="BD3916" s="92"/>
      <c r="BE3916" s="92"/>
      <c r="BF3916" s="92"/>
      <c r="BG3916" s="92"/>
      <c r="BH3916" s="92"/>
      <c r="BI3916" s="92"/>
      <c r="BJ3916" s="92"/>
      <c r="BK3916" s="92"/>
      <c r="BL3916" s="92"/>
      <c r="BM3916" s="92"/>
      <c r="BN3916" s="92"/>
      <c r="BO3916" s="92"/>
      <c r="BP3916" s="92"/>
      <c r="BQ3916" s="92"/>
      <c r="BR3916" s="92"/>
      <c r="BS3916" s="92"/>
      <c r="BT3916" s="92"/>
      <c r="BU3916" s="92"/>
      <c r="BV3916" s="92"/>
      <c r="BW3916" s="92"/>
      <c r="BX3916" s="92"/>
      <c r="BY3916" s="92"/>
      <c r="BZ3916" s="92"/>
      <c r="CA3916" s="92"/>
      <c r="CB3916" s="92"/>
      <c r="CC3916" s="92"/>
      <c r="CD3916" s="92"/>
      <c r="CE3916" s="92"/>
      <c r="CF3916" s="92"/>
      <c r="CG3916" s="92"/>
      <c r="CH3916" s="92"/>
      <c r="CI3916" s="92"/>
      <c r="CJ3916" s="92"/>
      <c r="CK3916" s="92"/>
      <c r="CL3916" s="92"/>
      <c r="CM3916" s="92"/>
      <c r="CN3916" s="92"/>
      <c r="CO3916" s="92"/>
      <c r="CP3916" s="92"/>
      <c r="CQ3916" s="92"/>
      <c r="CR3916" s="92"/>
      <c r="CS3916" s="92"/>
      <c r="CT3916" s="92"/>
      <c r="CU3916" s="92"/>
      <c r="CV3916" s="92"/>
      <c r="CW3916" s="92"/>
      <c r="CX3916" s="92"/>
      <c r="CY3916" s="92"/>
      <c r="CZ3916" s="92"/>
      <c r="DA3916" s="92"/>
      <c r="DB3916" s="92"/>
      <c r="DC3916" s="92"/>
      <c r="DD3916" s="92"/>
      <c r="DE3916" s="92"/>
      <c r="DF3916" s="92"/>
      <c r="DG3916" s="92"/>
      <c r="DH3916" s="92"/>
      <c r="DI3916" s="92"/>
      <c r="DJ3916" s="92"/>
      <c r="DK3916" s="92"/>
      <c r="DL3916" s="92"/>
      <c r="DM3916" s="92"/>
      <c r="DN3916" s="92"/>
      <c r="DO3916" s="92"/>
      <c r="DP3916" s="92"/>
      <c r="DQ3916" s="92"/>
      <c r="DR3916" s="92"/>
      <c r="DS3916" s="92"/>
      <c r="DT3916" s="92"/>
      <c r="DU3916" s="92"/>
      <c r="DV3916" s="92"/>
      <c r="DW3916" s="92"/>
      <c r="DX3916" s="92"/>
      <c r="DY3916" s="92"/>
      <c r="DZ3916" s="92"/>
      <c r="EA3916" s="92"/>
      <c r="EB3916" s="92"/>
      <c r="EC3916" s="92"/>
      <c r="ED3916" s="92"/>
      <c r="EE3916" s="92"/>
      <c r="EF3916" s="92"/>
      <c r="EG3916" s="92"/>
      <c r="EH3916" s="92"/>
      <c r="EI3916" s="92"/>
      <c r="EJ3916" s="92"/>
      <c r="EK3916" s="92"/>
      <c r="EL3916" s="92"/>
      <c r="EM3916" s="92"/>
      <c r="EN3916" s="92"/>
      <c r="EO3916" s="92"/>
      <c r="EP3916" s="92"/>
      <c r="EQ3916" s="92"/>
      <c r="ER3916" s="92"/>
      <c r="ES3916" s="92"/>
      <c r="ET3916" s="92"/>
      <c r="EU3916" s="92"/>
      <c r="EV3916" s="92"/>
      <c r="EW3916" s="92"/>
      <c r="EX3916" s="92"/>
      <c r="EY3916" s="92"/>
      <c r="EZ3916" s="92"/>
      <c r="FA3916" s="92"/>
      <c r="FB3916" s="92"/>
      <c r="FC3916" s="92"/>
      <c r="FD3916" s="92"/>
      <c r="FE3916" s="92"/>
      <c r="FF3916" s="92"/>
      <c r="FG3916" s="92"/>
      <c r="FH3916" s="92"/>
      <c r="FI3916" s="92"/>
      <c r="FJ3916" s="92"/>
      <c r="FK3916" s="92"/>
      <c r="FL3916" s="92"/>
      <c r="FM3916" s="92"/>
      <c r="FN3916" s="92"/>
      <c r="FO3916" s="92"/>
      <c r="FP3916" s="92"/>
      <c r="FQ3916" s="92"/>
      <c r="FR3916" s="92"/>
      <c r="FS3916" s="92"/>
      <c r="FT3916" s="92"/>
      <c r="FU3916" s="92"/>
      <c r="FV3916" s="92"/>
      <c r="FW3916" s="92"/>
      <c r="FX3916" s="92"/>
      <c r="FY3916" s="92"/>
      <c r="FZ3916" s="92"/>
      <c r="GA3916" s="92"/>
      <c r="GB3916" s="92"/>
      <c r="GC3916" s="92"/>
      <c r="GD3916" s="92"/>
      <c r="GE3916" s="92"/>
      <c r="GF3916" s="92"/>
      <c r="GG3916" s="92"/>
      <c r="GH3916" s="92"/>
      <c r="GI3916" s="92"/>
      <c r="GJ3916" s="92"/>
      <c r="GK3916" s="92"/>
      <c r="GL3916" s="92"/>
      <c r="GM3916" s="92"/>
      <c r="GN3916" s="92"/>
      <c r="GO3916" s="92"/>
      <c r="GP3916" s="92"/>
      <c r="GQ3916" s="92"/>
      <c r="GR3916" s="92"/>
      <c r="GS3916" s="92"/>
      <c r="GT3916" s="92"/>
      <c r="GU3916" s="92"/>
      <c r="GV3916" s="92"/>
      <c r="GW3916" s="92"/>
      <c r="GX3916" s="92"/>
      <c r="GY3916" s="92"/>
      <c r="GZ3916" s="92"/>
      <c r="HA3916" s="92"/>
      <c r="HB3916" s="92"/>
      <c r="HC3916" s="92"/>
      <c r="HD3916" s="92"/>
      <c r="HE3916" s="92"/>
      <c r="HF3916" s="92"/>
      <c r="HG3916" s="92"/>
      <c r="HH3916" s="92"/>
      <c r="HI3916" s="92"/>
      <c r="HJ3916" s="92"/>
      <c r="HK3916" s="92"/>
      <c r="HL3916" s="92"/>
      <c r="HM3916" s="92"/>
      <c r="HN3916" s="92"/>
      <c r="HO3916" s="92"/>
      <c r="HP3916" s="92"/>
      <c r="HQ3916" s="92"/>
      <c r="HR3916" s="92"/>
      <c r="HS3916" s="92"/>
      <c r="HT3916" s="92"/>
      <c r="HU3916" s="92"/>
      <c r="HV3916" s="92"/>
      <c r="HW3916" s="92"/>
      <c r="HX3916" s="92"/>
      <c r="HY3916" s="92"/>
      <c r="HZ3916" s="92"/>
      <c r="IA3916" s="92"/>
      <c r="IB3916" s="92"/>
      <c r="IC3916" s="92"/>
      <c r="ID3916" s="92"/>
      <c r="IE3916" s="92"/>
    </row>
    <row r="3917" spans="1:239" s="93" customFormat="1" ht="23.25" customHeight="1">
      <c r="A3917" s="235"/>
      <c r="B3917" s="211"/>
      <c r="C3917" s="172" t="s">
        <v>631</v>
      </c>
      <c r="D3917" s="131">
        <v>1</v>
      </c>
      <c r="E3917" s="27">
        <v>131.69999999999999</v>
      </c>
      <c r="F3917" s="27">
        <f t="shared" si="156"/>
        <v>131.69999999999999</v>
      </c>
      <c r="G3917" s="113">
        <v>0.05</v>
      </c>
      <c r="H3917" s="36">
        <f t="shared" si="155"/>
        <v>6.585</v>
      </c>
      <c r="I3917" s="213"/>
      <c r="J3917" s="207"/>
      <c r="K3917" s="149"/>
      <c r="L3917" s="30"/>
      <c r="M3917" s="47"/>
      <c r="N3917" s="92"/>
      <c r="O3917" s="92"/>
      <c r="P3917" s="92"/>
      <c r="Q3917" s="92"/>
      <c r="R3917" s="92"/>
      <c r="S3917" s="92"/>
      <c r="T3917" s="92"/>
      <c r="U3917" s="92"/>
      <c r="V3917" s="92"/>
      <c r="W3917" s="92"/>
      <c r="X3917" s="92"/>
      <c r="Y3917" s="92"/>
      <c r="Z3917" s="92"/>
      <c r="AA3917" s="92"/>
      <c r="AB3917" s="92"/>
      <c r="AC3917" s="92"/>
      <c r="AD3917" s="92"/>
      <c r="AE3917" s="92"/>
      <c r="AF3917" s="92"/>
      <c r="AG3917" s="92"/>
      <c r="AH3917" s="92"/>
      <c r="AI3917" s="92"/>
      <c r="AJ3917" s="92"/>
      <c r="AK3917" s="92"/>
      <c r="AL3917" s="92"/>
      <c r="AM3917" s="92"/>
      <c r="AN3917" s="92"/>
      <c r="AO3917" s="92"/>
      <c r="AP3917" s="92"/>
      <c r="AQ3917" s="92"/>
      <c r="AR3917" s="92"/>
      <c r="AS3917" s="92"/>
      <c r="AT3917" s="92"/>
      <c r="AU3917" s="92"/>
      <c r="AV3917" s="92"/>
      <c r="AW3917" s="92"/>
      <c r="AX3917" s="92"/>
      <c r="AY3917" s="92"/>
      <c r="AZ3917" s="92"/>
      <c r="BA3917" s="92"/>
      <c r="BB3917" s="92"/>
      <c r="BC3917" s="92"/>
      <c r="BD3917" s="92"/>
      <c r="BE3917" s="92"/>
      <c r="BF3917" s="92"/>
      <c r="BG3917" s="92"/>
      <c r="BH3917" s="92"/>
      <c r="BI3917" s="92"/>
      <c r="BJ3917" s="92"/>
      <c r="BK3917" s="92"/>
      <c r="BL3917" s="92"/>
      <c r="BM3917" s="92"/>
      <c r="BN3917" s="92"/>
      <c r="BO3917" s="92"/>
      <c r="BP3917" s="92"/>
      <c r="BQ3917" s="92"/>
      <c r="BR3917" s="92"/>
      <c r="BS3917" s="92"/>
      <c r="BT3917" s="92"/>
      <c r="BU3917" s="92"/>
      <c r="BV3917" s="92"/>
      <c r="BW3917" s="92"/>
      <c r="BX3917" s="92"/>
      <c r="BY3917" s="92"/>
      <c r="BZ3917" s="92"/>
      <c r="CA3917" s="92"/>
      <c r="CB3917" s="92"/>
      <c r="CC3917" s="92"/>
      <c r="CD3917" s="92"/>
      <c r="CE3917" s="92"/>
      <c r="CF3917" s="92"/>
      <c r="CG3917" s="92"/>
      <c r="CH3917" s="92"/>
      <c r="CI3917" s="92"/>
      <c r="CJ3917" s="92"/>
      <c r="CK3917" s="92"/>
      <c r="CL3917" s="92"/>
      <c r="CM3917" s="92"/>
      <c r="CN3917" s="92"/>
      <c r="CO3917" s="92"/>
      <c r="CP3917" s="92"/>
      <c r="CQ3917" s="92"/>
      <c r="CR3917" s="92"/>
      <c r="CS3917" s="92"/>
      <c r="CT3917" s="92"/>
      <c r="CU3917" s="92"/>
      <c r="CV3917" s="92"/>
      <c r="CW3917" s="92"/>
      <c r="CX3917" s="92"/>
      <c r="CY3917" s="92"/>
      <c r="CZ3917" s="92"/>
      <c r="DA3917" s="92"/>
      <c r="DB3917" s="92"/>
      <c r="DC3917" s="92"/>
      <c r="DD3917" s="92"/>
      <c r="DE3917" s="92"/>
      <c r="DF3917" s="92"/>
      <c r="DG3917" s="92"/>
      <c r="DH3917" s="92"/>
      <c r="DI3917" s="92"/>
      <c r="DJ3917" s="92"/>
      <c r="DK3917" s="92"/>
      <c r="DL3917" s="92"/>
      <c r="DM3917" s="92"/>
      <c r="DN3917" s="92"/>
      <c r="DO3917" s="92"/>
      <c r="DP3917" s="92"/>
      <c r="DQ3917" s="92"/>
      <c r="DR3917" s="92"/>
      <c r="DS3917" s="92"/>
      <c r="DT3917" s="92"/>
      <c r="DU3917" s="92"/>
      <c r="DV3917" s="92"/>
      <c r="DW3917" s="92"/>
      <c r="DX3917" s="92"/>
      <c r="DY3917" s="92"/>
      <c r="DZ3917" s="92"/>
      <c r="EA3917" s="92"/>
      <c r="EB3917" s="92"/>
      <c r="EC3917" s="92"/>
      <c r="ED3917" s="92"/>
      <c r="EE3917" s="92"/>
      <c r="EF3917" s="92"/>
      <c r="EG3917" s="92"/>
      <c r="EH3917" s="92"/>
      <c r="EI3917" s="92"/>
      <c r="EJ3917" s="92"/>
      <c r="EK3917" s="92"/>
      <c r="EL3917" s="92"/>
      <c r="EM3917" s="92"/>
      <c r="EN3917" s="92"/>
      <c r="EO3917" s="92"/>
      <c r="EP3917" s="92"/>
      <c r="EQ3917" s="92"/>
      <c r="ER3917" s="92"/>
      <c r="ES3917" s="92"/>
      <c r="ET3917" s="92"/>
      <c r="EU3917" s="92"/>
      <c r="EV3917" s="92"/>
      <c r="EW3917" s="92"/>
      <c r="EX3917" s="92"/>
      <c r="EY3917" s="92"/>
      <c r="EZ3917" s="92"/>
      <c r="FA3917" s="92"/>
      <c r="FB3917" s="92"/>
      <c r="FC3917" s="92"/>
      <c r="FD3917" s="92"/>
      <c r="FE3917" s="92"/>
      <c r="FF3917" s="92"/>
      <c r="FG3917" s="92"/>
      <c r="FH3917" s="92"/>
      <c r="FI3917" s="92"/>
      <c r="FJ3917" s="92"/>
      <c r="FK3917" s="92"/>
      <c r="FL3917" s="92"/>
      <c r="FM3917" s="92"/>
      <c r="FN3917" s="92"/>
      <c r="FO3917" s="92"/>
      <c r="FP3917" s="92"/>
      <c r="FQ3917" s="92"/>
      <c r="FR3917" s="92"/>
      <c r="FS3917" s="92"/>
      <c r="FT3917" s="92"/>
      <c r="FU3917" s="92"/>
      <c r="FV3917" s="92"/>
      <c r="FW3917" s="92"/>
      <c r="FX3917" s="92"/>
      <c r="FY3917" s="92"/>
      <c r="FZ3917" s="92"/>
      <c r="GA3917" s="92"/>
      <c r="GB3917" s="92"/>
      <c r="GC3917" s="92"/>
      <c r="GD3917" s="92"/>
      <c r="GE3917" s="92"/>
      <c r="GF3917" s="92"/>
      <c r="GG3917" s="92"/>
      <c r="GH3917" s="92"/>
      <c r="GI3917" s="92"/>
      <c r="GJ3917" s="92"/>
      <c r="GK3917" s="92"/>
      <c r="GL3917" s="92"/>
      <c r="GM3917" s="92"/>
      <c r="GN3917" s="92"/>
      <c r="GO3917" s="92"/>
      <c r="GP3917" s="92"/>
      <c r="GQ3917" s="92"/>
      <c r="GR3917" s="92"/>
      <c r="GS3917" s="92"/>
      <c r="GT3917" s="92"/>
      <c r="GU3917" s="92"/>
      <c r="GV3917" s="92"/>
      <c r="GW3917" s="92"/>
      <c r="GX3917" s="92"/>
      <c r="GY3917" s="92"/>
      <c r="GZ3917" s="92"/>
      <c r="HA3917" s="92"/>
      <c r="HB3917" s="92"/>
      <c r="HC3917" s="92"/>
      <c r="HD3917" s="92"/>
      <c r="HE3917" s="92"/>
      <c r="HF3917" s="92"/>
      <c r="HG3917" s="92"/>
      <c r="HH3917" s="92"/>
      <c r="HI3917" s="92"/>
      <c r="HJ3917" s="92"/>
      <c r="HK3917" s="92"/>
      <c r="HL3917" s="92"/>
      <c r="HM3917" s="92"/>
      <c r="HN3917" s="92"/>
      <c r="HO3917" s="92"/>
      <c r="HP3917" s="92"/>
      <c r="HQ3917" s="92"/>
      <c r="HR3917" s="92"/>
      <c r="HS3917" s="92"/>
      <c r="HT3917" s="92"/>
      <c r="HU3917" s="92"/>
      <c r="HV3917" s="92"/>
      <c r="HW3917" s="92"/>
      <c r="HX3917" s="92"/>
      <c r="HY3917" s="92"/>
      <c r="HZ3917" s="92"/>
      <c r="IA3917" s="92"/>
      <c r="IB3917" s="92"/>
      <c r="IC3917" s="92"/>
      <c r="ID3917" s="92"/>
      <c r="IE3917" s="92"/>
    </row>
    <row r="3918" spans="1:239" s="93" customFormat="1" ht="23.25" customHeight="1">
      <c r="A3918" s="235"/>
      <c r="B3918" s="212"/>
      <c r="C3918" s="172" t="s">
        <v>632</v>
      </c>
      <c r="D3918" s="131">
        <v>1</v>
      </c>
      <c r="E3918" s="27">
        <v>172.7</v>
      </c>
      <c r="F3918" s="27">
        <f t="shared" si="156"/>
        <v>172.7</v>
      </c>
      <c r="G3918" s="113">
        <v>0.05</v>
      </c>
      <c r="H3918" s="36">
        <f t="shared" si="155"/>
        <v>8.6349999999999998</v>
      </c>
      <c r="I3918" s="213"/>
      <c r="J3918" s="207"/>
      <c r="K3918" s="149"/>
      <c r="L3918" s="30"/>
      <c r="M3918" s="47"/>
      <c r="N3918" s="92"/>
      <c r="O3918" s="92"/>
      <c r="P3918" s="92"/>
      <c r="Q3918" s="92"/>
      <c r="R3918" s="92"/>
      <c r="S3918" s="92"/>
      <c r="T3918" s="92"/>
      <c r="U3918" s="92"/>
      <c r="V3918" s="92"/>
      <c r="W3918" s="92"/>
      <c r="X3918" s="92"/>
      <c r="Y3918" s="92"/>
      <c r="Z3918" s="92"/>
      <c r="AA3918" s="92"/>
      <c r="AB3918" s="92"/>
      <c r="AC3918" s="92"/>
      <c r="AD3918" s="92"/>
      <c r="AE3918" s="92"/>
      <c r="AF3918" s="92"/>
      <c r="AG3918" s="92"/>
      <c r="AH3918" s="92"/>
      <c r="AI3918" s="92"/>
      <c r="AJ3918" s="92"/>
      <c r="AK3918" s="92"/>
      <c r="AL3918" s="92"/>
      <c r="AM3918" s="92"/>
      <c r="AN3918" s="92"/>
      <c r="AO3918" s="92"/>
      <c r="AP3918" s="92"/>
      <c r="AQ3918" s="92"/>
      <c r="AR3918" s="92"/>
      <c r="AS3918" s="92"/>
      <c r="AT3918" s="92"/>
      <c r="AU3918" s="92"/>
      <c r="AV3918" s="92"/>
      <c r="AW3918" s="92"/>
      <c r="AX3918" s="92"/>
      <c r="AY3918" s="92"/>
      <c r="AZ3918" s="92"/>
      <c r="BA3918" s="92"/>
      <c r="BB3918" s="92"/>
      <c r="BC3918" s="92"/>
      <c r="BD3918" s="92"/>
      <c r="BE3918" s="92"/>
      <c r="BF3918" s="92"/>
      <c r="BG3918" s="92"/>
      <c r="BH3918" s="92"/>
      <c r="BI3918" s="92"/>
      <c r="BJ3918" s="92"/>
      <c r="BK3918" s="92"/>
      <c r="BL3918" s="92"/>
      <c r="BM3918" s="92"/>
      <c r="BN3918" s="92"/>
      <c r="BO3918" s="92"/>
      <c r="BP3918" s="92"/>
      <c r="BQ3918" s="92"/>
      <c r="BR3918" s="92"/>
      <c r="BS3918" s="92"/>
      <c r="BT3918" s="92"/>
      <c r="BU3918" s="92"/>
      <c r="BV3918" s="92"/>
      <c r="BW3918" s="92"/>
      <c r="BX3918" s="92"/>
      <c r="BY3918" s="92"/>
      <c r="BZ3918" s="92"/>
      <c r="CA3918" s="92"/>
      <c r="CB3918" s="92"/>
      <c r="CC3918" s="92"/>
      <c r="CD3918" s="92"/>
      <c r="CE3918" s="92"/>
      <c r="CF3918" s="92"/>
      <c r="CG3918" s="92"/>
      <c r="CH3918" s="92"/>
      <c r="CI3918" s="92"/>
      <c r="CJ3918" s="92"/>
      <c r="CK3918" s="92"/>
      <c r="CL3918" s="92"/>
      <c r="CM3918" s="92"/>
      <c r="CN3918" s="92"/>
      <c r="CO3918" s="92"/>
      <c r="CP3918" s="92"/>
      <c r="CQ3918" s="92"/>
      <c r="CR3918" s="92"/>
      <c r="CS3918" s="92"/>
      <c r="CT3918" s="92"/>
      <c r="CU3918" s="92"/>
      <c r="CV3918" s="92"/>
      <c r="CW3918" s="92"/>
      <c r="CX3918" s="92"/>
      <c r="CY3918" s="92"/>
      <c r="CZ3918" s="92"/>
      <c r="DA3918" s="92"/>
      <c r="DB3918" s="92"/>
      <c r="DC3918" s="92"/>
      <c r="DD3918" s="92"/>
      <c r="DE3918" s="92"/>
      <c r="DF3918" s="92"/>
      <c r="DG3918" s="92"/>
      <c r="DH3918" s="92"/>
      <c r="DI3918" s="92"/>
      <c r="DJ3918" s="92"/>
      <c r="DK3918" s="92"/>
      <c r="DL3918" s="92"/>
      <c r="DM3918" s="92"/>
      <c r="DN3918" s="92"/>
      <c r="DO3918" s="92"/>
      <c r="DP3918" s="92"/>
      <c r="DQ3918" s="92"/>
      <c r="DR3918" s="92"/>
      <c r="DS3918" s="92"/>
      <c r="DT3918" s="92"/>
      <c r="DU3918" s="92"/>
      <c r="DV3918" s="92"/>
      <c r="DW3918" s="92"/>
      <c r="DX3918" s="92"/>
      <c r="DY3918" s="92"/>
      <c r="DZ3918" s="92"/>
      <c r="EA3918" s="92"/>
      <c r="EB3918" s="92"/>
      <c r="EC3918" s="92"/>
      <c r="ED3918" s="92"/>
      <c r="EE3918" s="92"/>
      <c r="EF3918" s="92"/>
      <c r="EG3918" s="92"/>
      <c r="EH3918" s="92"/>
      <c r="EI3918" s="92"/>
      <c r="EJ3918" s="92"/>
      <c r="EK3918" s="92"/>
      <c r="EL3918" s="92"/>
      <c r="EM3918" s="92"/>
      <c r="EN3918" s="92"/>
      <c r="EO3918" s="92"/>
      <c r="EP3918" s="92"/>
      <c r="EQ3918" s="92"/>
      <c r="ER3918" s="92"/>
      <c r="ES3918" s="92"/>
      <c r="ET3918" s="92"/>
      <c r="EU3918" s="92"/>
      <c r="EV3918" s="92"/>
      <c r="EW3918" s="92"/>
      <c r="EX3918" s="92"/>
      <c r="EY3918" s="92"/>
      <c r="EZ3918" s="92"/>
      <c r="FA3918" s="92"/>
      <c r="FB3918" s="92"/>
      <c r="FC3918" s="92"/>
      <c r="FD3918" s="92"/>
      <c r="FE3918" s="92"/>
      <c r="FF3918" s="92"/>
      <c r="FG3918" s="92"/>
      <c r="FH3918" s="92"/>
      <c r="FI3918" s="92"/>
      <c r="FJ3918" s="92"/>
      <c r="FK3918" s="92"/>
      <c r="FL3918" s="92"/>
      <c r="FM3918" s="92"/>
      <c r="FN3918" s="92"/>
      <c r="FO3918" s="92"/>
      <c r="FP3918" s="92"/>
      <c r="FQ3918" s="92"/>
      <c r="FR3918" s="92"/>
      <c r="FS3918" s="92"/>
      <c r="FT3918" s="92"/>
      <c r="FU3918" s="92"/>
      <c r="FV3918" s="92"/>
      <c r="FW3918" s="92"/>
      <c r="FX3918" s="92"/>
      <c r="FY3918" s="92"/>
      <c r="FZ3918" s="92"/>
      <c r="GA3918" s="92"/>
      <c r="GB3918" s="92"/>
      <c r="GC3918" s="92"/>
      <c r="GD3918" s="92"/>
      <c r="GE3918" s="92"/>
      <c r="GF3918" s="92"/>
      <c r="GG3918" s="92"/>
      <c r="GH3918" s="92"/>
      <c r="GI3918" s="92"/>
      <c r="GJ3918" s="92"/>
      <c r="GK3918" s="92"/>
      <c r="GL3918" s="92"/>
      <c r="GM3918" s="92"/>
      <c r="GN3918" s="92"/>
      <c r="GO3918" s="92"/>
      <c r="GP3918" s="92"/>
      <c r="GQ3918" s="92"/>
      <c r="GR3918" s="92"/>
      <c r="GS3918" s="92"/>
      <c r="GT3918" s="92"/>
      <c r="GU3918" s="92"/>
      <c r="GV3918" s="92"/>
      <c r="GW3918" s="92"/>
      <c r="GX3918" s="92"/>
      <c r="GY3918" s="92"/>
      <c r="GZ3918" s="92"/>
      <c r="HA3918" s="92"/>
      <c r="HB3918" s="92"/>
      <c r="HC3918" s="92"/>
      <c r="HD3918" s="92"/>
      <c r="HE3918" s="92"/>
      <c r="HF3918" s="92"/>
      <c r="HG3918" s="92"/>
      <c r="HH3918" s="92"/>
      <c r="HI3918" s="92"/>
      <c r="HJ3918" s="92"/>
      <c r="HK3918" s="92"/>
      <c r="HL3918" s="92"/>
      <c r="HM3918" s="92"/>
      <c r="HN3918" s="92"/>
      <c r="HO3918" s="92"/>
      <c r="HP3918" s="92"/>
      <c r="HQ3918" s="92"/>
      <c r="HR3918" s="92"/>
      <c r="HS3918" s="92"/>
      <c r="HT3918" s="92"/>
      <c r="HU3918" s="92"/>
      <c r="HV3918" s="92"/>
      <c r="HW3918" s="92"/>
      <c r="HX3918" s="92"/>
      <c r="HY3918" s="92"/>
      <c r="HZ3918" s="92"/>
      <c r="IA3918" s="92"/>
      <c r="IB3918" s="92"/>
      <c r="IC3918" s="92"/>
      <c r="ID3918" s="92"/>
      <c r="IE3918" s="92"/>
    </row>
    <row r="3919" spans="1:239" s="93" customFormat="1" ht="23.25" customHeight="1">
      <c r="A3919" s="235"/>
      <c r="B3919" s="83" t="s">
        <v>698</v>
      </c>
      <c r="C3919" s="82" t="s">
        <v>660</v>
      </c>
      <c r="D3919" s="131">
        <f>1/3*1</f>
        <v>0.33333333333333331</v>
      </c>
      <c r="E3919" s="27">
        <v>336.5</v>
      </c>
      <c r="F3919" s="27">
        <f t="shared" si="156"/>
        <v>112.16666666666666</v>
      </c>
      <c r="G3919" s="113">
        <v>0.05</v>
      </c>
      <c r="H3919" s="36">
        <f t="shared" si="155"/>
        <v>5.6083333333333334</v>
      </c>
      <c r="I3919" s="213"/>
      <c r="J3919" s="207"/>
      <c r="K3919" s="149"/>
      <c r="L3919" s="30"/>
      <c r="M3919" s="47"/>
      <c r="N3919" s="92"/>
      <c r="O3919" s="92"/>
      <c r="P3919" s="92"/>
      <c r="Q3919" s="92"/>
      <c r="R3919" s="92"/>
      <c r="S3919" s="92"/>
      <c r="T3919" s="92"/>
      <c r="U3919" s="92"/>
      <c r="V3919" s="92"/>
      <c r="W3919" s="92"/>
      <c r="X3919" s="92"/>
      <c r="Y3919" s="92"/>
      <c r="Z3919" s="92"/>
      <c r="AA3919" s="92"/>
      <c r="AB3919" s="92"/>
      <c r="AC3919" s="92"/>
      <c r="AD3919" s="92"/>
      <c r="AE3919" s="92"/>
      <c r="AF3919" s="92"/>
      <c r="AG3919" s="92"/>
      <c r="AH3919" s="92"/>
      <c r="AI3919" s="92"/>
      <c r="AJ3919" s="92"/>
      <c r="AK3919" s="92"/>
      <c r="AL3919" s="92"/>
      <c r="AM3919" s="92"/>
      <c r="AN3919" s="92"/>
      <c r="AO3919" s="92"/>
      <c r="AP3919" s="92"/>
      <c r="AQ3919" s="92"/>
      <c r="AR3919" s="92"/>
      <c r="AS3919" s="92"/>
      <c r="AT3919" s="92"/>
      <c r="AU3919" s="92"/>
      <c r="AV3919" s="92"/>
      <c r="AW3919" s="92"/>
      <c r="AX3919" s="92"/>
      <c r="AY3919" s="92"/>
      <c r="AZ3919" s="92"/>
      <c r="BA3919" s="92"/>
      <c r="BB3919" s="92"/>
      <c r="BC3919" s="92"/>
      <c r="BD3919" s="92"/>
      <c r="BE3919" s="92"/>
      <c r="BF3919" s="92"/>
      <c r="BG3919" s="92"/>
      <c r="BH3919" s="92"/>
      <c r="BI3919" s="92"/>
      <c r="BJ3919" s="92"/>
      <c r="BK3919" s="92"/>
      <c r="BL3919" s="92"/>
      <c r="BM3919" s="92"/>
      <c r="BN3919" s="92"/>
      <c r="BO3919" s="92"/>
      <c r="BP3919" s="92"/>
      <c r="BQ3919" s="92"/>
      <c r="BR3919" s="92"/>
      <c r="BS3919" s="92"/>
      <c r="BT3919" s="92"/>
      <c r="BU3919" s="92"/>
      <c r="BV3919" s="92"/>
      <c r="BW3919" s="92"/>
      <c r="BX3919" s="92"/>
      <c r="BY3919" s="92"/>
      <c r="BZ3919" s="92"/>
      <c r="CA3919" s="92"/>
      <c r="CB3919" s="92"/>
      <c r="CC3919" s="92"/>
      <c r="CD3919" s="92"/>
      <c r="CE3919" s="92"/>
      <c r="CF3919" s="92"/>
      <c r="CG3919" s="92"/>
      <c r="CH3919" s="92"/>
      <c r="CI3919" s="92"/>
      <c r="CJ3919" s="92"/>
      <c r="CK3919" s="92"/>
      <c r="CL3919" s="92"/>
      <c r="CM3919" s="92"/>
      <c r="CN3919" s="92"/>
      <c r="CO3919" s="92"/>
      <c r="CP3919" s="92"/>
      <c r="CQ3919" s="92"/>
      <c r="CR3919" s="92"/>
      <c r="CS3919" s="92"/>
      <c r="CT3919" s="92"/>
      <c r="CU3919" s="92"/>
      <c r="CV3919" s="92"/>
      <c r="CW3919" s="92"/>
      <c r="CX3919" s="92"/>
      <c r="CY3919" s="92"/>
      <c r="CZ3919" s="92"/>
      <c r="DA3919" s="92"/>
      <c r="DB3919" s="92"/>
      <c r="DC3919" s="92"/>
      <c r="DD3919" s="92"/>
      <c r="DE3919" s="92"/>
      <c r="DF3919" s="92"/>
      <c r="DG3919" s="92"/>
      <c r="DH3919" s="92"/>
      <c r="DI3919" s="92"/>
      <c r="DJ3919" s="92"/>
      <c r="DK3919" s="92"/>
      <c r="DL3919" s="92"/>
      <c r="DM3919" s="92"/>
      <c r="DN3919" s="92"/>
      <c r="DO3919" s="92"/>
      <c r="DP3919" s="92"/>
      <c r="DQ3919" s="92"/>
      <c r="DR3919" s="92"/>
      <c r="DS3919" s="92"/>
      <c r="DT3919" s="92"/>
      <c r="DU3919" s="92"/>
      <c r="DV3919" s="92"/>
      <c r="DW3919" s="92"/>
      <c r="DX3919" s="92"/>
      <c r="DY3919" s="92"/>
      <c r="DZ3919" s="92"/>
      <c r="EA3919" s="92"/>
      <c r="EB3919" s="92"/>
      <c r="EC3919" s="92"/>
      <c r="ED3919" s="92"/>
      <c r="EE3919" s="92"/>
      <c r="EF3919" s="92"/>
      <c r="EG3919" s="92"/>
      <c r="EH3919" s="92"/>
      <c r="EI3919" s="92"/>
      <c r="EJ3919" s="92"/>
      <c r="EK3919" s="92"/>
      <c r="EL3919" s="92"/>
      <c r="EM3919" s="92"/>
      <c r="EN3919" s="92"/>
      <c r="EO3919" s="92"/>
      <c r="EP3919" s="92"/>
      <c r="EQ3919" s="92"/>
      <c r="ER3919" s="92"/>
      <c r="ES3919" s="92"/>
      <c r="ET3919" s="92"/>
      <c r="EU3919" s="92"/>
      <c r="EV3919" s="92"/>
      <c r="EW3919" s="92"/>
      <c r="EX3919" s="92"/>
      <c r="EY3919" s="92"/>
      <c r="EZ3919" s="92"/>
      <c r="FA3919" s="92"/>
      <c r="FB3919" s="92"/>
      <c r="FC3919" s="92"/>
      <c r="FD3919" s="92"/>
      <c r="FE3919" s="92"/>
      <c r="FF3919" s="92"/>
      <c r="FG3919" s="92"/>
      <c r="FH3919" s="92"/>
      <c r="FI3919" s="92"/>
      <c r="FJ3919" s="92"/>
      <c r="FK3919" s="92"/>
      <c r="FL3919" s="92"/>
      <c r="FM3919" s="92"/>
      <c r="FN3919" s="92"/>
      <c r="FO3919" s="92"/>
      <c r="FP3919" s="92"/>
      <c r="FQ3919" s="92"/>
      <c r="FR3919" s="92"/>
      <c r="FS3919" s="92"/>
      <c r="FT3919" s="92"/>
      <c r="FU3919" s="92"/>
      <c r="FV3919" s="92"/>
      <c r="FW3919" s="92"/>
      <c r="FX3919" s="92"/>
      <c r="FY3919" s="92"/>
      <c r="FZ3919" s="92"/>
      <c r="GA3919" s="92"/>
      <c r="GB3919" s="92"/>
      <c r="GC3919" s="92"/>
      <c r="GD3919" s="92"/>
      <c r="GE3919" s="92"/>
      <c r="GF3919" s="92"/>
      <c r="GG3919" s="92"/>
      <c r="GH3919" s="92"/>
      <c r="GI3919" s="92"/>
      <c r="GJ3919" s="92"/>
      <c r="GK3919" s="92"/>
      <c r="GL3919" s="92"/>
      <c r="GM3919" s="92"/>
      <c r="GN3919" s="92"/>
      <c r="GO3919" s="92"/>
      <c r="GP3919" s="92"/>
      <c r="GQ3919" s="92"/>
      <c r="GR3919" s="92"/>
      <c r="GS3919" s="92"/>
      <c r="GT3919" s="92"/>
      <c r="GU3919" s="92"/>
      <c r="GV3919" s="92"/>
      <c r="GW3919" s="92"/>
      <c r="GX3919" s="92"/>
      <c r="GY3919" s="92"/>
      <c r="GZ3919" s="92"/>
      <c r="HA3919" s="92"/>
      <c r="HB3919" s="92"/>
      <c r="HC3919" s="92"/>
      <c r="HD3919" s="92"/>
      <c r="HE3919" s="92"/>
      <c r="HF3919" s="92"/>
      <c r="HG3919" s="92"/>
      <c r="HH3919" s="92"/>
      <c r="HI3919" s="92"/>
      <c r="HJ3919" s="92"/>
      <c r="HK3919" s="92"/>
      <c r="HL3919" s="92"/>
      <c r="HM3919" s="92"/>
      <c r="HN3919" s="92"/>
      <c r="HO3919" s="92"/>
      <c r="HP3919" s="92"/>
      <c r="HQ3919" s="92"/>
      <c r="HR3919" s="92"/>
      <c r="HS3919" s="92"/>
      <c r="HT3919" s="92"/>
      <c r="HU3919" s="92"/>
      <c r="HV3919" s="92"/>
      <c r="HW3919" s="92"/>
      <c r="HX3919" s="92"/>
      <c r="HY3919" s="92"/>
      <c r="HZ3919" s="92"/>
      <c r="IA3919" s="92"/>
      <c r="IB3919" s="92"/>
      <c r="IC3919" s="92"/>
      <c r="ID3919" s="92"/>
      <c r="IE3919" s="92"/>
    </row>
    <row r="3920" spans="1:239" s="93" customFormat="1" ht="23.25" customHeight="1">
      <c r="A3920" s="235"/>
      <c r="B3920" s="210" t="s">
        <v>3789</v>
      </c>
      <c r="C3920" s="82" t="s">
        <v>661</v>
      </c>
      <c r="D3920" s="131">
        <v>0.4</v>
      </c>
      <c r="E3920" s="27">
        <v>82.1</v>
      </c>
      <c r="F3920" s="27">
        <f t="shared" si="156"/>
        <v>32.839999999999996</v>
      </c>
      <c r="G3920" s="113">
        <v>0.05</v>
      </c>
      <c r="H3920" s="36">
        <f t="shared" si="155"/>
        <v>1.6419999999999999</v>
      </c>
      <c r="I3920" s="213"/>
      <c r="J3920" s="207"/>
      <c r="K3920" s="149"/>
      <c r="L3920" s="30"/>
      <c r="M3920" s="47"/>
      <c r="N3920" s="92"/>
      <c r="O3920" s="92"/>
      <c r="P3920" s="92"/>
      <c r="Q3920" s="92"/>
      <c r="R3920" s="92"/>
      <c r="S3920" s="92"/>
      <c r="T3920" s="92"/>
      <c r="U3920" s="92"/>
      <c r="V3920" s="92"/>
      <c r="W3920" s="92"/>
      <c r="X3920" s="92"/>
      <c r="Y3920" s="92"/>
      <c r="Z3920" s="92"/>
      <c r="AA3920" s="92"/>
      <c r="AB3920" s="92"/>
      <c r="AC3920" s="92"/>
      <c r="AD3920" s="92"/>
      <c r="AE3920" s="92"/>
      <c r="AF3920" s="92"/>
      <c r="AG3920" s="92"/>
      <c r="AH3920" s="92"/>
      <c r="AI3920" s="92"/>
      <c r="AJ3920" s="92"/>
      <c r="AK3920" s="92"/>
      <c r="AL3920" s="92"/>
      <c r="AM3920" s="92"/>
      <c r="AN3920" s="92"/>
      <c r="AO3920" s="92"/>
      <c r="AP3920" s="92"/>
      <c r="AQ3920" s="92"/>
      <c r="AR3920" s="92"/>
      <c r="AS3920" s="92"/>
      <c r="AT3920" s="92"/>
      <c r="AU3920" s="92"/>
      <c r="AV3920" s="92"/>
      <c r="AW3920" s="92"/>
      <c r="AX3920" s="92"/>
      <c r="AY3920" s="92"/>
      <c r="AZ3920" s="92"/>
      <c r="BA3920" s="92"/>
      <c r="BB3920" s="92"/>
      <c r="BC3920" s="92"/>
      <c r="BD3920" s="92"/>
      <c r="BE3920" s="92"/>
      <c r="BF3920" s="92"/>
      <c r="BG3920" s="92"/>
      <c r="BH3920" s="92"/>
      <c r="BI3920" s="92"/>
      <c r="BJ3920" s="92"/>
      <c r="BK3920" s="92"/>
      <c r="BL3920" s="92"/>
      <c r="BM3920" s="92"/>
      <c r="BN3920" s="92"/>
      <c r="BO3920" s="92"/>
      <c r="BP3920" s="92"/>
      <c r="BQ3920" s="92"/>
      <c r="BR3920" s="92"/>
      <c r="BS3920" s="92"/>
      <c r="BT3920" s="92"/>
      <c r="BU3920" s="92"/>
      <c r="BV3920" s="92"/>
      <c r="BW3920" s="92"/>
      <c r="BX3920" s="92"/>
      <c r="BY3920" s="92"/>
      <c r="BZ3920" s="92"/>
      <c r="CA3920" s="92"/>
      <c r="CB3920" s="92"/>
      <c r="CC3920" s="92"/>
      <c r="CD3920" s="92"/>
      <c r="CE3920" s="92"/>
      <c r="CF3920" s="92"/>
      <c r="CG3920" s="92"/>
      <c r="CH3920" s="92"/>
      <c r="CI3920" s="92"/>
      <c r="CJ3920" s="92"/>
      <c r="CK3920" s="92"/>
      <c r="CL3920" s="92"/>
      <c r="CM3920" s="92"/>
      <c r="CN3920" s="92"/>
      <c r="CO3920" s="92"/>
      <c r="CP3920" s="92"/>
      <c r="CQ3920" s="92"/>
      <c r="CR3920" s="92"/>
      <c r="CS3920" s="92"/>
      <c r="CT3920" s="92"/>
      <c r="CU3920" s="92"/>
      <c r="CV3920" s="92"/>
      <c r="CW3920" s="92"/>
      <c r="CX3920" s="92"/>
      <c r="CY3920" s="92"/>
      <c r="CZ3920" s="92"/>
      <c r="DA3920" s="92"/>
      <c r="DB3920" s="92"/>
      <c r="DC3920" s="92"/>
      <c r="DD3920" s="92"/>
      <c r="DE3920" s="92"/>
      <c r="DF3920" s="92"/>
      <c r="DG3920" s="92"/>
      <c r="DH3920" s="92"/>
      <c r="DI3920" s="92"/>
      <c r="DJ3920" s="92"/>
      <c r="DK3920" s="92"/>
      <c r="DL3920" s="92"/>
      <c r="DM3920" s="92"/>
      <c r="DN3920" s="92"/>
      <c r="DO3920" s="92"/>
      <c r="DP3920" s="92"/>
      <c r="DQ3920" s="92"/>
      <c r="DR3920" s="92"/>
      <c r="DS3920" s="92"/>
      <c r="DT3920" s="92"/>
      <c r="DU3920" s="92"/>
      <c r="DV3920" s="92"/>
      <c r="DW3920" s="92"/>
      <c r="DX3920" s="92"/>
      <c r="DY3920" s="92"/>
      <c r="DZ3920" s="92"/>
      <c r="EA3920" s="92"/>
      <c r="EB3920" s="92"/>
      <c r="EC3920" s="92"/>
      <c r="ED3920" s="92"/>
      <c r="EE3920" s="92"/>
      <c r="EF3920" s="92"/>
      <c r="EG3920" s="92"/>
      <c r="EH3920" s="92"/>
      <c r="EI3920" s="92"/>
      <c r="EJ3920" s="92"/>
      <c r="EK3920" s="92"/>
      <c r="EL3920" s="92"/>
      <c r="EM3920" s="92"/>
      <c r="EN3920" s="92"/>
      <c r="EO3920" s="92"/>
      <c r="EP3920" s="92"/>
      <c r="EQ3920" s="92"/>
      <c r="ER3920" s="92"/>
      <c r="ES3920" s="92"/>
      <c r="ET3920" s="92"/>
      <c r="EU3920" s="92"/>
      <c r="EV3920" s="92"/>
      <c r="EW3920" s="92"/>
      <c r="EX3920" s="92"/>
      <c r="EY3920" s="92"/>
      <c r="EZ3920" s="92"/>
      <c r="FA3920" s="92"/>
      <c r="FB3920" s="92"/>
      <c r="FC3920" s="92"/>
      <c r="FD3920" s="92"/>
      <c r="FE3920" s="92"/>
      <c r="FF3920" s="92"/>
      <c r="FG3920" s="92"/>
      <c r="FH3920" s="92"/>
      <c r="FI3920" s="92"/>
      <c r="FJ3920" s="92"/>
      <c r="FK3920" s="92"/>
      <c r="FL3920" s="92"/>
      <c r="FM3920" s="92"/>
      <c r="FN3920" s="92"/>
      <c r="FO3920" s="92"/>
      <c r="FP3920" s="92"/>
      <c r="FQ3920" s="92"/>
      <c r="FR3920" s="92"/>
      <c r="FS3920" s="92"/>
      <c r="FT3920" s="92"/>
      <c r="FU3920" s="92"/>
      <c r="FV3920" s="92"/>
      <c r="FW3920" s="92"/>
      <c r="FX3920" s="92"/>
      <c r="FY3920" s="92"/>
      <c r="FZ3920" s="92"/>
      <c r="GA3920" s="92"/>
      <c r="GB3920" s="92"/>
      <c r="GC3920" s="92"/>
      <c r="GD3920" s="92"/>
      <c r="GE3920" s="92"/>
      <c r="GF3920" s="92"/>
      <c r="GG3920" s="92"/>
      <c r="GH3920" s="92"/>
      <c r="GI3920" s="92"/>
      <c r="GJ3920" s="92"/>
      <c r="GK3920" s="92"/>
      <c r="GL3920" s="92"/>
      <c r="GM3920" s="92"/>
      <c r="GN3920" s="92"/>
      <c r="GO3920" s="92"/>
      <c r="GP3920" s="92"/>
      <c r="GQ3920" s="92"/>
      <c r="GR3920" s="92"/>
      <c r="GS3920" s="92"/>
      <c r="GT3920" s="92"/>
      <c r="GU3920" s="92"/>
      <c r="GV3920" s="92"/>
      <c r="GW3920" s="92"/>
      <c r="GX3920" s="92"/>
      <c r="GY3920" s="92"/>
      <c r="GZ3920" s="92"/>
      <c r="HA3920" s="92"/>
      <c r="HB3920" s="92"/>
      <c r="HC3920" s="92"/>
      <c r="HD3920" s="92"/>
      <c r="HE3920" s="92"/>
      <c r="HF3920" s="92"/>
      <c r="HG3920" s="92"/>
      <c r="HH3920" s="92"/>
      <c r="HI3920" s="92"/>
      <c r="HJ3920" s="92"/>
      <c r="HK3920" s="92"/>
      <c r="HL3920" s="92"/>
      <c r="HM3920" s="92"/>
      <c r="HN3920" s="92"/>
      <c r="HO3920" s="92"/>
      <c r="HP3920" s="92"/>
      <c r="HQ3920" s="92"/>
      <c r="HR3920" s="92"/>
      <c r="HS3920" s="92"/>
      <c r="HT3920" s="92"/>
      <c r="HU3920" s="92"/>
      <c r="HV3920" s="92"/>
      <c r="HW3920" s="92"/>
      <c r="HX3920" s="92"/>
      <c r="HY3920" s="92"/>
      <c r="HZ3920" s="92"/>
      <c r="IA3920" s="92"/>
      <c r="IB3920" s="92"/>
      <c r="IC3920" s="92"/>
      <c r="ID3920" s="92"/>
      <c r="IE3920" s="92"/>
    </row>
    <row r="3921" spans="1:239" s="93" customFormat="1" ht="23.25" customHeight="1">
      <c r="A3921" s="235"/>
      <c r="B3921" s="211"/>
      <c r="C3921" s="82" t="s">
        <v>1006</v>
      </c>
      <c r="D3921" s="131">
        <v>0.4</v>
      </c>
      <c r="E3921" s="27">
        <v>71.2</v>
      </c>
      <c r="F3921" s="27">
        <f t="shared" si="156"/>
        <v>28.480000000000004</v>
      </c>
      <c r="G3921" s="113">
        <v>0.05</v>
      </c>
      <c r="H3921" s="36">
        <f t="shared" si="155"/>
        <v>1.4240000000000004</v>
      </c>
      <c r="I3921" s="213"/>
      <c r="J3921" s="207"/>
      <c r="K3921" s="149"/>
      <c r="L3921" s="30"/>
      <c r="M3921" s="47"/>
      <c r="N3921" s="92"/>
      <c r="O3921" s="92"/>
      <c r="P3921" s="92"/>
      <c r="Q3921" s="92"/>
      <c r="R3921" s="92"/>
      <c r="S3921" s="92"/>
      <c r="T3921" s="92"/>
      <c r="U3921" s="92"/>
      <c r="V3921" s="92"/>
      <c r="W3921" s="92"/>
      <c r="X3921" s="92"/>
      <c r="Y3921" s="92"/>
      <c r="Z3921" s="92"/>
      <c r="AA3921" s="92"/>
      <c r="AB3921" s="92"/>
      <c r="AC3921" s="92"/>
      <c r="AD3921" s="92"/>
      <c r="AE3921" s="92"/>
      <c r="AF3921" s="92"/>
      <c r="AG3921" s="92"/>
      <c r="AH3921" s="92"/>
      <c r="AI3921" s="92"/>
      <c r="AJ3921" s="92"/>
      <c r="AK3921" s="92"/>
      <c r="AL3921" s="92"/>
      <c r="AM3921" s="92"/>
      <c r="AN3921" s="92"/>
      <c r="AO3921" s="92"/>
      <c r="AP3921" s="92"/>
      <c r="AQ3921" s="92"/>
      <c r="AR3921" s="92"/>
      <c r="AS3921" s="92"/>
      <c r="AT3921" s="92"/>
      <c r="AU3921" s="92"/>
      <c r="AV3921" s="92"/>
      <c r="AW3921" s="92"/>
      <c r="AX3921" s="92"/>
      <c r="AY3921" s="92"/>
      <c r="AZ3921" s="92"/>
      <c r="BA3921" s="92"/>
      <c r="BB3921" s="92"/>
      <c r="BC3921" s="92"/>
      <c r="BD3921" s="92"/>
      <c r="BE3921" s="92"/>
      <c r="BF3921" s="92"/>
      <c r="BG3921" s="92"/>
      <c r="BH3921" s="92"/>
      <c r="BI3921" s="92"/>
      <c r="BJ3921" s="92"/>
      <c r="BK3921" s="92"/>
      <c r="BL3921" s="92"/>
      <c r="BM3921" s="92"/>
      <c r="BN3921" s="92"/>
      <c r="BO3921" s="92"/>
      <c r="BP3921" s="92"/>
      <c r="BQ3921" s="92"/>
      <c r="BR3921" s="92"/>
      <c r="BS3921" s="92"/>
      <c r="BT3921" s="92"/>
      <c r="BU3921" s="92"/>
      <c r="BV3921" s="92"/>
      <c r="BW3921" s="92"/>
      <c r="BX3921" s="92"/>
      <c r="BY3921" s="92"/>
      <c r="BZ3921" s="92"/>
      <c r="CA3921" s="92"/>
      <c r="CB3921" s="92"/>
      <c r="CC3921" s="92"/>
      <c r="CD3921" s="92"/>
      <c r="CE3921" s="92"/>
      <c r="CF3921" s="92"/>
      <c r="CG3921" s="92"/>
      <c r="CH3921" s="92"/>
      <c r="CI3921" s="92"/>
      <c r="CJ3921" s="92"/>
      <c r="CK3921" s="92"/>
      <c r="CL3921" s="92"/>
      <c r="CM3921" s="92"/>
      <c r="CN3921" s="92"/>
      <c r="CO3921" s="92"/>
      <c r="CP3921" s="92"/>
      <c r="CQ3921" s="92"/>
      <c r="CR3921" s="92"/>
      <c r="CS3921" s="92"/>
      <c r="CT3921" s="92"/>
      <c r="CU3921" s="92"/>
      <c r="CV3921" s="92"/>
      <c r="CW3921" s="92"/>
      <c r="CX3921" s="92"/>
      <c r="CY3921" s="92"/>
      <c r="CZ3921" s="92"/>
      <c r="DA3921" s="92"/>
      <c r="DB3921" s="92"/>
      <c r="DC3921" s="92"/>
      <c r="DD3921" s="92"/>
      <c r="DE3921" s="92"/>
      <c r="DF3921" s="92"/>
      <c r="DG3921" s="92"/>
      <c r="DH3921" s="92"/>
      <c r="DI3921" s="92"/>
      <c r="DJ3921" s="92"/>
      <c r="DK3921" s="92"/>
      <c r="DL3921" s="92"/>
      <c r="DM3921" s="92"/>
      <c r="DN3921" s="92"/>
      <c r="DO3921" s="92"/>
      <c r="DP3921" s="92"/>
      <c r="DQ3921" s="92"/>
      <c r="DR3921" s="92"/>
      <c r="DS3921" s="92"/>
      <c r="DT3921" s="92"/>
      <c r="DU3921" s="92"/>
      <c r="DV3921" s="92"/>
      <c r="DW3921" s="92"/>
      <c r="DX3921" s="92"/>
      <c r="DY3921" s="92"/>
      <c r="DZ3921" s="92"/>
      <c r="EA3921" s="92"/>
      <c r="EB3921" s="92"/>
      <c r="EC3921" s="92"/>
      <c r="ED3921" s="92"/>
      <c r="EE3921" s="92"/>
      <c r="EF3921" s="92"/>
      <c r="EG3921" s="92"/>
      <c r="EH3921" s="92"/>
      <c r="EI3921" s="92"/>
      <c r="EJ3921" s="92"/>
      <c r="EK3921" s="92"/>
      <c r="EL3921" s="92"/>
      <c r="EM3921" s="92"/>
      <c r="EN3921" s="92"/>
      <c r="EO3921" s="92"/>
      <c r="EP3921" s="92"/>
      <c r="EQ3921" s="92"/>
      <c r="ER3921" s="92"/>
      <c r="ES3921" s="92"/>
      <c r="ET3921" s="92"/>
      <c r="EU3921" s="92"/>
      <c r="EV3921" s="92"/>
      <c r="EW3921" s="92"/>
      <c r="EX3921" s="92"/>
      <c r="EY3921" s="92"/>
      <c r="EZ3921" s="92"/>
      <c r="FA3921" s="92"/>
      <c r="FB3921" s="92"/>
      <c r="FC3921" s="92"/>
      <c r="FD3921" s="92"/>
      <c r="FE3921" s="92"/>
      <c r="FF3921" s="92"/>
      <c r="FG3921" s="92"/>
      <c r="FH3921" s="92"/>
      <c r="FI3921" s="92"/>
      <c r="FJ3921" s="92"/>
      <c r="FK3921" s="92"/>
      <c r="FL3921" s="92"/>
      <c r="FM3921" s="92"/>
      <c r="FN3921" s="92"/>
      <c r="FO3921" s="92"/>
      <c r="FP3921" s="92"/>
      <c r="FQ3921" s="92"/>
      <c r="FR3921" s="92"/>
      <c r="FS3921" s="92"/>
      <c r="FT3921" s="92"/>
      <c r="FU3921" s="92"/>
      <c r="FV3921" s="92"/>
      <c r="FW3921" s="92"/>
      <c r="FX3921" s="92"/>
      <c r="FY3921" s="92"/>
      <c r="FZ3921" s="92"/>
      <c r="GA3921" s="92"/>
      <c r="GB3921" s="92"/>
      <c r="GC3921" s="92"/>
      <c r="GD3921" s="92"/>
      <c r="GE3921" s="92"/>
      <c r="GF3921" s="92"/>
      <c r="GG3921" s="92"/>
      <c r="GH3921" s="92"/>
      <c r="GI3921" s="92"/>
      <c r="GJ3921" s="92"/>
      <c r="GK3921" s="92"/>
      <c r="GL3921" s="92"/>
      <c r="GM3921" s="92"/>
      <c r="GN3921" s="92"/>
      <c r="GO3921" s="92"/>
      <c r="GP3921" s="92"/>
      <c r="GQ3921" s="92"/>
      <c r="GR3921" s="92"/>
      <c r="GS3921" s="92"/>
      <c r="GT3921" s="92"/>
      <c r="GU3921" s="92"/>
      <c r="GV3921" s="92"/>
      <c r="GW3921" s="92"/>
      <c r="GX3921" s="92"/>
      <c r="GY3921" s="92"/>
      <c r="GZ3921" s="92"/>
      <c r="HA3921" s="92"/>
      <c r="HB3921" s="92"/>
      <c r="HC3921" s="92"/>
      <c r="HD3921" s="92"/>
      <c r="HE3921" s="92"/>
      <c r="HF3921" s="92"/>
      <c r="HG3921" s="92"/>
      <c r="HH3921" s="92"/>
      <c r="HI3921" s="92"/>
      <c r="HJ3921" s="92"/>
      <c r="HK3921" s="92"/>
      <c r="HL3921" s="92"/>
      <c r="HM3921" s="92"/>
      <c r="HN3921" s="92"/>
      <c r="HO3921" s="92"/>
      <c r="HP3921" s="92"/>
      <c r="HQ3921" s="92"/>
      <c r="HR3921" s="92"/>
      <c r="HS3921" s="92"/>
      <c r="HT3921" s="92"/>
      <c r="HU3921" s="92"/>
      <c r="HV3921" s="92"/>
      <c r="HW3921" s="92"/>
      <c r="HX3921" s="92"/>
      <c r="HY3921" s="92"/>
      <c r="HZ3921" s="92"/>
      <c r="IA3921" s="92"/>
      <c r="IB3921" s="92"/>
      <c r="IC3921" s="92"/>
      <c r="ID3921" s="92"/>
      <c r="IE3921" s="92"/>
    </row>
    <row r="3922" spans="1:239" s="93" customFormat="1" ht="23.25" customHeight="1">
      <c r="A3922" s="235"/>
      <c r="B3922" s="211"/>
      <c r="C3922" s="82" t="s">
        <v>662</v>
      </c>
      <c r="D3922" s="131">
        <v>0.4</v>
      </c>
      <c r="E3922" s="27">
        <v>82.1</v>
      </c>
      <c r="F3922" s="27">
        <f t="shared" si="156"/>
        <v>32.839999999999996</v>
      </c>
      <c r="G3922" s="113">
        <v>0.05</v>
      </c>
      <c r="H3922" s="36">
        <f t="shared" si="155"/>
        <v>1.6419999999999999</v>
      </c>
      <c r="I3922" s="213"/>
      <c r="J3922" s="207"/>
      <c r="K3922" s="149"/>
      <c r="L3922" s="30"/>
      <c r="M3922" s="47"/>
      <c r="N3922" s="92"/>
      <c r="O3922" s="92"/>
      <c r="P3922" s="92"/>
      <c r="Q3922" s="92"/>
      <c r="R3922" s="92"/>
      <c r="S3922" s="92"/>
      <c r="T3922" s="92"/>
      <c r="U3922" s="92"/>
      <c r="V3922" s="92"/>
      <c r="W3922" s="92"/>
      <c r="X3922" s="92"/>
      <c r="Y3922" s="92"/>
      <c r="Z3922" s="92"/>
      <c r="AA3922" s="92"/>
      <c r="AB3922" s="92"/>
      <c r="AC3922" s="92"/>
      <c r="AD3922" s="92"/>
      <c r="AE3922" s="92"/>
      <c r="AF3922" s="92"/>
      <c r="AG3922" s="92"/>
      <c r="AH3922" s="92"/>
      <c r="AI3922" s="92"/>
      <c r="AJ3922" s="92"/>
      <c r="AK3922" s="92"/>
      <c r="AL3922" s="92"/>
      <c r="AM3922" s="92"/>
      <c r="AN3922" s="92"/>
      <c r="AO3922" s="92"/>
      <c r="AP3922" s="92"/>
      <c r="AQ3922" s="92"/>
      <c r="AR3922" s="92"/>
      <c r="AS3922" s="92"/>
      <c r="AT3922" s="92"/>
      <c r="AU3922" s="92"/>
      <c r="AV3922" s="92"/>
      <c r="AW3922" s="92"/>
      <c r="AX3922" s="92"/>
      <c r="AY3922" s="92"/>
      <c r="AZ3922" s="92"/>
      <c r="BA3922" s="92"/>
      <c r="BB3922" s="92"/>
      <c r="BC3922" s="92"/>
      <c r="BD3922" s="92"/>
      <c r="BE3922" s="92"/>
      <c r="BF3922" s="92"/>
      <c r="BG3922" s="92"/>
      <c r="BH3922" s="92"/>
      <c r="BI3922" s="92"/>
      <c r="BJ3922" s="92"/>
      <c r="BK3922" s="92"/>
      <c r="BL3922" s="92"/>
      <c r="BM3922" s="92"/>
      <c r="BN3922" s="92"/>
      <c r="BO3922" s="92"/>
      <c r="BP3922" s="92"/>
      <c r="BQ3922" s="92"/>
      <c r="BR3922" s="92"/>
      <c r="BS3922" s="92"/>
      <c r="BT3922" s="92"/>
      <c r="BU3922" s="92"/>
      <c r="BV3922" s="92"/>
      <c r="BW3922" s="92"/>
      <c r="BX3922" s="92"/>
      <c r="BY3922" s="92"/>
      <c r="BZ3922" s="92"/>
      <c r="CA3922" s="92"/>
      <c r="CB3922" s="92"/>
      <c r="CC3922" s="92"/>
      <c r="CD3922" s="92"/>
      <c r="CE3922" s="92"/>
      <c r="CF3922" s="92"/>
      <c r="CG3922" s="92"/>
      <c r="CH3922" s="92"/>
      <c r="CI3922" s="92"/>
      <c r="CJ3922" s="92"/>
      <c r="CK3922" s="92"/>
      <c r="CL3922" s="92"/>
      <c r="CM3922" s="92"/>
      <c r="CN3922" s="92"/>
      <c r="CO3922" s="92"/>
      <c r="CP3922" s="92"/>
      <c r="CQ3922" s="92"/>
      <c r="CR3922" s="92"/>
      <c r="CS3922" s="92"/>
      <c r="CT3922" s="92"/>
      <c r="CU3922" s="92"/>
      <c r="CV3922" s="92"/>
      <c r="CW3922" s="92"/>
      <c r="CX3922" s="92"/>
      <c r="CY3922" s="92"/>
      <c r="CZ3922" s="92"/>
      <c r="DA3922" s="92"/>
      <c r="DB3922" s="92"/>
      <c r="DC3922" s="92"/>
      <c r="DD3922" s="92"/>
      <c r="DE3922" s="92"/>
      <c r="DF3922" s="92"/>
      <c r="DG3922" s="92"/>
      <c r="DH3922" s="92"/>
      <c r="DI3922" s="92"/>
      <c r="DJ3922" s="92"/>
      <c r="DK3922" s="92"/>
      <c r="DL3922" s="92"/>
      <c r="DM3922" s="92"/>
      <c r="DN3922" s="92"/>
      <c r="DO3922" s="92"/>
      <c r="DP3922" s="92"/>
      <c r="DQ3922" s="92"/>
      <c r="DR3922" s="92"/>
      <c r="DS3922" s="92"/>
      <c r="DT3922" s="92"/>
      <c r="DU3922" s="92"/>
      <c r="DV3922" s="92"/>
      <c r="DW3922" s="92"/>
      <c r="DX3922" s="92"/>
      <c r="DY3922" s="92"/>
      <c r="DZ3922" s="92"/>
      <c r="EA3922" s="92"/>
      <c r="EB3922" s="92"/>
      <c r="EC3922" s="92"/>
      <c r="ED3922" s="92"/>
      <c r="EE3922" s="92"/>
      <c r="EF3922" s="92"/>
      <c r="EG3922" s="92"/>
      <c r="EH3922" s="92"/>
      <c r="EI3922" s="92"/>
      <c r="EJ3922" s="92"/>
      <c r="EK3922" s="92"/>
      <c r="EL3922" s="92"/>
      <c r="EM3922" s="92"/>
      <c r="EN3922" s="92"/>
      <c r="EO3922" s="92"/>
      <c r="EP3922" s="92"/>
      <c r="EQ3922" s="92"/>
      <c r="ER3922" s="92"/>
      <c r="ES3922" s="92"/>
      <c r="ET3922" s="92"/>
      <c r="EU3922" s="92"/>
      <c r="EV3922" s="92"/>
      <c r="EW3922" s="92"/>
      <c r="EX3922" s="92"/>
      <c r="EY3922" s="92"/>
      <c r="EZ3922" s="92"/>
      <c r="FA3922" s="92"/>
      <c r="FB3922" s="92"/>
      <c r="FC3922" s="92"/>
      <c r="FD3922" s="92"/>
      <c r="FE3922" s="92"/>
      <c r="FF3922" s="92"/>
      <c r="FG3922" s="92"/>
      <c r="FH3922" s="92"/>
      <c r="FI3922" s="92"/>
      <c r="FJ3922" s="92"/>
      <c r="FK3922" s="92"/>
      <c r="FL3922" s="92"/>
      <c r="FM3922" s="92"/>
      <c r="FN3922" s="92"/>
      <c r="FO3922" s="92"/>
      <c r="FP3922" s="92"/>
      <c r="FQ3922" s="92"/>
      <c r="FR3922" s="92"/>
      <c r="FS3922" s="92"/>
      <c r="FT3922" s="92"/>
      <c r="FU3922" s="92"/>
      <c r="FV3922" s="92"/>
      <c r="FW3922" s="92"/>
      <c r="FX3922" s="92"/>
      <c r="FY3922" s="92"/>
      <c r="FZ3922" s="92"/>
      <c r="GA3922" s="92"/>
      <c r="GB3922" s="92"/>
      <c r="GC3922" s="92"/>
      <c r="GD3922" s="92"/>
      <c r="GE3922" s="92"/>
      <c r="GF3922" s="92"/>
      <c r="GG3922" s="92"/>
      <c r="GH3922" s="92"/>
      <c r="GI3922" s="92"/>
      <c r="GJ3922" s="92"/>
      <c r="GK3922" s="92"/>
      <c r="GL3922" s="92"/>
      <c r="GM3922" s="92"/>
      <c r="GN3922" s="92"/>
      <c r="GO3922" s="92"/>
      <c r="GP3922" s="92"/>
      <c r="GQ3922" s="92"/>
      <c r="GR3922" s="92"/>
      <c r="GS3922" s="92"/>
      <c r="GT3922" s="92"/>
      <c r="GU3922" s="92"/>
      <c r="GV3922" s="92"/>
      <c r="GW3922" s="92"/>
      <c r="GX3922" s="92"/>
      <c r="GY3922" s="92"/>
      <c r="GZ3922" s="92"/>
      <c r="HA3922" s="92"/>
      <c r="HB3922" s="92"/>
      <c r="HC3922" s="92"/>
      <c r="HD3922" s="92"/>
      <c r="HE3922" s="92"/>
      <c r="HF3922" s="92"/>
      <c r="HG3922" s="92"/>
      <c r="HH3922" s="92"/>
      <c r="HI3922" s="92"/>
      <c r="HJ3922" s="92"/>
      <c r="HK3922" s="92"/>
      <c r="HL3922" s="92"/>
      <c r="HM3922" s="92"/>
      <c r="HN3922" s="92"/>
      <c r="HO3922" s="92"/>
      <c r="HP3922" s="92"/>
      <c r="HQ3922" s="92"/>
      <c r="HR3922" s="92"/>
      <c r="HS3922" s="92"/>
      <c r="HT3922" s="92"/>
      <c r="HU3922" s="92"/>
      <c r="HV3922" s="92"/>
      <c r="HW3922" s="92"/>
      <c r="HX3922" s="92"/>
      <c r="HY3922" s="92"/>
      <c r="HZ3922" s="92"/>
      <c r="IA3922" s="92"/>
      <c r="IB3922" s="92"/>
      <c r="IC3922" s="92"/>
      <c r="ID3922" s="92"/>
      <c r="IE3922" s="92"/>
    </row>
    <row r="3923" spans="1:239" s="93" customFormat="1" ht="23.25" customHeight="1">
      <c r="A3923" s="235"/>
      <c r="B3923" s="212"/>
      <c r="C3923" s="82" t="s">
        <v>663</v>
      </c>
      <c r="D3923" s="131">
        <v>0.4</v>
      </c>
      <c r="E3923" s="27">
        <v>71.2</v>
      </c>
      <c r="F3923" s="27">
        <f>SUM(D3923*E3923)</f>
        <v>28.480000000000004</v>
      </c>
      <c r="G3923" s="113">
        <v>0.05</v>
      </c>
      <c r="H3923" s="36">
        <f t="shared" si="155"/>
        <v>1.4240000000000004</v>
      </c>
      <c r="I3923" s="213"/>
      <c r="J3923" s="207"/>
      <c r="K3923" s="149"/>
      <c r="L3923" s="30"/>
      <c r="M3923" s="47"/>
      <c r="N3923" s="92"/>
      <c r="O3923" s="92"/>
      <c r="P3923" s="92"/>
      <c r="Q3923" s="92"/>
      <c r="R3923" s="92"/>
      <c r="S3923" s="92"/>
      <c r="T3923" s="92"/>
      <c r="U3923" s="92"/>
      <c r="V3923" s="92"/>
      <c r="W3923" s="92"/>
      <c r="X3923" s="92"/>
      <c r="Y3923" s="92"/>
      <c r="Z3923" s="92"/>
      <c r="AA3923" s="92"/>
      <c r="AB3923" s="92"/>
      <c r="AC3923" s="92"/>
      <c r="AD3923" s="92"/>
      <c r="AE3923" s="92"/>
      <c r="AF3923" s="92"/>
      <c r="AG3923" s="92"/>
      <c r="AH3923" s="92"/>
      <c r="AI3923" s="92"/>
      <c r="AJ3923" s="92"/>
      <c r="AK3923" s="92"/>
      <c r="AL3923" s="92"/>
      <c r="AM3923" s="92"/>
      <c r="AN3923" s="92"/>
      <c r="AO3923" s="92"/>
      <c r="AP3923" s="92"/>
      <c r="AQ3923" s="92"/>
      <c r="AR3923" s="92"/>
      <c r="AS3923" s="92"/>
      <c r="AT3923" s="92"/>
      <c r="AU3923" s="92"/>
      <c r="AV3923" s="92"/>
      <c r="AW3923" s="92"/>
      <c r="AX3923" s="92"/>
      <c r="AY3923" s="92"/>
      <c r="AZ3923" s="92"/>
      <c r="BA3923" s="92"/>
      <c r="BB3923" s="92"/>
      <c r="BC3923" s="92"/>
      <c r="BD3923" s="92"/>
      <c r="BE3923" s="92"/>
      <c r="BF3923" s="92"/>
      <c r="BG3923" s="92"/>
      <c r="BH3923" s="92"/>
      <c r="BI3923" s="92"/>
      <c r="BJ3923" s="92"/>
      <c r="BK3923" s="92"/>
      <c r="BL3923" s="92"/>
      <c r="BM3923" s="92"/>
      <c r="BN3923" s="92"/>
      <c r="BO3923" s="92"/>
      <c r="BP3923" s="92"/>
      <c r="BQ3923" s="92"/>
      <c r="BR3923" s="92"/>
      <c r="BS3923" s="92"/>
      <c r="BT3923" s="92"/>
      <c r="BU3923" s="92"/>
      <c r="BV3923" s="92"/>
      <c r="BW3923" s="92"/>
      <c r="BX3923" s="92"/>
      <c r="BY3923" s="92"/>
      <c r="BZ3923" s="92"/>
      <c r="CA3923" s="92"/>
      <c r="CB3923" s="92"/>
      <c r="CC3923" s="92"/>
      <c r="CD3923" s="92"/>
      <c r="CE3923" s="92"/>
      <c r="CF3923" s="92"/>
      <c r="CG3923" s="92"/>
      <c r="CH3923" s="92"/>
      <c r="CI3923" s="92"/>
      <c r="CJ3923" s="92"/>
      <c r="CK3923" s="92"/>
      <c r="CL3923" s="92"/>
      <c r="CM3923" s="92"/>
      <c r="CN3923" s="92"/>
      <c r="CO3923" s="92"/>
      <c r="CP3923" s="92"/>
      <c r="CQ3923" s="92"/>
      <c r="CR3923" s="92"/>
      <c r="CS3923" s="92"/>
      <c r="CT3923" s="92"/>
      <c r="CU3923" s="92"/>
      <c r="CV3923" s="92"/>
      <c r="CW3923" s="92"/>
      <c r="CX3923" s="92"/>
      <c r="CY3923" s="92"/>
      <c r="CZ3923" s="92"/>
      <c r="DA3923" s="92"/>
      <c r="DB3923" s="92"/>
      <c r="DC3923" s="92"/>
      <c r="DD3923" s="92"/>
      <c r="DE3923" s="92"/>
      <c r="DF3923" s="92"/>
      <c r="DG3923" s="92"/>
      <c r="DH3923" s="92"/>
      <c r="DI3923" s="92"/>
      <c r="DJ3923" s="92"/>
      <c r="DK3923" s="92"/>
      <c r="DL3923" s="92"/>
      <c r="DM3923" s="92"/>
      <c r="DN3923" s="92"/>
      <c r="DO3923" s="92"/>
      <c r="DP3923" s="92"/>
      <c r="DQ3923" s="92"/>
      <c r="DR3923" s="92"/>
      <c r="DS3923" s="92"/>
      <c r="DT3923" s="92"/>
      <c r="DU3923" s="92"/>
      <c r="DV3923" s="92"/>
      <c r="DW3923" s="92"/>
      <c r="DX3923" s="92"/>
      <c r="DY3923" s="92"/>
      <c r="DZ3923" s="92"/>
      <c r="EA3923" s="92"/>
      <c r="EB3923" s="92"/>
      <c r="EC3923" s="92"/>
      <c r="ED3923" s="92"/>
      <c r="EE3923" s="92"/>
      <c r="EF3923" s="92"/>
      <c r="EG3923" s="92"/>
      <c r="EH3923" s="92"/>
      <c r="EI3923" s="92"/>
      <c r="EJ3923" s="92"/>
      <c r="EK3923" s="92"/>
      <c r="EL3923" s="92"/>
      <c r="EM3923" s="92"/>
      <c r="EN3923" s="92"/>
      <c r="EO3923" s="92"/>
      <c r="EP3923" s="92"/>
      <c r="EQ3923" s="92"/>
      <c r="ER3923" s="92"/>
      <c r="ES3923" s="92"/>
      <c r="ET3923" s="92"/>
      <c r="EU3923" s="92"/>
      <c r="EV3923" s="92"/>
      <c r="EW3923" s="92"/>
      <c r="EX3923" s="92"/>
      <c r="EY3923" s="92"/>
      <c r="EZ3923" s="92"/>
      <c r="FA3923" s="92"/>
      <c r="FB3923" s="92"/>
      <c r="FC3923" s="92"/>
      <c r="FD3923" s="92"/>
      <c r="FE3923" s="92"/>
      <c r="FF3923" s="92"/>
      <c r="FG3923" s="92"/>
      <c r="FH3923" s="92"/>
      <c r="FI3923" s="92"/>
      <c r="FJ3923" s="92"/>
      <c r="FK3923" s="92"/>
      <c r="FL3923" s="92"/>
      <c r="FM3923" s="92"/>
      <c r="FN3923" s="92"/>
      <c r="FO3923" s="92"/>
      <c r="FP3923" s="92"/>
      <c r="FQ3923" s="92"/>
      <c r="FR3923" s="92"/>
      <c r="FS3923" s="92"/>
      <c r="FT3923" s="92"/>
      <c r="FU3923" s="92"/>
      <c r="FV3923" s="92"/>
      <c r="FW3923" s="92"/>
      <c r="FX3923" s="92"/>
      <c r="FY3923" s="92"/>
      <c r="FZ3923" s="92"/>
      <c r="GA3923" s="92"/>
      <c r="GB3923" s="92"/>
      <c r="GC3923" s="92"/>
      <c r="GD3923" s="92"/>
      <c r="GE3923" s="92"/>
      <c r="GF3923" s="92"/>
      <c r="GG3923" s="92"/>
      <c r="GH3923" s="92"/>
      <c r="GI3923" s="92"/>
      <c r="GJ3923" s="92"/>
      <c r="GK3923" s="92"/>
      <c r="GL3923" s="92"/>
      <c r="GM3923" s="92"/>
      <c r="GN3923" s="92"/>
      <c r="GO3923" s="92"/>
      <c r="GP3923" s="92"/>
      <c r="GQ3923" s="92"/>
      <c r="GR3923" s="92"/>
      <c r="GS3923" s="92"/>
      <c r="GT3923" s="92"/>
      <c r="GU3923" s="92"/>
      <c r="GV3923" s="92"/>
      <c r="GW3923" s="92"/>
      <c r="GX3923" s="92"/>
      <c r="GY3923" s="92"/>
      <c r="GZ3923" s="92"/>
      <c r="HA3923" s="92"/>
      <c r="HB3923" s="92"/>
      <c r="HC3923" s="92"/>
      <c r="HD3923" s="92"/>
      <c r="HE3923" s="92"/>
      <c r="HF3923" s="92"/>
      <c r="HG3923" s="92"/>
      <c r="HH3923" s="92"/>
      <c r="HI3923" s="92"/>
      <c r="HJ3923" s="92"/>
      <c r="HK3923" s="92"/>
      <c r="HL3923" s="92"/>
      <c r="HM3923" s="92"/>
      <c r="HN3923" s="92"/>
      <c r="HO3923" s="92"/>
      <c r="HP3923" s="92"/>
      <c r="HQ3923" s="92"/>
      <c r="HR3923" s="92"/>
      <c r="HS3923" s="92"/>
      <c r="HT3923" s="92"/>
      <c r="HU3923" s="92"/>
      <c r="HV3923" s="92"/>
      <c r="HW3923" s="92"/>
      <c r="HX3923" s="92"/>
      <c r="HY3923" s="92"/>
      <c r="HZ3923" s="92"/>
      <c r="IA3923" s="92"/>
      <c r="IB3923" s="92"/>
      <c r="IC3923" s="92"/>
      <c r="ID3923" s="92"/>
      <c r="IE3923" s="92"/>
    </row>
    <row r="3924" spans="1:239" s="93" customFormat="1" ht="23.25" customHeight="1">
      <c r="A3924" s="235"/>
      <c r="B3924" s="32" t="s">
        <v>3920</v>
      </c>
      <c r="C3924" s="82" t="s">
        <v>1430</v>
      </c>
      <c r="D3924" s="131">
        <v>0.5</v>
      </c>
      <c r="E3924" s="27">
        <v>363.9</v>
      </c>
      <c r="F3924" s="27">
        <f>SUM(D3924*E3924)</f>
        <v>181.95</v>
      </c>
      <c r="G3924" s="113">
        <v>0.05</v>
      </c>
      <c r="H3924" s="36">
        <f t="shared" si="155"/>
        <v>9.0975000000000001</v>
      </c>
      <c r="I3924" s="213"/>
      <c r="J3924" s="207"/>
      <c r="K3924" s="149"/>
      <c r="L3924" s="30"/>
      <c r="M3924" s="47"/>
      <c r="N3924" s="92"/>
      <c r="O3924" s="92"/>
      <c r="P3924" s="92"/>
      <c r="Q3924" s="92"/>
      <c r="R3924" s="92"/>
      <c r="S3924" s="92"/>
      <c r="T3924" s="92"/>
      <c r="U3924" s="92"/>
      <c r="V3924" s="92"/>
      <c r="W3924" s="92"/>
      <c r="X3924" s="92"/>
      <c r="Y3924" s="92"/>
      <c r="Z3924" s="92"/>
      <c r="AA3924" s="92"/>
      <c r="AB3924" s="92"/>
      <c r="AC3924" s="92"/>
      <c r="AD3924" s="92"/>
      <c r="AE3924" s="92"/>
      <c r="AF3924" s="92"/>
      <c r="AG3924" s="92"/>
      <c r="AH3924" s="92"/>
      <c r="AI3924" s="92"/>
      <c r="AJ3924" s="92"/>
      <c r="AK3924" s="92"/>
      <c r="AL3924" s="92"/>
      <c r="AM3924" s="92"/>
      <c r="AN3924" s="92"/>
      <c r="AO3924" s="92"/>
      <c r="AP3924" s="92"/>
      <c r="AQ3924" s="92"/>
      <c r="AR3924" s="92"/>
      <c r="AS3924" s="92"/>
      <c r="AT3924" s="92"/>
      <c r="AU3924" s="92"/>
      <c r="AV3924" s="92"/>
      <c r="AW3924" s="92"/>
      <c r="AX3924" s="92"/>
      <c r="AY3924" s="92"/>
      <c r="AZ3924" s="92"/>
      <c r="BA3924" s="92"/>
      <c r="BB3924" s="92"/>
      <c r="BC3924" s="92"/>
      <c r="BD3924" s="92"/>
      <c r="BE3924" s="92"/>
      <c r="BF3924" s="92"/>
      <c r="BG3924" s="92"/>
      <c r="BH3924" s="92"/>
      <c r="BI3924" s="92"/>
      <c r="BJ3924" s="92"/>
      <c r="BK3924" s="92"/>
      <c r="BL3924" s="92"/>
      <c r="BM3924" s="92"/>
      <c r="BN3924" s="92"/>
      <c r="BO3924" s="92"/>
      <c r="BP3924" s="92"/>
      <c r="BQ3924" s="92"/>
      <c r="BR3924" s="92"/>
      <c r="BS3924" s="92"/>
      <c r="BT3924" s="92"/>
      <c r="BU3924" s="92"/>
      <c r="BV3924" s="92"/>
      <c r="BW3924" s="92"/>
      <c r="BX3924" s="92"/>
      <c r="BY3924" s="92"/>
      <c r="BZ3924" s="92"/>
      <c r="CA3924" s="92"/>
      <c r="CB3924" s="92"/>
      <c r="CC3924" s="92"/>
      <c r="CD3924" s="92"/>
      <c r="CE3924" s="92"/>
      <c r="CF3924" s="92"/>
      <c r="CG3924" s="92"/>
      <c r="CH3924" s="92"/>
      <c r="CI3924" s="92"/>
      <c r="CJ3924" s="92"/>
      <c r="CK3924" s="92"/>
      <c r="CL3924" s="92"/>
      <c r="CM3924" s="92"/>
      <c r="CN3924" s="92"/>
      <c r="CO3924" s="92"/>
      <c r="CP3924" s="92"/>
      <c r="CQ3924" s="92"/>
      <c r="CR3924" s="92"/>
      <c r="CS3924" s="92"/>
      <c r="CT3924" s="92"/>
      <c r="CU3924" s="92"/>
      <c r="CV3924" s="92"/>
      <c r="CW3924" s="92"/>
      <c r="CX3924" s="92"/>
      <c r="CY3924" s="92"/>
      <c r="CZ3924" s="92"/>
      <c r="DA3924" s="92"/>
      <c r="DB3924" s="92"/>
      <c r="DC3924" s="92"/>
      <c r="DD3924" s="92"/>
      <c r="DE3924" s="92"/>
      <c r="DF3924" s="92"/>
      <c r="DG3924" s="92"/>
      <c r="DH3924" s="92"/>
      <c r="DI3924" s="92"/>
      <c r="DJ3924" s="92"/>
      <c r="DK3924" s="92"/>
      <c r="DL3924" s="92"/>
      <c r="DM3924" s="92"/>
      <c r="DN3924" s="92"/>
      <c r="DO3924" s="92"/>
      <c r="DP3924" s="92"/>
      <c r="DQ3924" s="92"/>
      <c r="DR3924" s="92"/>
      <c r="DS3924" s="92"/>
      <c r="DT3924" s="92"/>
      <c r="DU3924" s="92"/>
      <c r="DV3924" s="92"/>
      <c r="DW3924" s="92"/>
      <c r="DX3924" s="92"/>
      <c r="DY3924" s="92"/>
      <c r="DZ3924" s="92"/>
      <c r="EA3924" s="92"/>
      <c r="EB3924" s="92"/>
      <c r="EC3924" s="92"/>
      <c r="ED3924" s="92"/>
      <c r="EE3924" s="92"/>
      <c r="EF3924" s="92"/>
      <c r="EG3924" s="92"/>
      <c r="EH3924" s="92"/>
      <c r="EI3924" s="92"/>
      <c r="EJ3924" s="92"/>
      <c r="EK3924" s="92"/>
      <c r="EL3924" s="92"/>
      <c r="EM3924" s="92"/>
      <c r="EN3924" s="92"/>
      <c r="EO3924" s="92"/>
      <c r="EP3924" s="92"/>
      <c r="EQ3924" s="92"/>
      <c r="ER3924" s="92"/>
      <c r="ES3924" s="92"/>
      <c r="ET3924" s="92"/>
      <c r="EU3924" s="92"/>
      <c r="EV3924" s="92"/>
      <c r="EW3924" s="92"/>
      <c r="EX3924" s="92"/>
      <c r="EY3924" s="92"/>
      <c r="EZ3924" s="92"/>
      <c r="FA3924" s="92"/>
      <c r="FB3924" s="92"/>
      <c r="FC3924" s="92"/>
      <c r="FD3924" s="92"/>
      <c r="FE3924" s="92"/>
      <c r="FF3924" s="92"/>
      <c r="FG3924" s="92"/>
      <c r="FH3924" s="92"/>
      <c r="FI3924" s="92"/>
      <c r="FJ3924" s="92"/>
      <c r="FK3924" s="92"/>
      <c r="FL3924" s="92"/>
      <c r="FM3924" s="92"/>
      <c r="FN3924" s="92"/>
      <c r="FO3924" s="92"/>
      <c r="FP3924" s="92"/>
      <c r="FQ3924" s="92"/>
      <c r="FR3924" s="92"/>
      <c r="FS3924" s="92"/>
      <c r="FT3924" s="92"/>
      <c r="FU3924" s="92"/>
      <c r="FV3924" s="92"/>
      <c r="FW3924" s="92"/>
      <c r="FX3924" s="92"/>
      <c r="FY3924" s="92"/>
      <c r="FZ3924" s="92"/>
      <c r="GA3924" s="92"/>
      <c r="GB3924" s="92"/>
      <c r="GC3924" s="92"/>
      <c r="GD3924" s="92"/>
      <c r="GE3924" s="92"/>
      <c r="GF3924" s="92"/>
      <c r="GG3924" s="92"/>
      <c r="GH3924" s="92"/>
      <c r="GI3924" s="92"/>
      <c r="GJ3924" s="92"/>
      <c r="GK3924" s="92"/>
      <c r="GL3924" s="92"/>
      <c r="GM3924" s="92"/>
      <c r="GN3924" s="92"/>
      <c r="GO3924" s="92"/>
      <c r="GP3924" s="92"/>
      <c r="GQ3924" s="92"/>
      <c r="GR3924" s="92"/>
      <c r="GS3924" s="92"/>
      <c r="GT3924" s="92"/>
      <c r="GU3924" s="92"/>
      <c r="GV3924" s="92"/>
      <c r="GW3924" s="92"/>
      <c r="GX3924" s="92"/>
      <c r="GY3924" s="92"/>
      <c r="GZ3924" s="92"/>
      <c r="HA3924" s="92"/>
      <c r="HB3924" s="92"/>
      <c r="HC3924" s="92"/>
      <c r="HD3924" s="92"/>
      <c r="HE3924" s="92"/>
      <c r="HF3924" s="92"/>
      <c r="HG3924" s="92"/>
      <c r="HH3924" s="92"/>
      <c r="HI3924" s="92"/>
      <c r="HJ3924" s="92"/>
      <c r="HK3924" s="92"/>
      <c r="HL3924" s="92"/>
      <c r="HM3924" s="92"/>
      <c r="HN3924" s="92"/>
      <c r="HO3924" s="92"/>
      <c r="HP3924" s="92"/>
      <c r="HQ3924" s="92"/>
      <c r="HR3924" s="92"/>
      <c r="HS3924" s="92"/>
      <c r="HT3924" s="92"/>
      <c r="HU3924" s="92"/>
      <c r="HV3924" s="92"/>
      <c r="HW3924" s="92"/>
      <c r="HX3924" s="92"/>
      <c r="HY3924" s="92"/>
      <c r="HZ3924" s="92"/>
      <c r="IA3924" s="92"/>
      <c r="IB3924" s="92"/>
      <c r="IC3924" s="92"/>
      <c r="ID3924" s="92"/>
      <c r="IE3924" s="92"/>
    </row>
    <row r="3925" spans="1:239" s="93" customFormat="1" ht="23.25" customHeight="1">
      <c r="A3925" s="235"/>
      <c r="B3925" s="214" t="s">
        <v>3789</v>
      </c>
      <c r="C3925" s="82" t="s">
        <v>1431</v>
      </c>
      <c r="D3925" s="131">
        <v>0.5</v>
      </c>
      <c r="E3925" s="27">
        <v>47.1</v>
      </c>
      <c r="F3925" s="27">
        <f t="shared" si="156"/>
        <v>23.55</v>
      </c>
      <c r="G3925" s="113">
        <v>0.05</v>
      </c>
      <c r="H3925" s="36">
        <f t="shared" si="155"/>
        <v>1.1775</v>
      </c>
      <c r="I3925" s="213"/>
      <c r="J3925" s="207"/>
      <c r="K3925" s="149"/>
      <c r="L3925" s="30"/>
      <c r="M3925" s="47"/>
      <c r="N3925" s="92"/>
      <c r="O3925" s="92"/>
      <c r="P3925" s="92"/>
      <c r="Q3925" s="92"/>
      <c r="R3925" s="92"/>
      <c r="S3925" s="92"/>
      <c r="T3925" s="92"/>
      <c r="U3925" s="92"/>
      <c r="V3925" s="92"/>
      <c r="W3925" s="92"/>
      <c r="X3925" s="92"/>
      <c r="Y3925" s="92"/>
      <c r="Z3925" s="92"/>
      <c r="AA3925" s="92"/>
      <c r="AB3925" s="92"/>
      <c r="AC3925" s="92"/>
      <c r="AD3925" s="92"/>
      <c r="AE3925" s="92"/>
      <c r="AF3925" s="92"/>
      <c r="AG3925" s="92"/>
      <c r="AH3925" s="92"/>
      <c r="AI3925" s="92"/>
      <c r="AJ3925" s="92"/>
      <c r="AK3925" s="92"/>
      <c r="AL3925" s="92"/>
      <c r="AM3925" s="92"/>
      <c r="AN3925" s="92"/>
      <c r="AO3925" s="92"/>
      <c r="AP3925" s="92"/>
      <c r="AQ3925" s="92"/>
      <c r="AR3925" s="92"/>
      <c r="AS3925" s="92"/>
      <c r="AT3925" s="92"/>
      <c r="AU3925" s="92"/>
      <c r="AV3925" s="92"/>
      <c r="AW3925" s="92"/>
      <c r="AX3925" s="92"/>
      <c r="AY3925" s="92"/>
      <c r="AZ3925" s="92"/>
      <c r="BA3925" s="92"/>
      <c r="BB3925" s="92"/>
      <c r="BC3925" s="92"/>
      <c r="BD3925" s="92"/>
      <c r="BE3925" s="92"/>
      <c r="BF3925" s="92"/>
      <c r="BG3925" s="92"/>
      <c r="BH3925" s="92"/>
      <c r="BI3925" s="92"/>
      <c r="BJ3925" s="92"/>
      <c r="BK3925" s="92"/>
      <c r="BL3925" s="92"/>
      <c r="BM3925" s="92"/>
      <c r="BN3925" s="92"/>
      <c r="BO3925" s="92"/>
      <c r="BP3925" s="92"/>
      <c r="BQ3925" s="92"/>
      <c r="BR3925" s="92"/>
      <c r="BS3925" s="92"/>
      <c r="BT3925" s="92"/>
      <c r="BU3925" s="92"/>
      <c r="BV3925" s="92"/>
      <c r="BW3925" s="92"/>
      <c r="BX3925" s="92"/>
      <c r="BY3925" s="92"/>
      <c r="BZ3925" s="92"/>
      <c r="CA3925" s="92"/>
      <c r="CB3925" s="92"/>
      <c r="CC3925" s="92"/>
      <c r="CD3925" s="92"/>
      <c r="CE3925" s="92"/>
      <c r="CF3925" s="92"/>
      <c r="CG3925" s="92"/>
      <c r="CH3925" s="92"/>
      <c r="CI3925" s="92"/>
      <c r="CJ3925" s="92"/>
      <c r="CK3925" s="92"/>
      <c r="CL3925" s="92"/>
      <c r="CM3925" s="92"/>
      <c r="CN3925" s="92"/>
      <c r="CO3925" s="92"/>
      <c r="CP3925" s="92"/>
      <c r="CQ3925" s="92"/>
      <c r="CR3925" s="92"/>
      <c r="CS3925" s="92"/>
      <c r="CT3925" s="92"/>
      <c r="CU3925" s="92"/>
      <c r="CV3925" s="92"/>
      <c r="CW3925" s="92"/>
      <c r="CX3925" s="92"/>
      <c r="CY3925" s="92"/>
      <c r="CZ3925" s="92"/>
      <c r="DA3925" s="92"/>
      <c r="DB3925" s="92"/>
      <c r="DC3925" s="92"/>
      <c r="DD3925" s="92"/>
      <c r="DE3925" s="92"/>
      <c r="DF3925" s="92"/>
      <c r="DG3925" s="92"/>
      <c r="DH3925" s="92"/>
      <c r="DI3925" s="92"/>
      <c r="DJ3925" s="92"/>
      <c r="DK3925" s="92"/>
      <c r="DL3925" s="92"/>
      <c r="DM3925" s="92"/>
      <c r="DN3925" s="92"/>
      <c r="DO3925" s="92"/>
      <c r="DP3925" s="92"/>
      <c r="DQ3925" s="92"/>
      <c r="DR3925" s="92"/>
      <c r="DS3925" s="92"/>
      <c r="DT3925" s="92"/>
      <c r="DU3925" s="92"/>
      <c r="DV3925" s="92"/>
      <c r="DW3925" s="92"/>
      <c r="DX3925" s="92"/>
      <c r="DY3925" s="92"/>
      <c r="DZ3925" s="92"/>
      <c r="EA3925" s="92"/>
      <c r="EB3925" s="92"/>
      <c r="EC3925" s="92"/>
      <c r="ED3925" s="92"/>
      <c r="EE3925" s="92"/>
      <c r="EF3925" s="92"/>
      <c r="EG3925" s="92"/>
      <c r="EH3925" s="92"/>
      <c r="EI3925" s="92"/>
      <c r="EJ3925" s="92"/>
      <c r="EK3925" s="92"/>
      <c r="EL3925" s="92"/>
      <c r="EM3925" s="92"/>
      <c r="EN3925" s="92"/>
      <c r="EO3925" s="92"/>
      <c r="EP3925" s="92"/>
      <c r="EQ3925" s="92"/>
      <c r="ER3925" s="92"/>
      <c r="ES3925" s="92"/>
      <c r="ET3925" s="92"/>
      <c r="EU3925" s="92"/>
      <c r="EV3925" s="92"/>
      <c r="EW3925" s="92"/>
      <c r="EX3925" s="92"/>
      <c r="EY3925" s="92"/>
      <c r="EZ3925" s="92"/>
      <c r="FA3925" s="92"/>
      <c r="FB3925" s="92"/>
      <c r="FC3925" s="92"/>
      <c r="FD3925" s="92"/>
      <c r="FE3925" s="92"/>
      <c r="FF3925" s="92"/>
      <c r="FG3925" s="92"/>
      <c r="FH3925" s="92"/>
      <c r="FI3925" s="92"/>
      <c r="FJ3925" s="92"/>
      <c r="FK3925" s="92"/>
      <c r="FL3925" s="92"/>
      <c r="FM3925" s="92"/>
      <c r="FN3925" s="92"/>
      <c r="FO3925" s="92"/>
      <c r="FP3925" s="92"/>
      <c r="FQ3925" s="92"/>
      <c r="FR3925" s="92"/>
      <c r="FS3925" s="92"/>
      <c r="FT3925" s="92"/>
      <c r="FU3925" s="92"/>
      <c r="FV3925" s="92"/>
      <c r="FW3925" s="92"/>
      <c r="FX3925" s="92"/>
      <c r="FY3925" s="92"/>
      <c r="FZ3925" s="92"/>
      <c r="GA3925" s="92"/>
      <c r="GB3925" s="92"/>
      <c r="GC3925" s="92"/>
      <c r="GD3925" s="92"/>
      <c r="GE3925" s="92"/>
      <c r="GF3925" s="92"/>
      <c r="GG3925" s="92"/>
      <c r="GH3925" s="92"/>
      <c r="GI3925" s="92"/>
      <c r="GJ3925" s="92"/>
      <c r="GK3925" s="92"/>
      <c r="GL3925" s="92"/>
      <c r="GM3925" s="92"/>
      <c r="GN3925" s="92"/>
      <c r="GO3925" s="92"/>
      <c r="GP3925" s="92"/>
      <c r="GQ3925" s="92"/>
      <c r="GR3925" s="92"/>
      <c r="GS3925" s="92"/>
      <c r="GT3925" s="92"/>
      <c r="GU3925" s="92"/>
      <c r="GV3925" s="92"/>
      <c r="GW3925" s="92"/>
      <c r="GX3925" s="92"/>
      <c r="GY3925" s="92"/>
      <c r="GZ3925" s="92"/>
      <c r="HA3925" s="92"/>
      <c r="HB3925" s="92"/>
      <c r="HC3925" s="92"/>
      <c r="HD3925" s="92"/>
      <c r="HE3925" s="92"/>
      <c r="HF3925" s="92"/>
      <c r="HG3925" s="92"/>
      <c r="HH3925" s="92"/>
      <c r="HI3925" s="92"/>
      <c r="HJ3925" s="92"/>
      <c r="HK3925" s="92"/>
      <c r="HL3925" s="92"/>
      <c r="HM3925" s="92"/>
      <c r="HN3925" s="92"/>
      <c r="HO3925" s="92"/>
      <c r="HP3925" s="92"/>
      <c r="HQ3925" s="92"/>
      <c r="HR3925" s="92"/>
      <c r="HS3925" s="92"/>
      <c r="HT3925" s="92"/>
      <c r="HU3925" s="92"/>
      <c r="HV3925" s="92"/>
      <c r="HW3925" s="92"/>
      <c r="HX3925" s="92"/>
      <c r="HY3925" s="92"/>
      <c r="HZ3925" s="92"/>
      <c r="IA3925" s="92"/>
      <c r="IB3925" s="92"/>
      <c r="IC3925" s="92"/>
      <c r="ID3925" s="92"/>
      <c r="IE3925" s="92"/>
    </row>
    <row r="3926" spans="1:239" s="93" customFormat="1" ht="23.25" customHeight="1">
      <c r="A3926" s="235"/>
      <c r="B3926" s="214"/>
      <c r="C3926" s="82" t="s">
        <v>1432</v>
      </c>
      <c r="D3926" s="131">
        <v>0.5</v>
      </c>
      <c r="E3926" s="27">
        <v>64.599999999999994</v>
      </c>
      <c r="F3926" s="27">
        <f t="shared" si="156"/>
        <v>32.299999999999997</v>
      </c>
      <c r="G3926" s="113">
        <v>0.05</v>
      </c>
      <c r="H3926" s="36">
        <f t="shared" si="155"/>
        <v>1.615</v>
      </c>
      <c r="I3926" s="213"/>
      <c r="J3926" s="207"/>
      <c r="K3926" s="149"/>
      <c r="L3926" s="30"/>
      <c r="M3926" s="47"/>
      <c r="N3926" s="92"/>
      <c r="O3926" s="92"/>
      <c r="P3926" s="92"/>
      <c r="Q3926" s="92"/>
      <c r="R3926" s="92"/>
      <c r="S3926" s="92"/>
      <c r="T3926" s="92"/>
      <c r="U3926" s="92"/>
      <c r="V3926" s="92"/>
      <c r="W3926" s="92"/>
      <c r="X3926" s="92"/>
      <c r="Y3926" s="92"/>
      <c r="Z3926" s="92"/>
      <c r="AA3926" s="92"/>
      <c r="AB3926" s="92"/>
      <c r="AC3926" s="92"/>
      <c r="AD3926" s="92"/>
      <c r="AE3926" s="92"/>
      <c r="AF3926" s="92"/>
      <c r="AG3926" s="92"/>
      <c r="AH3926" s="92"/>
      <c r="AI3926" s="92"/>
      <c r="AJ3926" s="92"/>
      <c r="AK3926" s="92"/>
      <c r="AL3926" s="92"/>
      <c r="AM3926" s="92"/>
      <c r="AN3926" s="92"/>
      <c r="AO3926" s="92"/>
      <c r="AP3926" s="92"/>
      <c r="AQ3926" s="92"/>
      <c r="AR3926" s="92"/>
      <c r="AS3926" s="92"/>
      <c r="AT3926" s="92"/>
      <c r="AU3926" s="92"/>
      <c r="AV3926" s="92"/>
      <c r="AW3926" s="92"/>
      <c r="AX3926" s="92"/>
      <c r="AY3926" s="92"/>
      <c r="AZ3926" s="92"/>
      <c r="BA3926" s="92"/>
      <c r="BB3926" s="92"/>
      <c r="BC3926" s="92"/>
      <c r="BD3926" s="92"/>
      <c r="BE3926" s="92"/>
      <c r="BF3926" s="92"/>
      <c r="BG3926" s="92"/>
      <c r="BH3926" s="92"/>
      <c r="BI3926" s="92"/>
      <c r="BJ3926" s="92"/>
      <c r="BK3926" s="92"/>
      <c r="BL3926" s="92"/>
      <c r="BM3926" s="92"/>
      <c r="BN3926" s="92"/>
      <c r="BO3926" s="92"/>
      <c r="BP3926" s="92"/>
      <c r="BQ3926" s="92"/>
      <c r="BR3926" s="92"/>
      <c r="BS3926" s="92"/>
      <c r="BT3926" s="92"/>
      <c r="BU3926" s="92"/>
      <c r="BV3926" s="92"/>
      <c r="BW3926" s="92"/>
      <c r="BX3926" s="92"/>
      <c r="BY3926" s="92"/>
      <c r="BZ3926" s="92"/>
      <c r="CA3926" s="92"/>
      <c r="CB3926" s="92"/>
      <c r="CC3926" s="92"/>
      <c r="CD3926" s="92"/>
      <c r="CE3926" s="92"/>
      <c r="CF3926" s="92"/>
      <c r="CG3926" s="92"/>
      <c r="CH3926" s="92"/>
      <c r="CI3926" s="92"/>
      <c r="CJ3926" s="92"/>
      <c r="CK3926" s="92"/>
      <c r="CL3926" s="92"/>
      <c r="CM3926" s="92"/>
      <c r="CN3926" s="92"/>
      <c r="CO3926" s="92"/>
      <c r="CP3926" s="92"/>
      <c r="CQ3926" s="92"/>
      <c r="CR3926" s="92"/>
      <c r="CS3926" s="92"/>
      <c r="CT3926" s="92"/>
      <c r="CU3926" s="92"/>
      <c r="CV3926" s="92"/>
      <c r="CW3926" s="92"/>
      <c r="CX3926" s="92"/>
      <c r="CY3926" s="92"/>
      <c r="CZ3926" s="92"/>
      <c r="DA3926" s="92"/>
      <c r="DB3926" s="92"/>
      <c r="DC3926" s="92"/>
      <c r="DD3926" s="92"/>
      <c r="DE3926" s="92"/>
      <c r="DF3926" s="92"/>
      <c r="DG3926" s="92"/>
      <c r="DH3926" s="92"/>
      <c r="DI3926" s="92"/>
      <c r="DJ3926" s="92"/>
      <c r="DK3926" s="92"/>
      <c r="DL3926" s="92"/>
      <c r="DM3926" s="92"/>
      <c r="DN3926" s="92"/>
      <c r="DO3926" s="92"/>
      <c r="DP3926" s="92"/>
      <c r="DQ3926" s="92"/>
      <c r="DR3926" s="92"/>
      <c r="DS3926" s="92"/>
      <c r="DT3926" s="92"/>
      <c r="DU3926" s="92"/>
      <c r="DV3926" s="92"/>
      <c r="DW3926" s="92"/>
      <c r="DX3926" s="92"/>
      <c r="DY3926" s="92"/>
      <c r="DZ3926" s="92"/>
      <c r="EA3926" s="92"/>
      <c r="EB3926" s="92"/>
      <c r="EC3926" s="92"/>
      <c r="ED3926" s="92"/>
      <c r="EE3926" s="92"/>
      <c r="EF3926" s="92"/>
      <c r="EG3926" s="92"/>
      <c r="EH3926" s="92"/>
      <c r="EI3926" s="92"/>
      <c r="EJ3926" s="92"/>
      <c r="EK3926" s="92"/>
      <c r="EL3926" s="92"/>
      <c r="EM3926" s="92"/>
      <c r="EN3926" s="92"/>
      <c r="EO3926" s="92"/>
      <c r="EP3926" s="92"/>
      <c r="EQ3926" s="92"/>
      <c r="ER3926" s="92"/>
      <c r="ES3926" s="92"/>
      <c r="ET3926" s="92"/>
      <c r="EU3926" s="92"/>
      <c r="EV3926" s="92"/>
      <c r="EW3926" s="92"/>
      <c r="EX3926" s="92"/>
      <c r="EY3926" s="92"/>
      <c r="EZ3926" s="92"/>
      <c r="FA3926" s="92"/>
      <c r="FB3926" s="92"/>
      <c r="FC3926" s="92"/>
      <c r="FD3926" s="92"/>
      <c r="FE3926" s="92"/>
      <c r="FF3926" s="92"/>
      <c r="FG3926" s="92"/>
      <c r="FH3926" s="92"/>
      <c r="FI3926" s="92"/>
      <c r="FJ3926" s="92"/>
      <c r="FK3926" s="92"/>
      <c r="FL3926" s="92"/>
      <c r="FM3926" s="92"/>
      <c r="FN3926" s="92"/>
      <c r="FO3926" s="92"/>
      <c r="FP3926" s="92"/>
      <c r="FQ3926" s="92"/>
      <c r="FR3926" s="92"/>
      <c r="FS3926" s="92"/>
      <c r="FT3926" s="92"/>
      <c r="FU3926" s="92"/>
      <c r="FV3926" s="92"/>
      <c r="FW3926" s="92"/>
      <c r="FX3926" s="92"/>
      <c r="FY3926" s="92"/>
      <c r="FZ3926" s="92"/>
      <c r="GA3926" s="92"/>
      <c r="GB3926" s="92"/>
      <c r="GC3926" s="92"/>
      <c r="GD3926" s="92"/>
      <c r="GE3926" s="92"/>
      <c r="GF3926" s="92"/>
      <c r="GG3926" s="92"/>
      <c r="GH3926" s="92"/>
      <c r="GI3926" s="92"/>
      <c r="GJ3926" s="92"/>
      <c r="GK3926" s="92"/>
      <c r="GL3926" s="92"/>
      <c r="GM3926" s="92"/>
      <c r="GN3926" s="92"/>
      <c r="GO3926" s="92"/>
      <c r="GP3926" s="92"/>
      <c r="GQ3926" s="92"/>
      <c r="GR3926" s="92"/>
      <c r="GS3926" s="92"/>
      <c r="GT3926" s="92"/>
      <c r="GU3926" s="92"/>
      <c r="GV3926" s="92"/>
      <c r="GW3926" s="92"/>
      <c r="GX3926" s="92"/>
      <c r="GY3926" s="92"/>
      <c r="GZ3926" s="92"/>
      <c r="HA3926" s="92"/>
      <c r="HB3926" s="92"/>
      <c r="HC3926" s="92"/>
      <c r="HD3926" s="92"/>
      <c r="HE3926" s="92"/>
      <c r="HF3926" s="92"/>
      <c r="HG3926" s="92"/>
      <c r="HH3926" s="92"/>
      <c r="HI3926" s="92"/>
      <c r="HJ3926" s="92"/>
      <c r="HK3926" s="92"/>
      <c r="HL3926" s="92"/>
      <c r="HM3926" s="92"/>
      <c r="HN3926" s="92"/>
      <c r="HO3926" s="92"/>
      <c r="HP3926" s="92"/>
      <c r="HQ3926" s="92"/>
      <c r="HR3926" s="92"/>
      <c r="HS3926" s="92"/>
      <c r="HT3926" s="92"/>
      <c r="HU3926" s="92"/>
      <c r="HV3926" s="92"/>
      <c r="HW3926" s="92"/>
      <c r="HX3926" s="92"/>
      <c r="HY3926" s="92"/>
      <c r="HZ3926" s="92"/>
      <c r="IA3926" s="92"/>
      <c r="IB3926" s="92"/>
      <c r="IC3926" s="92"/>
      <c r="ID3926" s="92"/>
      <c r="IE3926" s="92"/>
    </row>
    <row r="3927" spans="1:239" s="93" customFormat="1" ht="23.25" customHeight="1">
      <c r="A3927" s="235"/>
      <c r="B3927" s="214"/>
      <c r="C3927" s="82" t="s">
        <v>1433</v>
      </c>
      <c r="D3927" s="131">
        <v>0.5</v>
      </c>
      <c r="E3927" s="27">
        <v>46</v>
      </c>
      <c r="F3927" s="27">
        <f t="shared" si="156"/>
        <v>23</v>
      </c>
      <c r="G3927" s="113">
        <v>0.05</v>
      </c>
      <c r="H3927" s="36">
        <f t="shared" si="155"/>
        <v>1.1500000000000001</v>
      </c>
      <c r="I3927" s="213"/>
      <c r="J3927" s="207"/>
      <c r="K3927" s="149"/>
      <c r="L3927" s="30"/>
      <c r="M3927" s="47"/>
      <c r="N3927" s="92"/>
      <c r="O3927" s="92"/>
      <c r="P3927" s="92"/>
      <c r="Q3927" s="92"/>
      <c r="R3927" s="92"/>
      <c r="S3927" s="92"/>
      <c r="T3927" s="92"/>
      <c r="U3927" s="92"/>
      <c r="V3927" s="92"/>
      <c r="W3927" s="92"/>
      <c r="X3927" s="92"/>
      <c r="Y3927" s="92"/>
      <c r="Z3927" s="92"/>
      <c r="AA3927" s="92"/>
      <c r="AB3927" s="92"/>
      <c r="AC3927" s="92"/>
      <c r="AD3927" s="92"/>
      <c r="AE3927" s="92"/>
      <c r="AF3927" s="92"/>
      <c r="AG3927" s="92"/>
      <c r="AH3927" s="92"/>
      <c r="AI3927" s="92"/>
      <c r="AJ3927" s="92"/>
      <c r="AK3927" s="92"/>
      <c r="AL3927" s="92"/>
      <c r="AM3927" s="92"/>
      <c r="AN3927" s="92"/>
      <c r="AO3927" s="92"/>
      <c r="AP3927" s="92"/>
      <c r="AQ3927" s="92"/>
      <c r="AR3927" s="92"/>
      <c r="AS3927" s="92"/>
      <c r="AT3927" s="92"/>
      <c r="AU3927" s="92"/>
      <c r="AV3927" s="92"/>
      <c r="AW3927" s="92"/>
      <c r="AX3927" s="92"/>
      <c r="AY3927" s="92"/>
      <c r="AZ3927" s="92"/>
      <c r="BA3927" s="92"/>
      <c r="BB3927" s="92"/>
      <c r="BC3927" s="92"/>
      <c r="BD3927" s="92"/>
      <c r="BE3927" s="92"/>
      <c r="BF3927" s="92"/>
      <c r="BG3927" s="92"/>
      <c r="BH3927" s="92"/>
      <c r="BI3927" s="92"/>
      <c r="BJ3927" s="92"/>
      <c r="BK3927" s="92"/>
      <c r="BL3927" s="92"/>
      <c r="BM3927" s="92"/>
      <c r="BN3927" s="92"/>
      <c r="BO3927" s="92"/>
      <c r="BP3927" s="92"/>
      <c r="BQ3927" s="92"/>
      <c r="BR3927" s="92"/>
      <c r="BS3927" s="92"/>
      <c r="BT3927" s="92"/>
      <c r="BU3927" s="92"/>
      <c r="BV3927" s="92"/>
      <c r="BW3927" s="92"/>
      <c r="BX3927" s="92"/>
      <c r="BY3927" s="92"/>
      <c r="BZ3927" s="92"/>
      <c r="CA3927" s="92"/>
      <c r="CB3927" s="92"/>
      <c r="CC3927" s="92"/>
      <c r="CD3927" s="92"/>
      <c r="CE3927" s="92"/>
      <c r="CF3927" s="92"/>
      <c r="CG3927" s="92"/>
      <c r="CH3927" s="92"/>
      <c r="CI3927" s="92"/>
      <c r="CJ3927" s="92"/>
      <c r="CK3927" s="92"/>
      <c r="CL3927" s="92"/>
      <c r="CM3927" s="92"/>
      <c r="CN3927" s="92"/>
      <c r="CO3927" s="92"/>
      <c r="CP3927" s="92"/>
      <c r="CQ3927" s="92"/>
      <c r="CR3927" s="92"/>
      <c r="CS3927" s="92"/>
      <c r="CT3927" s="92"/>
      <c r="CU3927" s="92"/>
      <c r="CV3927" s="92"/>
      <c r="CW3927" s="92"/>
      <c r="CX3927" s="92"/>
      <c r="CY3927" s="92"/>
      <c r="CZ3927" s="92"/>
      <c r="DA3927" s="92"/>
      <c r="DB3927" s="92"/>
      <c r="DC3927" s="92"/>
      <c r="DD3927" s="92"/>
      <c r="DE3927" s="92"/>
      <c r="DF3927" s="92"/>
      <c r="DG3927" s="92"/>
      <c r="DH3927" s="92"/>
      <c r="DI3927" s="92"/>
      <c r="DJ3927" s="92"/>
      <c r="DK3927" s="92"/>
      <c r="DL3927" s="92"/>
      <c r="DM3927" s="92"/>
      <c r="DN3927" s="92"/>
      <c r="DO3927" s="92"/>
      <c r="DP3927" s="92"/>
      <c r="DQ3927" s="92"/>
      <c r="DR3927" s="92"/>
      <c r="DS3927" s="92"/>
      <c r="DT3927" s="92"/>
      <c r="DU3927" s="92"/>
      <c r="DV3927" s="92"/>
      <c r="DW3927" s="92"/>
      <c r="DX3927" s="92"/>
      <c r="DY3927" s="92"/>
      <c r="DZ3927" s="92"/>
      <c r="EA3927" s="92"/>
      <c r="EB3927" s="92"/>
      <c r="EC3927" s="92"/>
      <c r="ED3927" s="92"/>
      <c r="EE3927" s="92"/>
      <c r="EF3927" s="92"/>
      <c r="EG3927" s="92"/>
      <c r="EH3927" s="92"/>
      <c r="EI3927" s="92"/>
      <c r="EJ3927" s="92"/>
      <c r="EK3927" s="92"/>
      <c r="EL3927" s="92"/>
      <c r="EM3927" s="92"/>
      <c r="EN3927" s="92"/>
      <c r="EO3927" s="92"/>
      <c r="EP3927" s="92"/>
      <c r="EQ3927" s="92"/>
      <c r="ER3927" s="92"/>
      <c r="ES3927" s="92"/>
      <c r="ET3927" s="92"/>
      <c r="EU3927" s="92"/>
      <c r="EV3927" s="92"/>
      <c r="EW3927" s="92"/>
      <c r="EX3927" s="92"/>
      <c r="EY3927" s="92"/>
      <c r="EZ3927" s="92"/>
      <c r="FA3927" s="92"/>
      <c r="FB3927" s="92"/>
      <c r="FC3927" s="92"/>
      <c r="FD3927" s="92"/>
      <c r="FE3927" s="92"/>
      <c r="FF3927" s="92"/>
      <c r="FG3927" s="92"/>
      <c r="FH3927" s="92"/>
      <c r="FI3927" s="92"/>
      <c r="FJ3927" s="92"/>
      <c r="FK3927" s="92"/>
      <c r="FL3927" s="92"/>
      <c r="FM3927" s="92"/>
      <c r="FN3927" s="92"/>
      <c r="FO3927" s="92"/>
      <c r="FP3927" s="92"/>
      <c r="FQ3927" s="92"/>
      <c r="FR3927" s="92"/>
      <c r="FS3927" s="92"/>
      <c r="FT3927" s="92"/>
      <c r="FU3927" s="92"/>
      <c r="FV3927" s="92"/>
      <c r="FW3927" s="92"/>
      <c r="FX3927" s="92"/>
      <c r="FY3927" s="92"/>
      <c r="FZ3927" s="92"/>
      <c r="GA3927" s="92"/>
      <c r="GB3927" s="92"/>
      <c r="GC3927" s="92"/>
      <c r="GD3927" s="92"/>
      <c r="GE3927" s="92"/>
      <c r="GF3927" s="92"/>
      <c r="GG3927" s="92"/>
      <c r="GH3927" s="92"/>
      <c r="GI3927" s="92"/>
      <c r="GJ3927" s="92"/>
      <c r="GK3927" s="92"/>
      <c r="GL3927" s="92"/>
      <c r="GM3927" s="92"/>
      <c r="GN3927" s="92"/>
      <c r="GO3927" s="92"/>
      <c r="GP3927" s="92"/>
      <c r="GQ3927" s="92"/>
      <c r="GR3927" s="92"/>
      <c r="GS3927" s="92"/>
      <c r="GT3927" s="92"/>
      <c r="GU3927" s="92"/>
      <c r="GV3927" s="92"/>
      <c r="GW3927" s="92"/>
      <c r="GX3927" s="92"/>
      <c r="GY3927" s="92"/>
      <c r="GZ3927" s="92"/>
      <c r="HA3927" s="92"/>
      <c r="HB3927" s="92"/>
      <c r="HC3927" s="92"/>
      <c r="HD3927" s="92"/>
      <c r="HE3927" s="92"/>
      <c r="HF3927" s="92"/>
      <c r="HG3927" s="92"/>
      <c r="HH3927" s="92"/>
      <c r="HI3927" s="92"/>
      <c r="HJ3927" s="92"/>
      <c r="HK3927" s="92"/>
      <c r="HL3927" s="92"/>
      <c r="HM3927" s="92"/>
      <c r="HN3927" s="92"/>
      <c r="HO3927" s="92"/>
      <c r="HP3927" s="92"/>
      <c r="HQ3927" s="92"/>
      <c r="HR3927" s="92"/>
      <c r="HS3927" s="92"/>
      <c r="HT3927" s="92"/>
      <c r="HU3927" s="92"/>
      <c r="HV3927" s="92"/>
      <c r="HW3927" s="92"/>
      <c r="HX3927" s="92"/>
      <c r="HY3927" s="92"/>
      <c r="HZ3927" s="92"/>
      <c r="IA3927" s="92"/>
      <c r="IB3927" s="92"/>
      <c r="IC3927" s="92"/>
      <c r="ID3927" s="92"/>
      <c r="IE3927" s="92"/>
    </row>
    <row r="3928" spans="1:239" s="93" customFormat="1" ht="23.25" customHeight="1">
      <c r="A3928" s="235"/>
      <c r="B3928" s="214"/>
      <c r="C3928" s="82" t="s">
        <v>1434</v>
      </c>
      <c r="D3928" s="131">
        <v>0.5</v>
      </c>
      <c r="E3928" s="27">
        <v>71.2</v>
      </c>
      <c r="F3928" s="27">
        <f t="shared" si="156"/>
        <v>35.6</v>
      </c>
      <c r="G3928" s="113">
        <v>0.05</v>
      </c>
      <c r="H3928" s="36">
        <f t="shared" ref="H3928:H3933" si="157">F3928*G3928</f>
        <v>1.7800000000000002</v>
      </c>
      <c r="I3928" s="213"/>
      <c r="J3928" s="207"/>
      <c r="K3928" s="149"/>
      <c r="L3928" s="30"/>
      <c r="M3928" s="47"/>
      <c r="N3928" s="92"/>
      <c r="O3928" s="92"/>
      <c r="P3928" s="92"/>
      <c r="Q3928" s="92"/>
      <c r="R3928" s="92"/>
      <c r="S3928" s="92"/>
      <c r="T3928" s="92"/>
      <c r="U3928" s="92"/>
      <c r="V3928" s="92"/>
      <c r="W3928" s="92"/>
      <c r="X3928" s="92"/>
      <c r="Y3928" s="92"/>
      <c r="Z3928" s="92"/>
      <c r="AA3928" s="92"/>
      <c r="AB3928" s="92"/>
      <c r="AC3928" s="92"/>
      <c r="AD3928" s="92"/>
      <c r="AE3928" s="92"/>
      <c r="AF3928" s="92"/>
      <c r="AG3928" s="92"/>
      <c r="AH3928" s="92"/>
      <c r="AI3928" s="92"/>
      <c r="AJ3928" s="92"/>
      <c r="AK3928" s="92"/>
      <c r="AL3928" s="92"/>
      <c r="AM3928" s="92"/>
      <c r="AN3928" s="92"/>
      <c r="AO3928" s="92"/>
      <c r="AP3928" s="92"/>
      <c r="AQ3928" s="92"/>
      <c r="AR3928" s="92"/>
      <c r="AS3928" s="92"/>
      <c r="AT3928" s="92"/>
      <c r="AU3928" s="92"/>
      <c r="AV3928" s="92"/>
      <c r="AW3928" s="92"/>
      <c r="AX3928" s="92"/>
      <c r="AY3928" s="92"/>
      <c r="AZ3928" s="92"/>
      <c r="BA3928" s="92"/>
      <c r="BB3928" s="92"/>
      <c r="BC3928" s="92"/>
      <c r="BD3928" s="92"/>
      <c r="BE3928" s="92"/>
      <c r="BF3928" s="92"/>
      <c r="BG3928" s="92"/>
      <c r="BH3928" s="92"/>
      <c r="BI3928" s="92"/>
      <c r="BJ3928" s="92"/>
      <c r="BK3928" s="92"/>
      <c r="BL3928" s="92"/>
      <c r="BM3928" s="92"/>
      <c r="BN3928" s="92"/>
      <c r="BO3928" s="92"/>
      <c r="BP3928" s="92"/>
      <c r="BQ3928" s="92"/>
      <c r="BR3928" s="92"/>
      <c r="BS3928" s="92"/>
      <c r="BT3928" s="92"/>
      <c r="BU3928" s="92"/>
      <c r="BV3928" s="92"/>
      <c r="BW3928" s="92"/>
      <c r="BX3928" s="92"/>
      <c r="BY3928" s="92"/>
      <c r="BZ3928" s="92"/>
      <c r="CA3928" s="92"/>
      <c r="CB3928" s="92"/>
      <c r="CC3928" s="92"/>
      <c r="CD3928" s="92"/>
      <c r="CE3928" s="92"/>
      <c r="CF3928" s="92"/>
      <c r="CG3928" s="92"/>
      <c r="CH3928" s="92"/>
      <c r="CI3928" s="92"/>
      <c r="CJ3928" s="92"/>
      <c r="CK3928" s="92"/>
      <c r="CL3928" s="92"/>
      <c r="CM3928" s="92"/>
      <c r="CN3928" s="92"/>
      <c r="CO3928" s="92"/>
      <c r="CP3928" s="92"/>
      <c r="CQ3928" s="92"/>
      <c r="CR3928" s="92"/>
      <c r="CS3928" s="92"/>
      <c r="CT3928" s="92"/>
      <c r="CU3928" s="92"/>
      <c r="CV3928" s="92"/>
      <c r="CW3928" s="92"/>
      <c r="CX3928" s="92"/>
      <c r="CY3928" s="92"/>
      <c r="CZ3928" s="92"/>
      <c r="DA3928" s="92"/>
      <c r="DB3928" s="92"/>
      <c r="DC3928" s="92"/>
      <c r="DD3928" s="92"/>
      <c r="DE3928" s="92"/>
      <c r="DF3928" s="92"/>
      <c r="DG3928" s="92"/>
      <c r="DH3928" s="92"/>
      <c r="DI3928" s="92"/>
      <c r="DJ3928" s="92"/>
      <c r="DK3928" s="92"/>
      <c r="DL3928" s="92"/>
      <c r="DM3928" s="92"/>
      <c r="DN3928" s="92"/>
      <c r="DO3928" s="92"/>
      <c r="DP3928" s="92"/>
      <c r="DQ3928" s="92"/>
      <c r="DR3928" s="92"/>
      <c r="DS3928" s="92"/>
      <c r="DT3928" s="92"/>
      <c r="DU3928" s="92"/>
      <c r="DV3928" s="92"/>
      <c r="DW3928" s="92"/>
      <c r="DX3928" s="92"/>
      <c r="DY3928" s="92"/>
      <c r="DZ3928" s="92"/>
      <c r="EA3928" s="92"/>
      <c r="EB3928" s="92"/>
      <c r="EC3928" s="92"/>
      <c r="ED3928" s="92"/>
      <c r="EE3928" s="92"/>
      <c r="EF3928" s="92"/>
      <c r="EG3928" s="92"/>
      <c r="EH3928" s="92"/>
      <c r="EI3928" s="92"/>
      <c r="EJ3928" s="92"/>
      <c r="EK3928" s="92"/>
      <c r="EL3928" s="92"/>
      <c r="EM3928" s="92"/>
      <c r="EN3928" s="92"/>
      <c r="EO3928" s="92"/>
      <c r="EP3928" s="92"/>
      <c r="EQ3928" s="92"/>
      <c r="ER3928" s="92"/>
      <c r="ES3928" s="92"/>
      <c r="ET3928" s="92"/>
      <c r="EU3928" s="92"/>
      <c r="EV3928" s="92"/>
      <c r="EW3928" s="92"/>
      <c r="EX3928" s="92"/>
      <c r="EY3928" s="92"/>
      <c r="EZ3928" s="92"/>
      <c r="FA3928" s="92"/>
      <c r="FB3928" s="92"/>
      <c r="FC3928" s="92"/>
      <c r="FD3928" s="92"/>
      <c r="FE3928" s="92"/>
      <c r="FF3928" s="92"/>
      <c r="FG3928" s="92"/>
      <c r="FH3928" s="92"/>
      <c r="FI3928" s="92"/>
      <c r="FJ3928" s="92"/>
      <c r="FK3928" s="92"/>
      <c r="FL3928" s="92"/>
      <c r="FM3928" s="92"/>
      <c r="FN3928" s="92"/>
      <c r="FO3928" s="92"/>
      <c r="FP3928" s="92"/>
      <c r="FQ3928" s="92"/>
      <c r="FR3928" s="92"/>
      <c r="FS3928" s="92"/>
      <c r="FT3928" s="92"/>
      <c r="FU3928" s="92"/>
      <c r="FV3928" s="92"/>
      <c r="FW3928" s="92"/>
      <c r="FX3928" s="92"/>
      <c r="FY3928" s="92"/>
      <c r="FZ3928" s="92"/>
      <c r="GA3928" s="92"/>
      <c r="GB3928" s="92"/>
      <c r="GC3928" s="92"/>
      <c r="GD3928" s="92"/>
      <c r="GE3928" s="92"/>
      <c r="GF3928" s="92"/>
      <c r="GG3928" s="92"/>
      <c r="GH3928" s="92"/>
      <c r="GI3928" s="92"/>
      <c r="GJ3928" s="92"/>
      <c r="GK3928" s="92"/>
      <c r="GL3928" s="92"/>
      <c r="GM3928" s="92"/>
      <c r="GN3928" s="92"/>
      <c r="GO3928" s="92"/>
      <c r="GP3928" s="92"/>
      <c r="GQ3928" s="92"/>
      <c r="GR3928" s="92"/>
      <c r="GS3928" s="92"/>
      <c r="GT3928" s="92"/>
      <c r="GU3928" s="92"/>
      <c r="GV3928" s="92"/>
      <c r="GW3928" s="92"/>
      <c r="GX3928" s="92"/>
      <c r="GY3928" s="92"/>
      <c r="GZ3928" s="92"/>
      <c r="HA3928" s="92"/>
      <c r="HB3928" s="92"/>
      <c r="HC3928" s="92"/>
      <c r="HD3928" s="92"/>
      <c r="HE3928" s="92"/>
      <c r="HF3928" s="92"/>
      <c r="HG3928" s="92"/>
      <c r="HH3928" s="92"/>
      <c r="HI3928" s="92"/>
      <c r="HJ3928" s="92"/>
      <c r="HK3928" s="92"/>
      <c r="HL3928" s="92"/>
      <c r="HM3928" s="92"/>
      <c r="HN3928" s="92"/>
      <c r="HO3928" s="92"/>
      <c r="HP3928" s="92"/>
      <c r="HQ3928" s="92"/>
      <c r="HR3928" s="92"/>
      <c r="HS3928" s="92"/>
      <c r="HT3928" s="92"/>
      <c r="HU3928" s="92"/>
      <c r="HV3928" s="92"/>
      <c r="HW3928" s="92"/>
      <c r="HX3928" s="92"/>
      <c r="HY3928" s="92"/>
      <c r="HZ3928" s="92"/>
      <c r="IA3928" s="92"/>
      <c r="IB3928" s="92"/>
      <c r="IC3928" s="92"/>
      <c r="ID3928" s="92"/>
      <c r="IE3928" s="92"/>
    </row>
    <row r="3929" spans="1:239" s="93" customFormat="1" ht="23.25" customHeight="1">
      <c r="A3929" s="235"/>
      <c r="B3929" s="214"/>
      <c r="C3929" s="82" t="s">
        <v>1435</v>
      </c>
      <c r="D3929" s="131">
        <v>0.5</v>
      </c>
      <c r="E3929" s="27">
        <v>47.1</v>
      </c>
      <c r="F3929" s="27">
        <f t="shared" si="156"/>
        <v>23.55</v>
      </c>
      <c r="G3929" s="113">
        <v>0.05</v>
      </c>
      <c r="H3929" s="36">
        <f t="shared" si="157"/>
        <v>1.1775</v>
      </c>
      <c r="I3929" s="213"/>
      <c r="J3929" s="207"/>
      <c r="K3929" s="149"/>
      <c r="L3929" s="30"/>
      <c r="M3929" s="47"/>
      <c r="N3929" s="92"/>
      <c r="O3929" s="92"/>
      <c r="P3929" s="92"/>
      <c r="Q3929" s="92"/>
      <c r="R3929" s="92"/>
      <c r="S3929" s="92"/>
      <c r="T3929" s="92"/>
      <c r="U3929" s="92"/>
      <c r="V3929" s="92"/>
      <c r="W3929" s="92"/>
      <c r="X3929" s="92"/>
      <c r="Y3929" s="92"/>
      <c r="Z3929" s="92"/>
      <c r="AA3929" s="92"/>
      <c r="AB3929" s="92"/>
      <c r="AC3929" s="92"/>
      <c r="AD3929" s="92"/>
      <c r="AE3929" s="92"/>
      <c r="AF3929" s="92"/>
      <c r="AG3929" s="92"/>
      <c r="AH3929" s="92"/>
      <c r="AI3929" s="92"/>
      <c r="AJ3929" s="92"/>
      <c r="AK3929" s="92"/>
      <c r="AL3929" s="92"/>
      <c r="AM3929" s="92"/>
      <c r="AN3929" s="92"/>
      <c r="AO3929" s="92"/>
      <c r="AP3929" s="92"/>
      <c r="AQ3929" s="92"/>
      <c r="AR3929" s="92"/>
      <c r="AS3929" s="92"/>
      <c r="AT3929" s="92"/>
      <c r="AU3929" s="92"/>
      <c r="AV3929" s="92"/>
      <c r="AW3929" s="92"/>
      <c r="AX3929" s="92"/>
      <c r="AY3929" s="92"/>
      <c r="AZ3929" s="92"/>
      <c r="BA3929" s="92"/>
      <c r="BB3929" s="92"/>
      <c r="BC3929" s="92"/>
      <c r="BD3929" s="92"/>
      <c r="BE3929" s="92"/>
      <c r="BF3929" s="92"/>
      <c r="BG3929" s="92"/>
      <c r="BH3929" s="92"/>
      <c r="BI3929" s="92"/>
      <c r="BJ3929" s="92"/>
      <c r="BK3929" s="92"/>
      <c r="BL3929" s="92"/>
      <c r="BM3929" s="92"/>
      <c r="BN3929" s="92"/>
      <c r="BO3929" s="92"/>
      <c r="BP3929" s="92"/>
      <c r="BQ3929" s="92"/>
      <c r="BR3929" s="92"/>
      <c r="BS3929" s="92"/>
      <c r="BT3929" s="92"/>
      <c r="BU3929" s="92"/>
      <c r="BV3929" s="92"/>
      <c r="BW3929" s="92"/>
      <c r="BX3929" s="92"/>
      <c r="BY3929" s="92"/>
      <c r="BZ3929" s="92"/>
      <c r="CA3929" s="92"/>
      <c r="CB3929" s="92"/>
      <c r="CC3929" s="92"/>
      <c r="CD3929" s="92"/>
      <c r="CE3929" s="92"/>
      <c r="CF3929" s="92"/>
      <c r="CG3929" s="92"/>
      <c r="CH3929" s="92"/>
      <c r="CI3929" s="92"/>
      <c r="CJ3929" s="92"/>
      <c r="CK3929" s="92"/>
      <c r="CL3929" s="92"/>
      <c r="CM3929" s="92"/>
      <c r="CN3929" s="92"/>
      <c r="CO3929" s="92"/>
      <c r="CP3929" s="92"/>
      <c r="CQ3929" s="92"/>
      <c r="CR3929" s="92"/>
      <c r="CS3929" s="92"/>
      <c r="CT3929" s="92"/>
      <c r="CU3929" s="92"/>
      <c r="CV3929" s="92"/>
      <c r="CW3929" s="92"/>
      <c r="CX3929" s="92"/>
      <c r="CY3929" s="92"/>
      <c r="CZ3929" s="92"/>
      <c r="DA3929" s="92"/>
      <c r="DB3929" s="92"/>
      <c r="DC3929" s="92"/>
      <c r="DD3929" s="92"/>
      <c r="DE3929" s="92"/>
      <c r="DF3929" s="92"/>
      <c r="DG3929" s="92"/>
      <c r="DH3929" s="92"/>
      <c r="DI3929" s="92"/>
      <c r="DJ3929" s="92"/>
      <c r="DK3929" s="92"/>
      <c r="DL3929" s="92"/>
      <c r="DM3929" s="92"/>
      <c r="DN3929" s="92"/>
      <c r="DO3929" s="92"/>
      <c r="DP3929" s="92"/>
      <c r="DQ3929" s="92"/>
      <c r="DR3929" s="92"/>
      <c r="DS3929" s="92"/>
      <c r="DT3929" s="92"/>
      <c r="DU3929" s="92"/>
      <c r="DV3929" s="92"/>
      <c r="DW3929" s="92"/>
      <c r="DX3929" s="92"/>
      <c r="DY3929" s="92"/>
      <c r="DZ3929" s="92"/>
      <c r="EA3929" s="92"/>
      <c r="EB3929" s="92"/>
      <c r="EC3929" s="92"/>
      <c r="ED3929" s="92"/>
      <c r="EE3929" s="92"/>
      <c r="EF3929" s="92"/>
      <c r="EG3929" s="92"/>
      <c r="EH3929" s="92"/>
      <c r="EI3929" s="92"/>
      <c r="EJ3929" s="92"/>
      <c r="EK3929" s="92"/>
      <c r="EL3929" s="92"/>
      <c r="EM3929" s="92"/>
      <c r="EN3929" s="92"/>
      <c r="EO3929" s="92"/>
      <c r="EP3929" s="92"/>
      <c r="EQ3929" s="92"/>
      <c r="ER3929" s="92"/>
      <c r="ES3929" s="92"/>
      <c r="ET3929" s="92"/>
      <c r="EU3929" s="92"/>
      <c r="EV3929" s="92"/>
      <c r="EW3929" s="92"/>
      <c r="EX3929" s="92"/>
      <c r="EY3929" s="92"/>
      <c r="EZ3929" s="92"/>
      <c r="FA3929" s="92"/>
      <c r="FB3929" s="92"/>
      <c r="FC3929" s="92"/>
      <c r="FD3929" s="92"/>
      <c r="FE3929" s="92"/>
      <c r="FF3929" s="92"/>
      <c r="FG3929" s="92"/>
      <c r="FH3929" s="92"/>
      <c r="FI3929" s="92"/>
      <c r="FJ3929" s="92"/>
      <c r="FK3929" s="92"/>
      <c r="FL3929" s="92"/>
      <c r="FM3929" s="92"/>
      <c r="FN3929" s="92"/>
      <c r="FO3929" s="92"/>
      <c r="FP3929" s="92"/>
      <c r="FQ3929" s="92"/>
      <c r="FR3929" s="92"/>
      <c r="FS3929" s="92"/>
      <c r="FT3929" s="92"/>
      <c r="FU3929" s="92"/>
      <c r="FV3929" s="92"/>
      <c r="FW3929" s="92"/>
      <c r="FX3929" s="92"/>
      <c r="FY3929" s="92"/>
      <c r="FZ3929" s="92"/>
      <c r="GA3929" s="92"/>
      <c r="GB3929" s="92"/>
      <c r="GC3929" s="92"/>
      <c r="GD3929" s="92"/>
      <c r="GE3929" s="92"/>
      <c r="GF3929" s="92"/>
      <c r="GG3929" s="92"/>
      <c r="GH3929" s="92"/>
      <c r="GI3929" s="92"/>
      <c r="GJ3929" s="92"/>
      <c r="GK3929" s="92"/>
      <c r="GL3929" s="92"/>
      <c r="GM3929" s="92"/>
      <c r="GN3929" s="92"/>
      <c r="GO3929" s="92"/>
      <c r="GP3929" s="92"/>
      <c r="GQ3929" s="92"/>
      <c r="GR3929" s="92"/>
      <c r="GS3929" s="92"/>
      <c r="GT3929" s="92"/>
      <c r="GU3929" s="92"/>
      <c r="GV3929" s="92"/>
      <c r="GW3929" s="92"/>
      <c r="GX3929" s="92"/>
      <c r="GY3929" s="92"/>
      <c r="GZ3929" s="92"/>
      <c r="HA3929" s="92"/>
      <c r="HB3929" s="92"/>
      <c r="HC3929" s="92"/>
      <c r="HD3929" s="92"/>
      <c r="HE3929" s="92"/>
      <c r="HF3929" s="92"/>
      <c r="HG3929" s="92"/>
      <c r="HH3929" s="92"/>
      <c r="HI3929" s="92"/>
      <c r="HJ3929" s="92"/>
      <c r="HK3929" s="92"/>
      <c r="HL3929" s="92"/>
      <c r="HM3929" s="92"/>
      <c r="HN3929" s="92"/>
      <c r="HO3929" s="92"/>
      <c r="HP3929" s="92"/>
      <c r="HQ3929" s="92"/>
      <c r="HR3929" s="92"/>
      <c r="HS3929" s="92"/>
      <c r="HT3929" s="92"/>
      <c r="HU3929" s="92"/>
      <c r="HV3929" s="92"/>
      <c r="HW3929" s="92"/>
      <c r="HX3929" s="92"/>
      <c r="HY3929" s="92"/>
      <c r="HZ3929" s="92"/>
      <c r="IA3929" s="92"/>
      <c r="IB3929" s="92"/>
      <c r="IC3929" s="92"/>
      <c r="ID3929" s="92"/>
      <c r="IE3929" s="92"/>
    </row>
    <row r="3930" spans="1:239" s="93" customFormat="1" ht="23.25" customHeight="1">
      <c r="A3930" s="235"/>
      <c r="B3930" s="214"/>
      <c r="C3930" s="82" t="s">
        <v>1436</v>
      </c>
      <c r="D3930" s="131">
        <v>0.5</v>
      </c>
      <c r="E3930" s="27">
        <v>47.1</v>
      </c>
      <c r="F3930" s="27">
        <f t="shared" si="156"/>
        <v>23.55</v>
      </c>
      <c r="G3930" s="113">
        <v>0.05</v>
      </c>
      <c r="H3930" s="36">
        <f t="shared" si="157"/>
        <v>1.1775</v>
      </c>
      <c r="I3930" s="213"/>
      <c r="J3930" s="207"/>
      <c r="K3930" s="149"/>
      <c r="L3930" s="30"/>
      <c r="M3930" s="47"/>
      <c r="N3930" s="92"/>
      <c r="O3930" s="92"/>
      <c r="P3930" s="92"/>
      <c r="Q3930" s="92"/>
      <c r="R3930" s="92"/>
      <c r="S3930" s="92"/>
      <c r="T3930" s="92"/>
      <c r="U3930" s="92"/>
      <c r="V3930" s="92"/>
      <c r="W3930" s="92"/>
      <c r="X3930" s="92"/>
      <c r="Y3930" s="92"/>
      <c r="Z3930" s="92"/>
      <c r="AA3930" s="92"/>
      <c r="AB3930" s="92"/>
      <c r="AC3930" s="92"/>
      <c r="AD3930" s="92"/>
      <c r="AE3930" s="92"/>
      <c r="AF3930" s="92"/>
      <c r="AG3930" s="92"/>
      <c r="AH3930" s="92"/>
      <c r="AI3930" s="92"/>
      <c r="AJ3930" s="92"/>
      <c r="AK3930" s="92"/>
      <c r="AL3930" s="92"/>
      <c r="AM3930" s="92"/>
      <c r="AN3930" s="92"/>
      <c r="AO3930" s="92"/>
      <c r="AP3930" s="92"/>
      <c r="AQ3930" s="92"/>
      <c r="AR3930" s="92"/>
      <c r="AS3930" s="92"/>
      <c r="AT3930" s="92"/>
      <c r="AU3930" s="92"/>
      <c r="AV3930" s="92"/>
      <c r="AW3930" s="92"/>
      <c r="AX3930" s="92"/>
      <c r="AY3930" s="92"/>
      <c r="AZ3930" s="92"/>
      <c r="BA3930" s="92"/>
      <c r="BB3930" s="92"/>
      <c r="BC3930" s="92"/>
      <c r="BD3930" s="92"/>
      <c r="BE3930" s="92"/>
      <c r="BF3930" s="92"/>
      <c r="BG3930" s="92"/>
      <c r="BH3930" s="92"/>
      <c r="BI3930" s="92"/>
      <c r="BJ3930" s="92"/>
      <c r="BK3930" s="92"/>
      <c r="BL3930" s="92"/>
      <c r="BM3930" s="92"/>
      <c r="BN3930" s="92"/>
      <c r="BO3930" s="92"/>
      <c r="BP3930" s="92"/>
      <c r="BQ3930" s="92"/>
      <c r="BR3930" s="92"/>
      <c r="BS3930" s="92"/>
      <c r="BT3930" s="92"/>
      <c r="BU3930" s="92"/>
      <c r="BV3930" s="92"/>
      <c r="BW3930" s="92"/>
      <c r="BX3930" s="92"/>
      <c r="BY3930" s="92"/>
      <c r="BZ3930" s="92"/>
      <c r="CA3930" s="92"/>
      <c r="CB3930" s="92"/>
      <c r="CC3930" s="92"/>
      <c r="CD3930" s="92"/>
      <c r="CE3930" s="92"/>
      <c r="CF3930" s="92"/>
      <c r="CG3930" s="92"/>
      <c r="CH3930" s="92"/>
      <c r="CI3930" s="92"/>
      <c r="CJ3930" s="92"/>
      <c r="CK3930" s="92"/>
      <c r="CL3930" s="92"/>
      <c r="CM3930" s="92"/>
      <c r="CN3930" s="92"/>
      <c r="CO3930" s="92"/>
      <c r="CP3930" s="92"/>
      <c r="CQ3930" s="92"/>
      <c r="CR3930" s="92"/>
      <c r="CS3930" s="92"/>
      <c r="CT3930" s="92"/>
      <c r="CU3930" s="92"/>
      <c r="CV3930" s="92"/>
      <c r="CW3930" s="92"/>
      <c r="CX3930" s="92"/>
      <c r="CY3930" s="92"/>
      <c r="CZ3930" s="92"/>
      <c r="DA3930" s="92"/>
      <c r="DB3930" s="92"/>
      <c r="DC3930" s="92"/>
      <c r="DD3930" s="92"/>
      <c r="DE3930" s="92"/>
      <c r="DF3930" s="92"/>
      <c r="DG3930" s="92"/>
      <c r="DH3930" s="92"/>
      <c r="DI3930" s="92"/>
      <c r="DJ3930" s="92"/>
      <c r="DK3930" s="92"/>
      <c r="DL3930" s="92"/>
      <c r="DM3930" s="92"/>
      <c r="DN3930" s="92"/>
      <c r="DO3930" s="92"/>
      <c r="DP3930" s="92"/>
      <c r="DQ3930" s="92"/>
      <c r="DR3930" s="92"/>
      <c r="DS3930" s="92"/>
      <c r="DT3930" s="92"/>
      <c r="DU3930" s="92"/>
      <c r="DV3930" s="92"/>
      <c r="DW3930" s="92"/>
      <c r="DX3930" s="92"/>
      <c r="DY3930" s="92"/>
      <c r="DZ3930" s="92"/>
      <c r="EA3930" s="92"/>
      <c r="EB3930" s="92"/>
      <c r="EC3930" s="92"/>
      <c r="ED3930" s="92"/>
      <c r="EE3930" s="92"/>
      <c r="EF3930" s="92"/>
      <c r="EG3930" s="92"/>
      <c r="EH3930" s="92"/>
      <c r="EI3930" s="92"/>
      <c r="EJ3930" s="92"/>
      <c r="EK3930" s="92"/>
      <c r="EL3930" s="92"/>
      <c r="EM3930" s="92"/>
      <c r="EN3930" s="92"/>
      <c r="EO3930" s="92"/>
      <c r="EP3930" s="92"/>
      <c r="EQ3930" s="92"/>
      <c r="ER3930" s="92"/>
      <c r="ES3930" s="92"/>
      <c r="ET3930" s="92"/>
      <c r="EU3930" s="92"/>
      <c r="EV3930" s="92"/>
      <c r="EW3930" s="92"/>
      <c r="EX3930" s="92"/>
      <c r="EY3930" s="92"/>
      <c r="EZ3930" s="92"/>
      <c r="FA3930" s="92"/>
      <c r="FB3930" s="92"/>
      <c r="FC3930" s="92"/>
      <c r="FD3930" s="92"/>
      <c r="FE3930" s="92"/>
      <c r="FF3930" s="92"/>
      <c r="FG3930" s="92"/>
      <c r="FH3930" s="92"/>
      <c r="FI3930" s="92"/>
      <c r="FJ3930" s="92"/>
      <c r="FK3930" s="92"/>
      <c r="FL3930" s="92"/>
      <c r="FM3930" s="92"/>
      <c r="FN3930" s="92"/>
      <c r="FO3930" s="92"/>
      <c r="FP3930" s="92"/>
      <c r="FQ3930" s="92"/>
      <c r="FR3930" s="92"/>
      <c r="FS3930" s="92"/>
      <c r="FT3930" s="92"/>
      <c r="FU3930" s="92"/>
      <c r="FV3930" s="92"/>
      <c r="FW3930" s="92"/>
      <c r="FX3930" s="92"/>
      <c r="FY3930" s="92"/>
      <c r="FZ3930" s="92"/>
      <c r="GA3930" s="92"/>
      <c r="GB3930" s="92"/>
      <c r="GC3930" s="92"/>
      <c r="GD3930" s="92"/>
      <c r="GE3930" s="92"/>
      <c r="GF3930" s="92"/>
      <c r="GG3930" s="92"/>
      <c r="GH3930" s="92"/>
      <c r="GI3930" s="92"/>
      <c r="GJ3930" s="92"/>
      <c r="GK3930" s="92"/>
      <c r="GL3930" s="92"/>
      <c r="GM3930" s="92"/>
      <c r="GN3930" s="92"/>
      <c r="GO3930" s="92"/>
      <c r="GP3930" s="92"/>
      <c r="GQ3930" s="92"/>
      <c r="GR3930" s="92"/>
      <c r="GS3930" s="92"/>
      <c r="GT3930" s="92"/>
      <c r="GU3930" s="92"/>
      <c r="GV3930" s="92"/>
      <c r="GW3930" s="92"/>
      <c r="GX3930" s="92"/>
      <c r="GY3930" s="92"/>
      <c r="GZ3930" s="92"/>
      <c r="HA3930" s="92"/>
      <c r="HB3930" s="92"/>
      <c r="HC3930" s="92"/>
      <c r="HD3930" s="92"/>
      <c r="HE3930" s="92"/>
      <c r="HF3930" s="92"/>
      <c r="HG3930" s="92"/>
      <c r="HH3930" s="92"/>
      <c r="HI3930" s="92"/>
      <c r="HJ3930" s="92"/>
      <c r="HK3930" s="92"/>
      <c r="HL3930" s="92"/>
      <c r="HM3930" s="92"/>
      <c r="HN3930" s="92"/>
      <c r="HO3930" s="92"/>
      <c r="HP3930" s="92"/>
      <c r="HQ3930" s="92"/>
      <c r="HR3930" s="92"/>
      <c r="HS3930" s="92"/>
      <c r="HT3930" s="92"/>
      <c r="HU3930" s="92"/>
      <c r="HV3930" s="92"/>
      <c r="HW3930" s="92"/>
      <c r="HX3930" s="92"/>
      <c r="HY3930" s="92"/>
      <c r="HZ3930" s="92"/>
      <c r="IA3930" s="92"/>
      <c r="IB3930" s="92"/>
      <c r="IC3930" s="92"/>
      <c r="ID3930" s="92"/>
      <c r="IE3930" s="92"/>
    </row>
    <row r="3931" spans="1:239" ht="23.25" customHeight="1" thickBot="1">
      <c r="A3931" s="235"/>
      <c r="B3931" s="214"/>
      <c r="C3931" s="82" t="s">
        <v>1437</v>
      </c>
      <c r="D3931" s="131">
        <v>0.5</v>
      </c>
      <c r="E3931" s="33">
        <v>47.1</v>
      </c>
      <c r="F3931" s="27">
        <f t="shared" si="156"/>
        <v>23.55</v>
      </c>
      <c r="G3931" s="113">
        <v>0.05</v>
      </c>
      <c r="H3931" s="36">
        <f t="shared" si="157"/>
        <v>1.1775</v>
      </c>
      <c r="I3931" s="213"/>
      <c r="J3931" s="207"/>
      <c r="K3931" s="41"/>
      <c r="L3931" s="35"/>
      <c r="M3931" s="38"/>
    </row>
    <row r="3932" spans="1:239" ht="23.25" customHeight="1" thickTop="1" thickBot="1">
      <c r="A3932" s="236"/>
      <c r="B3932" s="214"/>
      <c r="C3932" s="82" t="s">
        <v>1438</v>
      </c>
      <c r="D3932" s="131">
        <v>0.5</v>
      </c>
      <c r="E3932" s="33">
        <v>59.2</v>
      </c>
      <c r="F3932" s="27">
        <f t="shared" si="156"/>
        <v>29.6</v>
      </c>
      <c r="G3932" s="113">
        <v>0.05</v>
      </c>
      <c r="H3932" s="36">
        <f t="shared" si="157"/>
        <v>1.4800000000000002</v>
      </c>
      <c r="I3932" s="213"/>
      <c r="J3932" s="203"/>
      <c r="K3932" s="37"/>
      <c r="L3932" s="20"/>
      <c r="M3932" s="28"/>
    </row>
    <row r="3933" spans="1:239" ht="24.4" customHeight="1" thickTop="1" thickBot="1">
      <c r="A3933" s="230" t="s">
        <v>1719</v>
      </c>
      <c r="B3933" s="252" t="s">
        <v>3198</v>
      </c>
      <c r="C3933" s="146" t="s">
        <v>3744</v>
      </c>
      <c r="D3933" s="131">
        <v>1</v>
      </c>
      <c r="E3933" s="33">
        <v>138.6</v>
      </c>
      <c r="F3933" s="27">
        <f t="shared" si="156"/>
        <v>138.6</v>
      </c>
      <c r="G3933" s="113">
        <v>0.05</v>
      </c>
      <c r="H3933" s="36">
        <f t="shared" si="157"/>
        <v>6.93</v>
      </c>
      <c r="I3933" s="333">
        <f>SUM(F3933:F3940)+SUM(H3933:H3940)</f>
        <v>1525.7900000000002</v>
      </c>
      <c r="J3933" s="330">
        <v>1000</v>
      </c>
      <c r="K3933" s="20"/>
      <c r="L3933" s="20"/>
      <c r="M3933" s="28"/>
    </row>
    <row r="3934" spans="1:239" ht="24.4" customHeight="1" thickTop="1" thickBot="1">
      <c r="A3934" s="231"/>
      <c r="B3934" s="332"/>
      <c r="C3934" s="146" t="s">
        <v>1930</v>
      </c>
      <c r="D3934" s="131">
        <f>1/3*1</f>
        <v>0.33333333333333331</v>
      </c>
      <c r="E3934" s="27">
        <v>172.7</v>
      </c>
      <c r="F3934" s="27">
        <f t="shared" si="156"/>
        <v>57.566666666666663</v>
      </c>
      <c r="G3934" s="113">
        <v>0.05</v>
      </c>
      <c r="H3934" s="36">
        <f t="shared" ref="H3934:H4072" si="158">F3934*G3934</f>
        <v>2.8783333333333334</v>
      </c>
      <c r="I3934" s="334"/>
      <c r="J3934" s="331"/>
      <c r="K3934" s="20"/>
      <c r="L3934" s="20"/>
      <c r="M3934" s="28"/>
    </row>
    <row r="3935" spans="1:239" ht="24.4" customHeight="1" thickTop="1" thickBot="1">
      <c r="A3935" s="231"/>
      <c r="B3935" s="332"/>
      <c r="C3935" s="146" t="s">
        <v>1931</v>
      </c>
      <c r="D3935" s="131">
        <v>1</v>
      </c>
      <c r="E3935" s="27">
        <v>242.3</v>
      </c>
      <c r="F3935" s="27">
        <f t="shared" si="156"/>
        <v>242.3</v>
      </c>
      <c r="G3935" s="113">
        <v>0.05</v>
      </c>
      <c r="H3935" s="36">
        <f t="shared" si="158"/>
        <v>12.115000000000002</v>
      </c>
      <c r="I3935" s="334"/>
      <c r="J3935" s="331"/>
      <c r="K3935" s="20"/>
      <c r="L3935" s="20"/>
      <c r="M3935" s="28"/>
    </row>
    <row r="3936" spans="1:239" ht="24.4" customHeight="1" thickTop="1" thickBot="1">
      <c r="A3936" s="231"/>
      <c r="B3936" s="332"/>
      <c r="C3936" s="146" t="s">
        <v>2976</v>
      </c>
      <c r="D3936" s="131">
        <v>1</v>
      </c>
      <c r="E3936" s="27">
        <v>213.7</v>
      </c>
      <c r="F3936" s="27">
        <f t="shared" si="156"/>
        <v>213.7</v>
      </c>
      <c r="G3936" s="113">
        <v>0.05</v>
      </c>
      <c r="H3936" s="36">
        <f t="shared" si="158"/>
        <v>10.685</v>
      </c>
      <c r="I3936" s="334"/>
      <c r="J3936" s="331"/>
      <c r="K3936" s="20"/>
      <c r="L3936" s="20"/>
      <c r="M3936" s="28"/>
    </row>
    <row r="3937" spans="1:13" ht="24.4" customHeight="1" thickTop="1" thickBot="1">
      <c r="A3937" s="231"/>
      <c r="B3937" s="332"/>
      <c r="C3937" s="146" t="s">
        <v>2977</v>
      </c>
      <c r="D3937" s="131">
        <v>1</v>
      </c>
      <c r="E3937" s="27">
        <v>131.69999999999999</v>
      </c>
      <c r="F3937" s="27">
        <f t="shared" si="156"/>
        <v>131.69999999999999</v>
      </c>
      <c r="G3937" s="113">
        <v>0.05</v>
      </c>
      <c r="H3937" s="36">
        <f t="shared" si="158"/>
        <v>6.585</v>
      </c>
      <c r="I3937" s="334"/>
      <c r="J3937" s="331"/>
      <c r="K3937" s="20"/>
      <c r="L3937" s="20"/>
      <c r="M3937" s="28"/>
    </row>
    <row r="3938" spans="1:13" ht="24.4" customHeight="1" thickTop="1" thickBot="1">
      <c r="A3938" s="231"/>
      <c r="B3938" s="332"/>
      <c r="C3938" s="82" t="s">
        <v>1932</v>
      </c>
      <c r="D3938" s="131">
        <f>1/3*1</f>
        <v>0.33333333333333331</v>
      </c>
      <c r="E3938" s="27">
        <v>316.10000000000002</v>
      </c>
      <c r="F3938" s="27">
        <f t="shared" si="156"/>
        <v>105.36666666666667</v>
      </c>
      <c r="G3938" s="113">
        <v>0.05</v>
      </c>
      <c r="H3938" s="36">
        <f t="shared" si="158"/>
        <v>5.2683333333333344</v>
      </c>
      <c r="I3938" s="334"/>
      <c r="J3938" s="331"/>
      <c r="K3938" s="20"/>
      <c r="L3938" s="20"/>
      <c r="M3938" s="28"/>
    </row>
    <row r="3939" spans="1:13" ht="24.4" customHeight="1" thickTop="1" thickBot="1">
      <c r="A3939" s="231"/>
      <c r="B3939" s="332"/>
      <c r="C3939" s="146" t="s">
        <v>1933</v>
      </c>
      <c r="D3939" s="131">
        <v>1</v>
      </c>
      <c r="E3939" s="27">
        <v>350.2</v>
      </c>
      <c r="F3939" s="27">
        <f t="shared" si="156"/>
        <v>350.2</v>
      </c>
      <c r="G3939" s="113">
        <v>0.05</v>
      </c>
      <c r="H3939" s="36">
        <f t="shared" si="158"/>
        <v>17.510000000000002</v>
      </c>
      <c r="I3939" s="334"/>
      <c r="J3939" s="331"/>
      <c r="K3939" s="20"/>
      <c r="L3939" s="20"/>
      <c r="M3939" s="28"/>
    </row>
    <row r="3940" spans="1:13" ht="24.4" customHeight="1" thickTop="1" thickBot="1">
      <c r="A3940" s="232"/>
      <c r="B3940" s="332"/>
      <c r="C3940" s="146" t="s">
        <v>1934</v>
      </c>
      <c r="D3940" s="158">
        <v>1</v>
      </c>
      <c r="E3940" s="88">
        <v>213.7</v>
      </c>
      <c r="F3940" s="27">
        <f t="shared" si="156"/>
        <v>213.7</v>
      </c>
      <c r="G3940" s="113">
        <v>0.05</v>
      </c>
      <c r="H3940" s="36">
        <f t="shared" si="158"/>
        <v>10.685</v>
      </c>
      <c r="I3940" s="334"/>
      <c r="J3940" s="331"/>
      <c r="K3940" s="20"/>
      <c r="L3940" s="20"/>
      <c r="M3940" s="28"/>
    </row>
    <row r="3941" spans="1:13" ht="24.4" customHeight="1" thickTop="1" thickBot="1">
      <c r="A3941" s="323" t="s">
        <v>1229</v>
      </c>
      <c r="B3941" s="152" t="s">
        <v>739</v>
      </c>
      <c r="C3941" s="82" t="s">
        <v>1230</v>
      </c>
      <c r="D3941" s="131">
        <v>0.5</v>
      </c>
      <c r="E3941" s="27">
        <v>350.2</v>
      </c>
      <c r="F3941" s="27">
        <f t="shared" si="156"/>
        <v>175.1</v>
      </c>
      <c r="G3941" s="113">
        <v>0.05</v>
      </c>
      <c r="H3941" s="36">
        <f t="shared" si="158"/>
        <v>8.7550000000000008</v>
      </c>
      <c r="I3941" s="200">
        <f>SUM(F3941:F3992)+SUM(H3941:H3992)</f>
        <v>5359.4589999999989</v>
      </c>
      <c r="J3941" s="202">
        <v>3000</v>
      </c>
      <c r="K3941" s="30"/>
      <c r="L3941" s="37"/>
      <c r="M3941" s="28"/>
    </row>
    <row r="3942" spans="1:13" ht="24.4" customHeight="1" thickTop="1" thickBot="1">
      <c r="A3942" s="324"/>
      <c r="B3942" s="152" t="s">
        <v>1985</v>
      </c>
      <c r="C3942" s="82" t="s">
        <v>1231</v>
      </c>
      <c r="D3942" s="131">
        <v>0.2</v>
      </c>
      <c r="E3942" s="27">
        <v>116</v>
      </c>
      <c r="F3942" s="27">
        <f t="shared" si="156"/>
        <v>23.200000000000003</v>
      </c>
      <c r="G3942" s="113">
        <v>0.05</v>
      </c>
      <c r="H3942" s="36">
        <f t="shared" si="158"/>
        <v>1.1600000000000001</v>
      </c>
      <c r="I3942" s="206"/>
      <c r="J3942" s="207"/>
      <c r="K3942" s="30"/>
      <c r="L3942" s="37"/>
      <c r="M3942" s="28"/>
    </row>
    <row r="3943" spans="1:13" ht="24.4" customHeight="1" thickTop="1" thickBot="1">
      <c r="A3943" s="324"/>
      <c r="B3943" s="152" t="s">
        <v>3157</v>
      </c>
      <c r="C3943" s="82" t="s">
        <v>1232</v>
      </c>
      <c r="D3943" s="131">
        <v>0.2</v>
      </c>
      <c r="E3943" s="27">
        <v>90.8</v>
      </c>
      <c r="F3943" s="27">
        <f t="shared" si="156"/>
        <v>18.16</v>
      </c>
      <c r="G3943" s="113">
        <v>0.05</v>
      </c>
      <c r="H3943" s="36">
        <f t="shared" si="158"/>
        <v>0.90800000000000003</v>
      </c>
      <c r="I3943" s="206"/>
      <c r="J3943" s="207"/>
      <c r="K3943" s="30"/>
      <c r="L3943" s="37"/>
      <c r="M3943" s="28"/>
    </row>
    <row r="3944" spans="1:13" ht="24.4" customHeight="1" thickTop="1" thickBot="1">
      <c r="A3944" s="324"/>
      <c r="B3944" s="152" t="s">
        <v>1653</v>
      </c>
      <c r="C3944" s="82" t="s">
        <v>1233</v>
      </c>
      <c r="D3944" s="131">
        <f>1/3*1</f>
        <v>0.33333333333333331</v>
      </c>
      <c r="E3944" s="27">
        <v>193.2</v>
      </c>
      <c r="F3944" s="27">
        <f t="shared" si="156"/>
        <v>64.399999999999991</v>
      </c>
      <c r="G3944" s="113">
        <v>0.05</v>
      </c>
      <c r="H3944" s="36">
        <f t="shared" si="158"/>
        <v>3.2199999999999998</v>
      </c>
      <c r="I3944" s="206"/>
      <c r="J3944" s="207"/>
      <c r="K3944" s="30"/>
      <c r="L3944" s="37"/>
      <c r="M3944" s="28"/>
    </row>
    <row r="3945" spans="1:13" ht="24.4" customHeight="1" thickTop="1" thickBot="1">
      <c r="A3945" s="324"/>
      <c r="B3945" s="196" t="s">
        <v>2612</v>
      </c>
      <c r="C3945" s="82" t="s">
        <v>1234</v>
      </c>
      <c r="D3945" s="131">
        <v>0.1</v>
      </c>
      <c r="E3945" s="27">
        <v>246.2</v>
      </c>
      <c r="F3945" s="27">
        <f t="shared" si="156"/>
        <v>24.62</v>
      </c>
      <c r="G3945" s="113">
        <v>0.05</v>
      </c>
      <c r="H3945" s="36">
        <f t="shared" si="158"/>
        <v>1.2310000000000001</v>
      </c>
      <c r="I3945" s="206"/>
      <c r="J3945" s="207"/>
      <c r="K3945" s="30"/>
      <c r="L3945" s="37"/>
      <c r="M3945" s="28"/>
    </row>
    <row r="3946" spans="1:13" ht="24.4" customHeight="1" thickTop="1" thickBot="1">
      <c r="A3946" s="324"/>
      <c r="B3946" s="205"/>
      <c r="C3946" s="82" t="s">
        <v>1235</v>
      </c>
      <c r="D3946" s="131">
        <v>0.1</v>
      </c>
      <c r="E3946" s="27">
        <v>246.2</v>
      </c>
      <c r="F3946" s="27">
        <f t="shared" si="156"/>
        <v>24.62</v>
      </c>
      <c r="G3946" s="113">
        <v>0.05</v>
      </c>
      <c r="H3946" s="36">
        <f t="shared" si="158"/>
        <v>1.2310000000000001</v>
      </c>
      <c r="I3946" s="206"/>
      <c r="J3946" s="207"/>
      <c r="K3946" s="30"/>
      <c r="L3946" s="37"/>
      <c r="M3946" s="28"/>
    </row>
    <row r="3947" spans="1:13" ht="24.4" customHeight="1" thickTop="1" thickBot="1">
      <c r="A3947" s="324"/>
      <c r="B3947" s="205"/>
      <c r="C3947" s="82" t="s">
        <v>1236</v>
      </c>
      <c r="D3947" s="131">
        <v>0.2</v>
      </c>
      <c r="E3947" s="27">
        <v>161.80000000000001</v>
      </c>
      <c r="F3947" s="27">
        <f t="shared" si="156"/>
        <v>32.360000000000007</v>
      </c>
      <c r="G3947" s="113">
        <v>0.05</v>
      </c>
      <c r="H3947" s="36">
        <f t="shared" si="158"/>
        <v>1.6180000000000003</v>
      </c>
      <c r="I3947" s="206"/>
      <c r="J3947" s="207"/>
      <c r="K3947" s="30"/>
      <c r="L3947" s="37"/>
      <c r="M3947" s="28"/>
    </row>
    <row r="3948" spans="1:13" ht="24.4" customHeight="1" thickTop="1" thickBot="1">
      <c r="A3948" s="324"/>
      <c r="B3948" s="205"/>
      <c r="C3948" s="82" t="s">
        <v>1237</v>
      </c>
      <c r="D3948" s="131">
        <v>0.2</v>
      </c>
      <c r="E3948" s="27">
        <v>198.7</v>
      </c>
      <c r="F3948" s="27">
        <f t="shared" si="156"/>
        <v>39.74</v>
      </c>
      <c r="G3948" s="113">
        <v>0.05</v>
      </c>
      <c r="H3948" s="36">
        <f t="shared" si="158"/>
        <v>1.9870000000000001</v>
      </c>
      <c r="I3948" s="206"/>
      <c r="J3948" s="207"/>
      <c r="K3948" s="30"/>
      <c r="L3948" s="37"/>
      <c r="M3948" s="28"/>
    </row>
    <row r="3949" spans="1:13" ht="24.4" customHeight="1" thickTop="1" thickBot="1">
      <c r="A3949" s="324"/>
      <c r="B3949" s="205"/>
      <c r="C3949" s="82" t="s">
        <v>1238</v>
      </c>
      <c r="D3949" s="131">
        <v>0.2</v>
      </c>
      <c r="E3949" s="27">
        <v>93.2</v>
      </c>
      <c r="F3949" s="27">
        <f t="shared" si="156"/>
        <v>18.64</v>
      </c>
      <c r="G3949" s="113">
        <v>0.05</v>
      </c>
      <c r="H3949" s="36">
        <f t="shared" si="158"/>
        <v>0.93200000000000005</v>
      </c>
      <c r="I3949" s="206"/>
      <c r="J3949" s="207"/>
      <c r="K3949" s="30"/>
      <c r="L3949" s="37"/>
      <c r="M3949" s="28"/>
    </row>
    <row r="3950" spans="1:13" ht="24.4" customHeight="1" thickTop="1" thickBot="1">
      <c r="A3950" s="324"/>
      <c r="B3950" s="205"/>
      <c r="C3950" s="82" t="s">
        <v>1239</v>
      </c>
      <c r="D3950" s="131">
        <v>0.4</v>
      </c>
      <c r="E3950" s="27">
        <v>93.2</v>
      </c>
      <c r="F3950" s="27">
        <f t="shared" si="156"/>
        <v>37.28</v>
      </c>
      <c r="G3950" s="113">
        <v>0.05</v>
      </c>
      <c r="H3950" s="36">
        <f t="shared" si="158"/>
        <v>1.8640000000000001</v>
      </c>
      <c r="I3950" s="206"/>
      <c r="J3950" s="207"/>
      <c r="K3950" s="30"/>
      <c r="L3950" s="37"/>
      <c r="M3950" s="28"/>
    </row>
    <row r="3951" spans="1:13" ht="24.4" customHeight="1" thickTop="1" thickBot="1">
      <c r="A3951" s="324"/>
      <c r="B3951" s="205"/>
      <c r="C3951" s="82" t="s">
        <v>3368</v>
      </c>
      <c r="D3951" s="131">
        <v>0.4</v>
      </c>
      <c r="E3951" s="27">
        <v>167.1</v>
      </c>
      <c r="F3951" s="27">
        <f t="shared" si="156"/>
        <v>66.84</v>
      </c>
      <c r="G3951" s="113">
        <v>0.05</v>
      </c>
      <c r="H3951" s="36">
        <f t="shared" si="158"/>
        <v>3.3420000000000005</v>
      </c>
      <c r="I3951" s="206"/>
      <c r="J3951" s="207"/>
      <c r="K3951" s="30"/>
      <c r="L3951" s="37"/>
      <c r="M3951" s="28"/>
    </row>
    <row r="3952" spans="1:13" ht="24.4" customHeight="1" thickTop="1" thickBot="1">
      <c r="A3952" s="324"/>
      <c r="B3952" s="205"/>
      <c r="C3952" s="82" t="s">
        <v>1326</v>
      </c>
      <c r="D3952" s="131">
        <v>0.2</v>
      </c>
      <c r="E3952" s="27">
        <v>204</v>
      </c>
      <c r="F3952" s="27">
        <f t="shared" si="156"/>
        <v>40.800000000000004</v>
      </c>
      <c r="G3952" s="113">
        <v>0.05</v>
      </c>
      <c r="H3952" s="36">
        <f t="shared" si="158"/>
        <v>2.0400000000000005</v>
      </c>
      <c r="I3952" s="206"/>
      <c r="J3952" s="207"/>
      <c r="K3952" s="30"/>
      <c r="L3952" s="37"/>
      <c r="M3952" s="28"/>
    </row>
    <row r="3953" spans="1:13" ht="24.4" customHeight="1" thickTop="1" thickBot="1">
      <c r="A3953" s="324"/>
      <c r="B3953" s="197"/>
      <c r="C3953" s="82" t="s">
        <v>1354</v>
      </c>
      <c r="D3953" s="131">
        <v>0.2</v>
      </c>
      <c r="E3953" s="27">
        <v>272.60000000000002</v>
      </c>
      <c r="F3953" s="27">
        <f t="shared" si="156"/>
        <v>54.52000000000001</v>
      </c>
      <c r="G3953" s="113">
        <v>0.05</v>
      </c>
      <c r="H3953" s="36">
        <f t="shared" si="158"/>
        <v>2.7260000000000009</v>
      </c>
      <c r="I3953" s="206"/>
      <c r="J3953" s="207"/>
      <c r="K3953" s="30"/>
      <c r="L3953" s="37"/>
      <c r="M3953" s="28"/>
    </row>
    <row r="3954" spans="1:13" ht="24.4" customHeight="1" thickTop="1" thickBot="1">
      <c r="A3954" s="324"/>
      <c r="B3954" s="196" t="s">
        <v>686</v>
      </c>
      <c r="C3954" s="82" t="s">
        <v>1240</v>
      </c>
      <c r="D3954" s="131">
        <f>1/3*1</f>
        <v>0.33333333333333331</v>
      </c>
      <c r="E3954" s="27">
        <v>156.30000000000001</v>
      </c>
      <c r="F3954" s="27">
        <f t="shared" si="156"/>
        <v>52.1</v>
      </c>
      <c r="G3954" s="113">
        <v>0.05</v>
      </c>
      <c r="H3954" s="36">
        <f t="shared" si="158"/>
        <v>2.6050000000000004</v>
      </c>
      <c r="I3954" s="206"/>
      <c r="J3954" s="207"/>
      <c r="K3954" s="30"/>
      <c r="L3954" s="37"/>
      <c r="M3954" s="28"/>
    </row>
    <row r="3955" spans="1:13" ht="24.4" customHeight="1" thickTop="1" thickBot="1">
      <c r="A3955" s="324"/>
      <c r="B3955" s="205"/>
      <c r="C3955" s="82" t="s">
        <v>1241</v>
      </c>
      <c r="D3955" s="131">
        <f>1/3*1</f>
        <v>0.33333333333333331</v>
      </c>
      <c r="E3955" s="27">
        <v>172.7</v>
      </c>
      <c r="F3955" s="27">
        <f t="shared" si="156"/>
        <v>57.566666666666663</v>
      </c>
      <c r="G3955" s="113">
        <v>0.05</v>
      </c>
      <c r="H3955" s="36">
        <f t="shared" si="158"/>
        <v>2.8783333333333334</v>
      </c>
      <c r="I3955" s="206"/>
      <c r="J3955" s="207"/>
      <c r="K3955" s="30"/>
      <c r="L3955" s="37"/>
      <c r="M3955" s="28"/>
    </row>
    <row r="3956" spans="1:13" ht="24.4" customHeight="1" thickTop="1" thickBot="1">
      <c r="A3956" s="324"/>
      <c r="B3956" s="205"/>
      <c r="C3956" s="82" t="s">
        <v>1242</v>
      </c>
      <c r="D3956" s="131">
        <f>1/3*1</f>
        <v>0.33333333333333331</v>
      </c>
      <c r="E3956" s="27">
        <v>103.1</v>
      </c>
      <c r="F3956" s="27">
        <f t="shared" si="156"/>
        <v>34.36666666666666</v>
      </c>
      <c r="G3956" s="113">
        <v>0.05</v>
      </c>
      <c r="H3956" s="36">
        <f t="shared" si="158"/>
        <v>1.718333333333333</v>
      </c>
      <c r="I3956" s="206"/>
      <c r="J3956" s="207"/>
      <c r="K3956" s="30"/>
      <c r="L3956" s="37"/>
      <c r="M3956" s="28"/>
    </row>
    <row r="3957" spans="1:13" ht="24.4" customHeight="1" thickTop="1" thickBot="1">
      <c r="A3957" s="324"/>
      <c r="B3957" s="197"/>
      <c r="C3957" s="82" t="s">
        <v>2718</v>
      </c>
      <c r="D3957" s="131">
        <f>1/3*1</f>
        <v>0.33333333333333331</v>
      </c>
      <c r="E3957" s="27">
        <v>111.3</v>
      </c>
      <c r="F3957" s="27">
        <f t="shared" si="156"/>
        <v>37.099999999999994</v>
      </c>
      <c r="G3957" s="113">
        <v>0.05</v>
      </c>
      <c r="H3957" s="36">
        <f t="shared" si="158"/>
        <v>1.8549999999999998</v>
      </c>
      <c r="I3957" s="206"/>
      <c r="J3957" s="207"/>
      <c r="K3957" s="30"/>
      <c r="L3957" s="37"/>
      <c r="M3957" s="28"/>
    </row>
    <row r="3958" spans="1:13" ht="24.4" customHeight="1" thickTop="1" thickBot="1">
      <c r="A3958" s="324"/>
      <c r="B3958" s="196" t="s">
        <v>2607</v>
      </c>
      <c r="C3958" s="82" t="s">
        <v>1243</v>
      </c>
      <c r="D3958" s="131">
        <v>0.2</v>
      </c>
      <c r="E3958" s="27">
        <v>218.5</v>
      </c>
      <c r="F3958" s="27">
        <f t="shared" si="156"/>
        <v>43.7</v>
      </c>
      <c r="G3958" s="113">
        <v>0.05</v>
      </c>
      <c r="H3958" s="36">
        <f t="shared" si="158"/>
        <v>2.1850000000000001</v>
      </c>
      <c r="I3958" s="206"/>
      <c r="J3958" s="207"/>
      <c r="K3958" s="30"/>
      <c r="L3958" s="37"/>
      <c r="M3958" s="28"/>
    </row>
    <row r="3959" spans="1:13" ht="24.4" customHeight="1" thickTop="1" thickBot="1">
      <c r="A3959" s="324"/>
      <c r="B3959" s="205"/>
      <c r="C3959" s="82" t="s">
        <v>1244</v>
      </c>
      <c r="D3959" s="131">
        <v>0.2</v>
      </c>
      <c r="E3959" s="27">
        <v>247.8</v>
      </c>
      <c r="F3959" s="27">
        <f t="shared" si="156"/>
        <v>49.56</v>
      </c>
      <c r="G3959" s="113">
        <v>0.05</v>
      </c>
      <c r="H3959" s="36">
        <f t="shared" si="158"/>
        <v>2.4780000000000002</v>
      </c>
      <c r="I3959" s="206"/>
      <c r="J3959" s="207"/>
      <c r="K3959" s="30"/>
      <c r="L3959" s="37"/>
      <c r="M3959" s="28"/>
    </row>
    <row r="3960" spans="1:13" ht="24.4" customHeight="1" thickTop="1" thickBot="1">
      <c r="A3960" s="324"/>
      <c r="B3960" s="205"/>
      <c r="C3960" s="82" t="s">
        <v>3599</v>
      </c>
      <c r="D3960" s="131">
        <v>0.2</v>
      </c>
      <c r="E3960" s="27">
        <v>247.8</v>
      </c>
      <c r="F3960" s="27">
        <f t="shared" si="156"/>
        <v>49.56</v>
      </c>
      <c r="G3960" s="113">
        <v>0.05</v>
      </c>
      <c r="H3960" s="36">
        <f t="shared" si="158"/>
        <v>2.4780000000000002</v>
      </c>
      <c r="I3960" s="206"/>
      <c r="J3960" s="207"/>
      <c r="K3960" s="30"/>
      <c r="L3960" s="37"/>
      <c r="M3960" s="28"/>
    </row>
    <row r="3961" spans="1:13" ht="24.4" customHeight="1" thickTop="1" thickBot="1">
      <c r="A3961" s="324"/>
      <c r="B3961" s="197"/>
      <c r="C3961" s="82" t="s">
        <v>1245</v>
      </c>
      <c r="D3961" s="131">
        <v>0.4</v>
      </c>
      <c r="E3961" s="27">
        <v>131.69999999999999</v>
      </c>
      <c r="F3961" s="27">
        <f t="shared" si="156"/>
        <v>52.68</v>
      </c>
      <c r="G3961" s="113">
        <v>0.05</v>
      </c>
      <c r="H3961" s="36">
        <f t="shared" si="158"/>
        <v>2.6340000000000003</v>
      </c>
      <c r="I3961" s="206"/>
      <c r="J3961" s="207"/>
      <c r="K3961" s="30"/>
      <c r="L3961" s="37"/>
      <c r="M3961" s="28"/>
    </row>
    <row r="3962" spans="1:13" ht="24.4" customHeight="1" thickTop="1" thickBot="1">
      <c r="A3962" s="324"/>
      <c r="B3962" s="160" t="s">
        <v>2747</v>
      </c>
      <c r="C3962" s="82" t="s">
        <v>1246</v>
      </c>
      <c r="D3962" s="158">
        <f>1/3*1</f>
        <v>0.33333333333333331</v>
      </c>
      <c r="E3962" s="88">
        <v>152.19999999999999</v>
      </c>
      <c r="F3962" s="27">
        <f t="shared" si="156"/>
        <v>50.733333333333327</v>
      </c>
      <c r="G3962" s="113">
        <v>0.05</v>
      </c>
      <c r="H3962" s="36">
        <f t="shared" si="158"/>
        <v>2.5366666666666666</v>
      </c>
      <c r="I3962" s="206"/>
      <c r="J3962" s="207"/>
      <c r="K3962" s="91"/>
      <c r="L3962" s="37"/>
      <c r="M3962" s="28"/>
    </row>
    <row r="3963" spans="1:13" ht="24" customHeight="1" thickTop="1" thickBot="1">
      <c r="A3963" s="324"/>
      <c r="B3963" s="326" t="s">
        <v>3782</v>
      </c>
      <c r="C3963" s="150" t="s">
        <v>1247</v>
      </c>
      <c r="D3963" s="131">
        <v>0.2</v>
      </c>
      <c r="E3963" s="27">
        <v>370.7</v>
      </c>
      <c r="F3963" s="27">
        <f t="shared" si="156"/>
        <v>74.14</v>
      </c>
      <c r="G3963" s="113">
        <v>0.05</v>
      </c>
      <c r="H3963" s="36">
        <f t="shared" si="158"/>
        <v>3.7070000000000003</v>
      </c>
      <c r="I3963" s="206"/>
      <c r="J3963" s="207"/>
      <c r="K3963" s="30"/>
      <c r="L3963" s="30"/>
      <c r="M3963" s="161"/>
    </row>
    <row r="3964" spans="1:13" ht="24.4" customHeight="1" thickTop="1" thickBot="1">
      <c r="A3964" s="324"/>
      <c r="B3964" s="326"/>
      <c r="C3964" s="150" t="s">
        <v>1248</v>
      </c>
      <c r="D3964" s="131">
        <v>0.2</v>
      </c>
      <c r="E3964" s="27">
        <v>438.9</v>
      </c>
      <c r="F3964" s="27">
        <f t="shared" si="156"/>
        <v>87.78</v>
      </c>
      <c r="G3964" s="113">
        <v>0.05</v>
      </c>
      <c r="H3964" s="36">
        <f t="shared" si="158"/>
        <v>4.3890000000000002</v>
      </c>
      <c r="I3964" s="206"/>
      <c r="J3964" s="207"/>
      <c r="K3964" s="30"/>
      <c r="L3964" s="30"/>
      <c r="M3964" s="161"/>
    </row>
    <row r="3965" spans="1:13" ht="24.4" customHeight="1" thickTop="1" thickBot="1">
      <c r="A3965" s="324"/>
      <c r="B3965" s="326"/>
      <c r="C3965" s="150" t="s">
        <v>1249</v>
      </c>
      <c r="D3965" s="131">
        <v>0.2</v>
      </c>
      <c r="E3965" s="27">
        <v>438.9</v>
      </c>
      <c r="F3965" s="27">
        <f t="shared" si="156"/>
        <v>87.78</v>
      </c>
      <c r="G3965" s="113">
        <v>0.05</v>
      </c>
      <c r="H3965" s="36">
        <f t="shared" si="158"/>
        <v>4.3890000000000002</v>
      </c>
      <c r="I3965" s="206"/>
      <c r="J3965" s="207"/>
      <c r="K3965" s="30"/>
      <c r="L3965" s="30"/>
      <c r="M3965" s="161"/>
    </row>
    <row r="3966" spans="1:13" ht="24.4" customHeight="1" thickTop="1" thickBot="1">
      <c r="A3966" s="324"/>
      <c r="B3966" s="326"/>
      <c r="C3966" s="150" t="s">
        <v>1250</v>
      </c>
      <c r="D3966" s="131">
        <v>0.2</v>
      </c>
      <c r="E3966" s="27">
        <v>370.7</v>
      </c>
      <c r="F3966" s="27">
        <f t="shared" si="156"/>
        <v>74.14</v>
      </c>
      <c r="G3966" s="113">
        <v>0.05</v>
      </c>
      <c r="H3966" s="36">
        <f t="shared" si="158"/>
        <v>3.7070000000000003</v>
      </c>
      <c r="I3966" s="206"/>
      <c r="J3966" s="207"/>
      <c r="K3966" s="30"/>
      <c r="L3966" s="30"/>
      <c r="M3966" s="161"/>
    </row>
    <row r="3967" spans="1:13" ht="24.4" customHeight="1" thickTop="1" thickBot="1">
      <c r="A3967" s="324"/>
      <c r="B3967" s="326"/>
      <c r="C3967" s="150" t="s">
        <v>2734</v>
      </c>
      <c r="D3967" s="131">
        <v>0.2</v>
      </c>
      <c r="E3967" s="27">
        <v>438.9</v>
      </c>
      <c r="F3967" s="27">
        <f t="shared" si="156"/>
        <v>87.78</v>
      </c>
      <c r="G3967" s="113">
        <v>0.05</v>
      </c>
      <c r="H3967" s="36">
        <f t="shared" si="158"/>
        <v>4.3890000000000002</v>
      </c>
      <c r="I3967" s="206"/>
      <c r="J3967" s="207"/>
      <c r="K3967" s="30"/>
      <c r="L3967" s="30"/>
      <c r="M3967" s="161"/>
    </row>
    <row r="3968" spans="1:13" ht="24.4" customHeight="1" thickTop="1" thickBot="1">
      <c r="A3968" s="324"/>
      <c r="B3968" s="326"/>
      <c r="C3968" s="150" t="s">
        <v>2735</v>
      </c>
      <c r="D3968" s="131">
        <v>0.2</v>
      </c>
      <c r="E3968" s="27">
        <v>438.9</v>
      </c>
      <c r="F3968" s="27">
        <f t="shared" si="156"/>
        <v>87.78</v>
      </c>
      <c r="G3968" s="113">
        <v>0.05</v>
      </c>
      <c r="H3968" s="36">
        <f t="shared" si="158"/>
        <v>4.3890000000000002</v>
      </c>
      <c r="I3968" s="206"/>
      <c r="J3968" s="207"/>
      <c r="K3968" s="30"/>
      <c r="L3968" s="30"/>
      <c r="M3968" s="161"/>
    </row>
    <row r="3969" spans="1:13" ht="24.4" customHeight="1" thickTop="1" thickBot="1">
      <c r="A3969" s="324"/>
      <c r="B3969" s="196" t="s">
        <v>3786</v>
      </c>
      <c r="C3969" s="82" t="s">
        <v>3883</v>
      </c>
      <c r="D3969" s="131">
        <v>0.2</v>
      </c>
      <c r="E3969" s="27">
        <v>179.5</v>
      </c>
      <c r="F3969" s="27">
        <f t="shared" si="156"/>
        <v>35.9</v>
      </c>
      <c r="G3969" s="113">
        <v>0.05</v>
      </c>
      <c r="H3969" s="36">
        <f t="shared" si="158"/>
        <v>1.7949999999999999</v>
      </c>
      <c r="I3969" s="206"/>
      <c r="J3969" s="207"/>
      <c r="K3969" s="30"/>
      <c r="L3969" s="30"/>
      <c r="M3969" s="161"/>
    </row>
    <row r="3970" spans="1:13" ht="24.4" customHeight="1" thickTop="1" thickBot="1">
      <c r="A3970" s="324"/>
      <c r="B3970" s="197"/>
      <c r="C3970" s="146" t="s">
        <v>2736</v>
      </c>
      <c r="D3970" s="131">
        <v>1</v>
      </c>
      <c r="E3970" s="27">
        <v>252.7</v>
      </c>
      <c r="F3970" s="27">
        <f t="shared" si="156"/>
        <v>252.7</v>
      </c>
      <c r="G3970" s="113">
        <v>0.05</v>
      </c>
      <c r="H3970" s="36">
        <f t="shared" si="158"/>
        <v>12.635</v>
      </c>
      <c r="I3970" s="206"/>
      <c r="J3970" s="207"/>
      <c r="K3970" s="30"/>
      <c r="L3970" s="30"/>
      <c r="M3970" s="161"/>
    </row>
    <row r="3971" spans="1:13" ht="24.4" customHeight="1" thickTop="1" thickBot="1">
      <c r="A3971" s="324"/>
      <c r="B3971" s="196" t="s">
        <v>3198</v>
      </c>
      <c r="C3971" s="82" t="s">
        <v>2737</v>
      </c>
      <c r="D3971" s="131">
        <f>1/3*1</f>
        <v>0.33333333333333331</v>
      </c>
      <c r="E3971" s="27">
        <v>193.2</v>
      </c>
      <c r="F3971" s="27">
        <f t="shared" si="156"/>
        <v>64.399999999999991</v>
      </c>
      <c r="G3971" s="113">
        <v>0.05</v>
      </c>
      <c r="H3971" s="36">
        <f t="shared" si="158"/>
        <v>3.2199999999999998</v>
      </c>
      <c r="I3971" s="206"/>
      <c r="J3971" s="207"/>
      <c r="K3971" s="30"/>
      <c r="L3971" s="30"/>
      <c r="M3971" s="161"/>
    </row>
    <row r="3972" spans="1:13" ht="24.4" customHeight="1" thickTop="1" thickBot="1">
      <c r="A3972" s="324"/>
      <c r="B3972" s="205"/>
      <c r="C3972" s="82" t="s">
        <v>2738</v>
      </c>
      <c r="D3972" s="131">
        <v>0.5</v>
      </c>
      <c r="E3972" s="27">
        <v>118.1</v>
      </c>
      <c r="F3972" s="27">
        <f t="shared" si="156"/>
        <v>59.05</v>
      </c>
      <c r="G3972" s="113">
        <v>0.05</v>
      </c>
      <c r="H3972" s="36">
        <f t="shared" si="158"/>
        <v>2.9525000000000001</v>
      </c>
      <c r="I3972" s="206"/>
      <c r="J3972" s="207"/>
      <c r="K3972" s="30"/>
      <c r="L3972" s="30"/>
      <c r="M3972" s="161"/>
    </row>
    <row r="3973" spans="1:13" ht="24.4" customHeight="1" thickTop="1" thickBot="1">
      <c r="A3973" s="324"/>
      <c r="B3973" s="205"/>
      <c r="C3973" s="82" t="s">
        <v>2739</v>
      </c>
      <c r="D3973" s="131">
        <f>1/3*1</f>
        <v>0.33333333333333331</v>
      </c>
      <c r="E3973" s="27">
        <v>131.69999999999999</v>
      </c>
      <c r="F3973" s="27">
        <f>SUM(D3973*E3973)</f>
        <v>43.899999999999991</v>
      </c>
      <c r="G3973" s="113">
        <v>0.05</v>
      </c>
      <c r="H3973" s="36">
        <f t="shared" si="158"/>
        <v>2.1949999999999998</v>
      </c>
      <c r="I3973" s="206"/>
      <c r="J3973" s="207"/>
      <c r="K3973" s="30"/>
      <c r="L3973" s="30"/>
      <c r="M3973" s="161"/>
    </row>
    <row r="3974" spans="1:13" ht="24.4" customHeight="1" thickTop="1" thickBot="1">
      <c r="A3974" s="324"/>
      <c r="B3974" s="205"/>
      <c r="C3974" s="82" t="s">
        <v>3106</v>
      </c>
      <c r="D3974" s="131">
        <v>0.5</v>
      </c>
      <c r="E3974" s="27">
        <v>96.2</v>
      </c>
      <c r="F3974" s="27">
        <f t="shared" si="156"/>
        <v>48.1</v>
      </c>
      <c r="G3974" s="113">
        <v>0.05</v>
      </c>
      <c r="H3974" s="36">
        <f t="shared" si="158"/>
        <v>2.4050000000000002</v>
      </c>
      <c r="I3974" s="206"/>
      <c r="J3974" s="207"/>
      <c r="K3974" s="30"/>
      <c r="L3974" s="30"/>
      <c r="M3974" s="161"/>
    </row>
    <row r="3975" spans="1:13" ht="24.4" customHeight="1" thickTop="1" thickBot="1">
      <c r="A3975" s="324"/>
      <c r="B3975" s="205"/>
      <c r="C3975" s="82" t="s">
        <v>2740</v>
      </c>
      <c r="D3975" s="131">
        <f>1/3*1</f>
        <v>0.33333333333333331</v>
      </c>
      <c r="E3975" s="27">
        <v>90.8</v>
      </c>
      <c r="F3975" s="27">
        <f t="shared" si="156"/>
        <v>30.266666666666666</v>
      </c>
      <c r="G3975" s="113">
        <v>0.05</v>
      </c>
      <c r="H3975" s="36">
        <f t="shared" si="158"/>
        <v>1.5133333333333334</v>
      </c>
      <c r="I3975" s="206"/>
      <c r="J3975" s="207"/>
      <c r="K3975" s="30"/>
      <c r="L3975" s="30"/>
      <c r="M3975" s="161"/>
    </row>
    <row r="3976" spans="1:13" ht="24.4" customHeight="1" thickTop="1" thickBot="1">
      <c r="A3976" s="324"/>
      <c r="B3976" s="205"/>
      <c r="C3976" s="82" t="s">
        <v>1840</v>
      </c>
      <c r="D3976" s="131">
        <v>0.5</v>
      </c>
      <c r="E3976" s="27">
        <v>164.9</v>
      </c>
      <c r="F3976" s="27">
        <f t="shared" si="156"/>
        <v>82.45</v>
      </c>
      <c r="G3976" s="113">
        <v>0.05</v>
      </c>
      <c r="H3976" s="36">
        <f t="shared" si="158"/>
        <v>4.1225000000000005</v>
      </c>
      <c r="I3976" s="206"/>
      <c r="J3976" s="207"/>
      <c r="K3976" s="30"/>
      <c r="L3976" s="30"/>
      <c r="M3976" s="161"/>
    </row>
    <row r="3977" spans="1:13" ht="24.4" customHeight="1" thickTop="1" thickBot="1">
      <c r="A3977" s="324"/>
      <c r="B3977" s="205"/>
      <c r="C3977" s="146" t="s">
        <v>1841</v>
      </c>
      <c r="D3977" s="131">
        <v>1</v>
      </c>
      <c r="E3977" s="27">
        <v>131.69999999999999</v>
      </c>
      <c r="F3977" s="27">
        <f t="shared" si="156"/>
        <v>131.69999999999999</v>
      </c>
      <c r="G3977" s="113">
        <v>0.05</v>
      </c>
      <c r="H3977" s="36">
        <f t="shared" si="158"/>
        <v>6.585</v>
      </c>
      <c r="I3977" s="206"/>
      <c r="J3977" s="207"/>
      <c r="K3977" s="30"/>
      <c r="L3977" s="30"/>
      <c r="M3977" s="161"/>
    </row>
    <row r="3978" spans="1:13" ht="24.4" customHeight="1" thickTop="1" thickBot="1">
      <c r="A3978" s="324"/>
      <c r="B3978" s="197"/>
      <c r="C3978" s="82" t="s">
        <v>753</v>
      </c>
      <c r="D3978" s="131">
        <f>1/3*1</f>
        <v>0.33333333333333331</v>
      </c>
      <c r="E3978" s="27">
        <v>193.2</v>
      </c>
      <c r="F3978" s="27">
        <f t="shared" si="156"/>
        <v>64.399999999999991</v>
      </c>
      <c r="G3978" s="113">
        <v>0.05</v>
      </c>
      <c r="H3978" s="36">
        <f t="shared" si="158"/>
        <v>3.2199999999999998</v>
      </c>
      <c r="I3978" s="206"/>
      <c r="J3978" s="207"/>
      <c r="K3978" s="30"/>
      <c r="L3978" s="30"/>
      <c r="M3978" s="161"/>
    </row>
    <row r="3979" spans="1:13" ht="24.4" customHeight="1" thickTop="1" thickBot="1">
      <c r="A3979" s="324"/>
      <c r="B3979" s="196" t="s">
        <v>684</v>
      </c>
      <c r="C3979" s="82" t="s">
        <v>1842</v>
      </c>
      <c r="D3979" s="131">
        <f>1/3*1</f>
        <v>0.33333333333333331</v>
      </c>
      <c r="E3979" s="27">
        <v>357</v>
      </c>
      <c r="F3979" s="27">
        <f t="shared" si="156"/>
        <v>119</v>
      </c>
      <c r="G3979" s="113">
        <v>0.05</v>
      </c>
      <c r="H3979" s="36">
        <f t="shared" si="158"/>
        <v>5.95</v>
      </c>
      <c r="I3979" s="206"/>
      <c r="J3979" s="207"/>
      <c r="K3979" s="30"/>
      <c r="L3979" s="30"/>
      <c r="M3979" s="161"/>
    </row>
    <row r="3980" spans="1:13" ht="24.4" customHeight="1" thickTop="1" thickBot="1">
      <c r="A3980" s="324"/>
      <c r="B3980" s="197"/>
      <c r="C3980" s="82" t="s">
        <v>2140</v>
      </c>
      <c r="D3980" s="131">
        <f>1/3*1</f>
        <v>0.33333333333333331</v>
      </c>
      <c r="E3980" s="27">
        <v>257.5</v>
      </c>
      <c r="F3980" s="27">
        <f t="shared" si="156"/>
        <v>85.833333333333329</v>
      </c>
      <c r="G3980" s="113">
        <v>0.05</v>
      </c>
      <c r="H3980" s="36">
        <f t="shared" si="158"/>
        <v>4.291666666666667</v>
      </c>
      <c r="I3980" s="206"/>
      <c r="J3980" s="207"/>
      <c r="K3980" s="30"/>
      <c r="L3980" s="30"/>
      <c r="M3980" s="161"/>
    </row>
    <row r="3981" spans="1:13" ht="24.4" customHeight="1" thickTop="1" thickBot="1">
      <c r="A3981" s="324"/>
      <c r="B3981" s="168" t="s">
        <v>282</v>
      </c>
      <c r="C3981" s="82" t="s">
        <v>1843</v>
      </c>
      <c r="D3981" s="131">
        <f>1/3*1</f>
        <v>0.33333333333333331</v>
      </c>
      <c r="E3981" s="27">
        <v>119.4</v>
      </c>
      <c r="F3981" s="27">
        <f t="shared" si="156"/>
        <v>39.799999999999997</v>
      </c>
      <c r="G3981" s="113">
        <v>0.05</v>
      </c>
      <c r="H3981" s="36">
        <f t="shared" si="158"/>
        <v>1.99</v>
      </c>
      <c r="I3981" s="206"/>
      <c r="J3981" s="207"/>
      <c r="K3981" s="30"/>
      <c r="L3981" s="30"/>
      <c r="M3981" s="161"/>
    </row>
    <row r="3982" spans="1:13" ht="24.4" customHeight="1" thickTop="1" thickBot="1">
      <c r="A3982" s="324"/>
      <c r="B3982" s="167" t="s">
        <v>2608</v>
      </c>
      <c r="C3982" s="146" t="s">
        <v>1844</v>
      </c>
      <c r="D3982" s="169">
        <v>1</v>
      </c>
      <c r="E3982" s="27">
        <v>233.2</v>
      </c>
      <c r="F3982" s="27">
        <f t="shared" si="156"/>
        <v>233.2</v>
      </c>
      <c r="G3982" s="113">
        <v>0.05</v>
      </c>
      <c r="H3982" s="36">
        <f t="shared" si="158"/>
        <v>11.66</v>
      </c>
      <c r="I3982" s="206"/>
      <c r="J3982" s="207"/>
      <c r="K3982" s="30"/>
      <c r="L3982" s="30"/>
      <c r="M3982" s="161"/>
    </row>
    <row r="3983" spans="1:13" ht="24.4" customHeight="1" thickTop="1" thickBot="1">
      <c r="A3983" s="324"/>
      <c r="B3983" s="320" t="s">
        <v>2607</v>
      </c>
      <c r="C3983" s="146" t="s">
        <v>1845</v>
      </c>
      <c r="D3983" s="169">
        <v>1</v>
      </c>
      <c r="E3983" s="27">
        <v>131.69999999999999</v>
      </c>
      <c r="F3983" s="27">
        <f t="shared" si="156"/>
        <v>131.69999999999999</v>
      </c>
      <c r="G3983" s="113">
        <v>0.05</v>
      </c>
      <c r="H3983" s="36">
        <f t="shared" si="158"/>
        <v>6.585</v>
      </c>
      <c r="I3983" s="206"/>
      <c r="J3983" s="207"/>
      <c r="K3983" s="30"/>
      <c r="L3983" s="30"/>
      <c r="M3983" s="161"/>
    </row>
    <row r="3984" spans="1:13" ht="24.4" customHeight="1" thickTop="1" thickBot="1">
      <c r="A3984" s="324"/>
      <c r="B3984" s="321"/>
      <c r="C3984" s="146" t="s">
        <v>1846</v>
      </c>
      <c r="D3984" s="169">
        <v>1</v>
      </c>
      <c r="E3984" s="27">
        <v>152.19999999999999</v>
      </c>
      <c r="F3984" s="27">
        <f t="shared" si="156"/>
        <v>152.19999999999999</v>
      </c>
      <c r="G3984" s="113">
        <v>0.05</v>
      </c>
      <c r="H3984" s="36">
        <f t="shared" si="158"/>
        <v>7.6099999999999994</v>
      </c>
      <c r="I3984" s="206"/>
      <c r="J3984" s="207"/>
      <c r="K3984" s="30"/>
      <c r="L3984" s="30"/>
      <c r="M3984" s="161"/>
    </row>
    <row r="3985" spans="1:13" ht="24.4" customHeight="1" thickTop="1" thickBot="1">
      <c r="A3985" s="324"/>
      <c r="B3985" s="322"/>
      <c r="C3985" s="146" t="s">
        <v>1847</v>
      </c>
      <c r="D3985" s="169">
        <v>1</v>
      </c>
      <c r="E3985" s="27">
        <v>193.2</v>
      </c>
      <c r="F3985" s="27">
        <f t="shared" si="156"/>
        <v>193.2</v>
      </c>
      <c r="G3985" s="113">
        <v>0.05</v>
      </c>
      <c r="H3985" s="36">
        <f t="shared" si="158"/>
        <v>9.66</v>
      </c>
      <c r="I3985" s="206"/>
      <c r="J3985" s="207"/>
      <c r="K3985" s="30"/>
      <c r="L3985" s="30"/>
      <c r="M3985" s="161"/>
    </row>
    <row r="3986" spans="1:13" ht="24.4" customHeight="1" thickTop="1" thickBot="1">
      <c r="A3986" s="324"/>
      <c r="B3986" s="320" t="s">
        <v>739</v>
      </c>
      <c r="C3986" s="146" t="s">
        <v>1574</v>
      </c>
      <c r="D3986" s="169">
        <v>1</v>
      </c>
      <c r="E3986" s="27">
        <v>496.5</v>
      </c>
      <c r="F3986" s="27">
        <f t="shared" si="156"/>
        <v>496.5</v>
      </c>
      <c r="G3986" s="113">
        <v>0.05</v>
      </c>
      <c r="H3986" s="36">
        <f t="shared" si="158"/>
        <v>24.825000000000003</v>
      </c>
      <c r="I3986" s="206"/>
      <c r="J3986" s="207"/>
      <c r="K3986" s="30"/>
      <c r="L3986" s="30"/>
      <c r="M3986" s="161"/>
    </row>
    <row r="3987" spans="1:13" ht="24.4" customHeight="1" thickTop="1" thickBot="1">
      <c r="A3987" s="324"/>
      <c r="B3987" s="322"/>
      <c r="C3987" s="146" t="s">
        <v>1575</v>
      </c>
      <c r="D3987" s="169">
        <v>1</v>
      </c>
      <c r="E3987" s="27">
        <v>213.7</v>
      </c>
      <c r="F3987" s="27">
        <f t="shared" si="156"/>
        <v>213.7</v>
      </c>
      <c r="G3987" s="113">
        <v>0.05</v>
      </c>
      <c r="H3987" s="36">
        <f t="shared" si="158"/>
        <v>10.685</v>
      </c>
      <c r="I3987" s="206"/>
      <c r="J3987" s="207"/>
      <c r="K3987" s="30"/>
      <c r="L3987" s="30"/>
      <c r="M3987" s="161"/>
    </row>
    <row r="3988" spans="1:13" ht="24.4" customHeight="1" thickTop="1" thickBot="1">
      <c r="A3988" s="324"/>
      <c r="B3988" s="320" t="s">
        <v>3198</v>
      </c>
      <c r="C3988" s="146" t="s">
        <v>1576</v>
      </c>
      <c r="D3988" s="169">
        <v>1</v>
      </c>
      <c r="E3988" s="27">
        <v>350.2</v>
      </c>
      <c r="F3988" s="27">
        <f t="shared" si="156"/>
        <v>350.2</v>
      </c>
      <c r="G3988" s="113">
        <v>0.05</v>
      </c>
      <c r="H3988" s="36">
        <f t="shared" si="158"/>
        <v>17.510000000000002</v>
      </c>
      <c r="I3988" s="206"/>
      <c r="J3988" s="207"/>
      <c r="K3988" s="30"/>
      <c r="L3988" s="30"/>
      <c r="M3988" s="161"/>
    </row>
    <row r="3989" spans="1:13" ht="24.4" customHeight="1" thickTop="1" thickBot="1">
      <c r="A3989" s="324"/>
      <c r="B3989" s="321"/>
      <c r="C3989" s="146" t="s">
        <v>1577</v>
      </c>
      <c r="D3989" s="169">
        <v>1</v>
      </c>
      <c r="E3989" s="27">
        <v>118.1</v>
      </c>
      <c r="F3989" s="27">
        <f t="shared" si="156"/>
        <v>118.1</v>
      </c>
      <c r="G3989" s="113">
        <v>0.05</v>
      </c>
      <c r="H3989" s="36">
        <f t="shared" si="158"/>
        <v>5.9050000000000002</v>
      </c>
      <c r="I3989" s="206"/>
      <c r="J3989" s="207"/>
      <c r="K3989" s="30"/>
      <c r="L3989" s="30"/>
      <c r="M3989" s="161"/>
    </row>
    <row r="3990" spans="1:13" ht="24.4" customHeight="1" thickTop="1" thickBot="1">
      <c r="A3990" s="324"/>
      <c r="B3990" s="321"/>
      <c r="C3990" s="146" t="s">
        <v>1578</v>
      </c>
      <c r="D3990" s="169">
        <v>1</v>
      </c>
      <c r="E3990" s="27">
        <v>227.3</v>
      </c>
      <c r="F3990" s="27">
        <f t="shared" si="156"/>
        <v>227.3</v>
      </c>
      <c r="G3990" s="113">
        <v>0.05</v>
      </c>
      <c r="H3990" s="36">
        <f t="shared" si="158"/>
        <v>11.365000000000002</v>
      </c>
      <c r="I3990" s="206"/>
      <c r="J3990" s="207"/>
      <c r="K3990" s="30"/>
      <c r="L3990" s="30"/>
      <c r="M3990" s="161"/>
    </row>
    <row r="3991" spans="1:13" ht="24.4" customHeight="1" thickTop="1" thickBot="1">
      <c r="A3991" s="324"/>
      <c r="B3991" s="321"/>
      <c r="C3991" s="146" t="s">
        <v>1579</v>
      </c>
      <c r="D3991" s="169">
        <v>1</v>
      </c>
      <c r="E3991" s="27">
        <v>281.89999999999998</v>
      </c>
      <c r="F3991" s="27">
        <f t="shared" si="156"/>
        <v>281.89999999999998</v>
      </c>
      <c r="G3991" s="113">
        <v>0.05</v>
      </c>
      <c r="H3991" s="36">
        <f t="shared" si="158"/>
        <v>14.094999999999999</v>
      </c>
      <c r="I3991" s="206"/>
      <c r="J3991" s="207"/>
      <c r="K3991" s="30"/>
      <c r="L3991" s="30"/>
      <c r="M3991" s="161"/>
    </row>
    <row r="3992" spans="1:13" ht="24.4" customHeight="1" thickTop="1" thickBot="1">
      <c r="A3992" s="325"/>
      <c r="B3992" s="322"/>
      <c r="C3992" s="146" t="s">
        <v>1580</v>
      </c>
      <c r="D3992" s="169">
        <v>1</v>
      </c>
      <c r="E3992" s="27">
        <v>101.7</v>
      </c>
      <c r="F3992" s="27">
        <f t="shared" si="156"/>
        <v>101.7</v>
      </c>
      <c r="G3992" s="113">
        <v>0.05</v>
      </c>
      <c r="H3992" s="36">
        <f t="shared" si="158"/>
        <v>5.0850000000000009</v>
      </c>
      <c r="I3992" s="201"/>
      <c r="J3992" s="203"/>
      <c r="K3992" s="30"/>
      <c r="L3992" s="30"/>
      <c r="M3992" s="161"/>
    </row>
    <row r="3993" spans="1:13" ht="24.4" customHeight="1" thickTop="1" thickBot="1">
      <c r="A3993" s="327" t="s">
        <v>2973</v>
      </c>
      <c r="B3993" s="320" t="s">
        <v>3156</v>
      </c>
      <c r="C3993" s="171" t="s">
        <v>2974</v>
      </c>
      <c r="D3993" s="169">
        <v>1</v>
      </c>
      <c r="E3993" s="27">
        <v>90.8</v>
      </c>
      <c r="F3993" s="27">
        <f t="shared" si="156"/>
        <v>90.8</v>
      </c>
      <c r="G3993" s="113">
        <v>0.05</v>
      </c>
      <c r="H3993" s="36">
        <f t="shared" si="158"/>
        <v>4.54</v>
      </c>
      <c r="I3993" s="200">
        <f>SUM(F3993:F4008)+SUM(H3993:H4008)</f>
        <v>2078.86</v>
      </c>
      <c r="J3993" s="202">
        <v>2080</v>
      </c>
      <c r="K3993" s="30"/>
      <c r="L3993" s="30"/>
      <c r="M3993" s="161"/>
    </row>
    <row r="3994" spans="1:13" ht="24.4" customHeight="1" thickTop="1" thickBot="1">
      <c r="A3994" s="328"/>
      <c r="B3994" s="321"/>
      <c r="C3994" s="171" t="s">
        <v>3426</v>
      </c>
      <c r="D3994" s="169">
        <v>2</v>
      </c>
      <c r="E3994" s="27">
        <v>90.8</v>
      </c>
      <c r="F3994" s="27">
        <f t="shared" si="156"/>
        <v>181.6</v>
      </c>
      <c r="G3994" s="113">
        <v>0.05</v>
      </c>
      <c r="H3994" s="36">
        <f t="shared" si="158"/>
        <v>9.08</v>
      </c>
      <c r="I3994" s="206"/>
      <c r="J3994" s="207"/>
      <c r="K3994" s="30"/>
      <c r="L3994" s="30"/>
      <c r="M3994" s="161"/>
    </row>
    <row r="3995" spans="1:13" ht="24.4" customHeight="1" thickTop="1" thickBot="1">
      <c r="A3995" s="328"/>
      <c r="B3995" s="321"/>
      <c r="C3995" s="171" t="s">
        <v>2975</v>
      </c>
      <c r="D3995" s="169">
        <v>1</v>
      </c>
      <c r="E3995" s="27">
        <v>90.8</v>
      </c>
      <c r="F3995" s="27">
        <f t="shared" si="156"/>
        <v>90.8</v>
      </c>
      <c r="G3995" s="113">
        <v>0.05</v>
      </c>
      <c r="H3995" s="36">
        <f t="shared" si="158"/>
        <v>4.54</v>
      </c>
      <c r="I3995" s="206"/>
      <c r="J3995" s="207"/>
      <c r="K3995" s="30"/>
      <c r="L3995" s="30"/>
      <c r="M3995" s="161"/>
    </row>
    <row r="3996" spans="1:13" ht="24.4" customHeight="1" thickTop="1" thickBot="1">
      <c r="A3996" s="328"/>
      <c r="B3996" s="321"/>
      <c r="C3996" s="171" t="s">
        <v>3427</v>
      </c>
      <c r="D3996" s="169">
        <v>2</v>
      </c>
      <c r="E3996" s="27">
        <v>90.8</v>
      </c>
      <c r="F3996" s="27">
        <f t="shared" si="156"/>
        <v>181.6</v>
      </c>
      <c r="G3996" s="113">
        <v>0.05</v>
      </c>
      <c r="H3996" s="36">
        <f t="shared" si="158"/>
        <v>9.08</v>
      </c>
      <c r="I3996" s="206"/>
      <c r="J3996" s="207"/>
      <c r="K3996" s="30"/>
      <c r="L3996" s="30"/>
      <c r="M3996" s="161"/>
    </row>
    <row r="3997" spans="1:13" ht="24.4" customHeight="1" thickTop="1" thickBot="1">
      <c r="A3997" s="328"/>
      <c r="B3997" s="322"/>
      <c r="C3997" s="171" t="s">
        <v>3428</v>
      </c>
      <c r="D3997" s="169">
        <v>2</v>
      </c>
      <c r="E3997" s="27">
        <v>139.5</v>
      </c>
      <c r="F3997" s="27">
        <f t="shared" si="156"/>
        <v>279</v>
      </c>
      <c r="G3997" s="113">
        <v>0.05</v>
      </c>
      <c r="H3997" s="36">
        <f t="shared" si="158"/>
        <v>13.950000000000001</v>
      </c>
      <c r="I3997" s="206"/>
      <c r="J3997" s="207"/>
      <c r="K3997" s="30"/>
      <c r="L3997" s="30"/>
      <c r="M3997" s="161"/>
    </row>
    <row r="3998" spans="1:13" ht="24.4" customHeight="1" thickTop="1" thickBot="1">
      <c r="A3998" s="328"/>
      <c r="B3998" s="196" t="s">
        <v>3786</v>
      </c>
      <c r="C3998" s="82" t="s">
        <v>627</v>
      </c>
      <c r="D3998" s="131">
        <f>1/3*1</f>
        <v>0.33333333333333331</v>
      </c>
      <c r="E3998" s="27">
        <v>152.19999999999999</v>
      </c>
      <c r="F3998" s="27">
        <f t="shared" si="156"/>
        <v>50.733333333333327</v>
      </c>
      <c r="G3998" s="113">
        <v>0.05</v>
      </c>
      <c r="H3998" s="36">
        <f t="shared" si="158"/>
        <v>2.5366666666666666</v>
      </c>
      <c r="I3998" s="206"/>
      <c r="J3998" s="207"/>
      <c r="K3998" s="30"/>
      <c r="L3998" s="30"/>
      <c r="M3998" s="161"/>
    </row>
    <row r="3999" spans="1:13" ht="24.4" customHeight="1" thickTop="1" thickBot="1">
      <c r="A3999" s="328"/>
      <c r="B3999" s="197"/>
      <c r="C3999" s="82" t="s">
        <v>628</v>
      </c>
      <c r="D3999" s="131">
        <v>0.5</v>
      </c>
      <c r="E3999" s="27">
        <v>241</v>
      </c>
      <c r="F3999" s="27">
        <f t="shared" si="156"/>
        <v>120.5</v>
      </c>
      <c r="G3999" s="113">
        <v>0.05</v>
      </c>
      <c r="H3999" s="36">
        <f t="shared" si="158"/>
        <v>6.0250000000000004</v>
      </c>
      <c r="I3999" s="206"/>
      <c r="J3999" s="207"/>
      <c r="K3999" s="30"/>
      <c r="L3999" s="30"/>
      <c r="M3999" s="161"/>
    </row>
    <row r="4000" spans="1:13" ht="24.4" customHeight="1" thickTop="1" thickBot="1">
      <c r="A4000" s="328"/>
      <c r="B4000" s="170" t="s">
        <v>682</v>
      </c>
      <c r="C4000" s="82" t="s">
        <v>3630</v>
      </c>
      <c r="D4000" s="131">
        <f>1/3*1</f>
        <v>0.33333333333333331</v>
      </c>
      <c r="E4000" s="27">
        <v>208.7</v>
      </c>
      <c r="F4000" s="27">
        <f t="shared" si="156"/>
        <v>69.566666666666663</v>
      </c>
      <c r="G4000" s="113">
        <v>0.05</v>
      </c>
      <c r="H4000" s="36">
        <f t="shared" si="158"/>
        <v>3.4783333333333335</v>
      </c>
      <c r="I4000" s="206"/>
      <c r="J4000" s="207"/>
      <c r="K4000" s="30"/>
      <c r="L4000" s="30"/>
      <c r="M4000" s="161"/>
    </row>
    <row r="4001" spans="1:13" ht="24.4" customHeight="1" thickTop="1" thickBot="1">
      <c r="A4001" s="328"/>
      <c r="B4001" s="170" t="s">
        <v>2607</v>
      </c>
      <c r="C4001" s="82" t="s">
        <v>3631</v>
      </c>
      <c r="D4001" s="131">
        <f t="shared" ref="D4001:D4008" si="159">1/3*1</f>
        <v>0.33333333333333331</v>
      </c>
      <c r="E4001" s="27">
        <v>433.1</v>
      </c>
      <c r="F4001" s="27">
        <f t="shared" si="156"/>
        <v>144.36666666666667</v>
      </c>
      <c r="G4001" s="113">
        <v>0.05</v>
      </c>
      <c r="H4001" s="36">
        <f t="shared" si="158"/>
        <v>7.2183333333333337</v>
      </c>
      <c r="I4001" s="206"/>
      <c r="J4001" s="207"/>
      <c r="K4001" s="30"/>
      <c r="L4001" s="30"/>
      <c r="M4001" s="161"/>
    </row>
    <row r="4002" spans="1:13" ht="24.4" customHeight="1" thickTop="1" thickBot="1">
      <c r="A4002" s="328"/>
      <c r="B4002" s="170" t="s">
        <v>2747</v>
      </c>
      <c r="C4002" s="82" t="s">
        <v>3632</v>
      </c>
      <c r="D4002" s="131">
        <f t="shared" si="159"/>
        <v>0.33333333333333331</v>
      </c>
      <c r="E4002" s="27">
        <v>152.19999999999999</v>
      </c>
      <c r="F4002" s="27">
        <f t="shared" si="156"/>
        <v>50.733333333333327</v>
      </c>
      <c r="G4002" s="113">
        <v>0.05</v>
      </c>
      <c r="H4002" s="36">
        <f t="shared" si="158"/>
        <v>2.5366666666666666</v>
      </c>
      <c r="I4002" s="206"/>
      <c r="J4002" s="207"/>
      <c r="K4002" s="30"/>
      <c r="L4002" s="30"/>
      <c r="M4002" s="161"/>
    </row>
    <row r="4003" spans="1:13" ht="24.4" customHeight="1" thickTop="1" thickBot="1">
      <c r="A4003" s="328"/>
      <c r="B4003" s="196" t="s">
        <v>3198</v>
      </c>
      <c r="C4003" s="82" t="s">
        <v>3633</v>
      </c>
      <c r="D4003" s="131">
        <v>0.5</v>
      </c>
      <c r="E4003" s="27">
        <v>227.3</v>
      </c>
      <c r="F4003" s="27">
        <f t="shared" si="156"/>
        <v>113.65</v>
      </c>
      <c r="G4003" s="113">
        <v>0.05</v>
      </c>
      <c r="H4003" s="36">
        <f t="shared" si="158"/>
        <v>5.682500000000001</v>
      </c>
      <c r="I4003" s="206"/>
      <c r="J4003" s="207"/>
      <c r="K4003" s="30"/>
      <c r="L4003" s="30"/>
      <c r="M4003" s="161"/>
    </row>
    <row r="4004" spans="1:13" ht="24.4" customHeight="1" thickTop="1" thickBot="1">
      <c r="A4004" s="328"/>
      <c r="B4004" s="205"/>
      <c r="C4004" s="82" t="s">
        <v>3634</v>
      </c>
      <c r="D4004" s="131">
        <v>0.5</v>
      </c>
      <c r="E4004" s="27">
        <v>322.89999999999998</v>
      </c>
      <c r="F4004" s="27">
        <f t="shared" si="156"/>
        <v>161.44999999999999</v>
      </c>
      <c r="G4004" s="113">
        <v>0.05</v>
      </c>
      <c r="H4004" s="36">
        <f t="shared" si="158"/>
        <v>8.0724999999999998</v>
      </c>
      <c r="I4004" s="206"/>
      <c r="J4004" s="207"/>
      <c r="K4004" s="30"/>
      <c r="L4004" s="30"/>
      <c r="M4004" s="161"/>
    </row>
    <row r="4005" spans="1:13" ht="24.4" customHeight="1" thickTop="1" thickBot="1">
      <c r="A4005" s="328"/>
      <c r="B4005" s="205"/>
      <c r="C4005" s="82" t="s">
        <v>625</v>
      </c>
      <c r="D4005" s="131">
        <f>1/3*1</f>
        <v>0.33333333333333331</v>
      </c>
      <c r="E4005" s="27">
        <v>193.2</v>
      </c>
      <c r="F4005" s="27">
        <f t="shared" si="156"/>
        <v>64.399999999999991</v>
      </c>
      <c r="G4005" s="113">
        <v>0.05</v>
      </c>
      <c r="H4005" s="36">
        <f t="shared" si="158"/>
        <v>3.2199999999999998</v>
      </c>
      <c r="I4005" s="206"/>
      <c r="J4005" s="207"/>
      <c r="K4005" s="30"/>
      <c r="L4005" s="30"/>
      <c r="M4005" s="161"/>
    </row>
    <row r="4006" spans="1:13" ht="24.4" customHeight="1" thickTop="1" thickBot="1">
      <c r="A4006" s="328"/>
      <c r="B4006" s="205"/>
      <c r="C4006" s="172" t="s">
        <v>626</v>
      </c>
      <c r="D4006" s="131">
        <v>1</v>
      </c>
      <c r="E4006" s="27">
        <v>227.3</v>
      </c>
      <c r="F4006" s="27">
        <f t="shared" si="156"/>
        <v>227.3</v>
      </c>
      <c r="G4006" s="113">
        <v>0.05</v>
      </c>
      <c r="H4006" s="36">
        <f t="shared" si="158"/>
        <v>11.365000000000002</v>
      </c>
      <c r="I4006" s="206"/>
      <c r="J4006" s="207"/>
      <c r="K4006" s="30"/>
      <c r="L4006" s="30"/>
      <c r="M4006" s="161"/>
    </row>
    <row r="4007" spans="1:13" ht="24.4" customHeight="1" thickTop="1" thickBot="1">
      <c r="A4007" s="328"/>
      <c r="B4007" s="205"/>
      <c r="C4007" s="82" t="s">
        <v>3635</v>
      </c>
      <c r="D4007" s="131">
        <f t="shared" si="159"/>
        <v>0.33333333333333331</v>
      </c>
      <c r="E4007" s="27">
        <v>172.7</v>
      </c>
      <c r="F4007" s="27">
        <f t="shared" si="156"/>
        <v>57.566666666666663</v>
      </c>
      <c r="G4007" s="113">
        <v>0.05</v>
      </c>
      <c r="H4007" s="36">
        <f t="shared" si="158"/>
        <v>2.8783333333333334</v>
      </c>
      <c r="I4007" s="206"/>
      <c r="J4007" s="207"/>
      <c r="K4007" s="30"/>
      <c r="L4007" s="30"/>
      <c r="M4007" s="161"/>
    </row>
    <row r="4008" spans="1:13" ht="24.4" customHeight="1" thickTop="1" thickBot="1">
      <c r="A4008" s="329"/>
      <c r="B4008" s="197"/>
      <c r="C4008" s="82" t="s">
        <v>1767</v>
      </c>
      <c r="D4008" s="131">
        <f t="shared" si="159"/>
        <v>0.33333333333333331</v>
      </c>
      <c r="E4008" s="27">
        <v>287.39999999999998</v>
      </c>
      <c r="F4008" s="27">
        <f t="shared" si="156"/>
        <v>95.799999999999983</v>
      </c>
      <c r="G4008" s="113">
        <v>0.05</v>
      </c>
      <c r="H4008" s="36">
        <f t="shared" si="158"/>
        <v>4.7899999999999991</v>
      </c>
      <c r="I4008" s="201"/>
      <c r="J4008" s="203"/>
      <c r="K4008" s="30"/>
      <c r="L4008" s="30"/>
      <c r="M4008" s="161"/>
    </row>
    <row r="4009" spans="1:13" ht="24.4" customHeight="1" thickTop="1" thickBot="1">
      <c r="A4009" s="327" t="s">
        <v>3647</v>
      </c>
      <c r="B4009" s="196" t="s">
        <v>2612</v>
      </c>
      <c r="C4009" s="82" t="s">
        <v>3648</v>
      </c>
      <c r="D4009" s="131">
        <v>0.2</v>
      </c>
      <c r="E4009" s="27">
        <v>151.19999999999999</v>
      </c>
      <c r="F4009" s="27">
        <f t="shared" si="156"/>
        <v>30.24</v>
      </c>
      <c r="G4009" s="113">
        <v>0.05</v>
      </c>
      <c r="H4009" s="36">
        <f t="shared" si="158"/>
        <v>1.512</v>
      </c>
      <c r="I4009" s="200">
        <f>SUM(F4009:F4040)+SUM(H4009:H4040)</f>
        <v>1468.7189999999996</v>
      </c>
      <c r="J4009" s="202">
        <v>780</v>
      </c>
      <c r="K4009" s="30"/>
      <c r="L4009" s="30"/>
      <c r="M4009" s="161"/>
    </row>
    <row r="4010" spans="1:13" ht="24.4" customHeight="1" thickTop="1" thickBot="1">
      <c r="A4010" s="328"/>
      <c r="B4010" s="205"/>
      <c r="C4010" s="82" t="s">
        <v>3649</v>
      </c>
      <c r="D4010" s="131">
        <v>0.1</v>
      </c>
      <c r="E4010" s="27">
        <v>161.80000000000001</v>
      </c>
      <c r="F4010" s="27">
        <f t="shared" si="156"/>
        <v>16.180000000000003</v>
      </c>
      <c r="G4010" s="113">
        <v>0.05</v>
      </c>
      <c r="H4010" s="36">
        <f t="shared" si="158"/>
        <v>0.80900000000000016</v>
      </c>
      <c r="I4010" s="206"/>
      <c r="J4010" s="207"/>
      <c r="K4010" s="30"/>
      <c r="L4010" s="30"/>
      <c r="M4010" s="161"/>
    </row>
    <row r="4011" spans="1:13" ht="24.4" customHeight="1" thickTop="1" thickBot="1">
      <c r="A4011" s="328"/>
      <c r="B4011" s="205"/>
      <c r="C4011" s="82" t="s">
        <v>3650</v>
      </c>
      <c r="D4011" s="131">
        <v>0.2</v>
      </c>
      <c r="E4011" s="27">
        <v>173.4</v>
      </c>
      <c r="F4011" s="27">
        <f t="shared" si="156"/>
        <v>34.68</v>
      </c>
      <c r="G4011" s="113">
        <v>0.05</v>
      </c>
      <c r="H4011" s="36">
        <f t="shared" si="158"/>
        <v>1.734</v>
      </c>
      <c r="I4011" s="206"/>
      <c r="J4011" s="207"/>
      <c r="K4011" s="30"/>
      <c r="L4011" s="30"/>
      <c r="M4011" s="161"/>
    </row>
    <row r="4012" spans="1:13" ht="24.4" customHeight="1" thickTop="1" thickBot="1">
      <c r="A4012" s="328"/>
      <c r="B4012" s="205"/>
      <c r="C4012" s="82" t="s">
        <v>3651</v>
      </c>
      <c r="D4012" s="131">
        <v>0.2</v>
      </c>
      <c r="E4012" s="27">
        <v>198.7</v>
      </c>
      <c r="F4012" s="27">
        <f t="shared" si="156"/>
        <v>39.74</v>
      </c>
      <c r="G4012" s="113">
        <v>0.05</v>
      </c>
      <c r="H4012" s="36">
        <f t="shared" si="158"/>
        <v>1.9870000000000001</v>
      </c>
      <c r="I4012" s="206"/>
      <c r="J4012" s="207"/>
      <c r="K4012" s="30"/>
      <c r="L4012" s="30"/>
      <c r="M4012" s="161"/>
    </row>
    <row r="4013" spans="1:13" ht="24.4" customHeight="1" thickTop="1" thickBot="1">
      <c r="A4013" s="328"/>
      <c r="B4013" s="205"/>
      <c r="C4013" s="82" t="s">
        <v>3652</v>
      </c>
      <c r="D4013" s="131">
        <v>0.4</v>
      </c>
      <c r="E4013" s="27">
        <v>114.3</v>
      </c>
      <c r="F4013" s="27">
        <f t="shared" si="156"/>
        <v>45.72</v>
      </c>
      <c r="G4013" s="113">
        <v>0.05</v>
      </c>
      <c r="H4013" s="36">
        <f t="shared" si="158"/>
        <v>2.286</v>
      </c>
      <c r="I4013" s="206"/>
      <c r="J4013" s="207"/>
      <c r="K4013" s="30"/>
      <c r="L4013" s="30"/>
      <c r="M4013" s="161"/>
    </row>
    <row r="4014" spans="1:13" ht="24.4" customHeight="1" thickTop="1" thickBot="1">
      <c r="A4014" s="328"/>
      <c r="B4014" s="205"/>
      <c r="C4014" s="82" t="s">
        <v>3602</v>
      </c>
      <c r="D4014" s="131">
        <v>0.1</v>
      </c>
      <c r="E4014" s="27">
        <v>167.1</v>
      </c>
      <c r="F4014" s="27">
        <f t="shared" si="156"/>
        <v>16.71</v>
      </c>
      <c r="G4014" s="113">
        <v>0.05</v>
      </c>
      <c r="H4014" s="36">
        <f t="shared" si="158"/>
        <v>0.83550000000000013</v>
      </c>
      <c r="I4014" s="206"/>
      <c r="J4014" s="207"/>
      <c r="K4014" s="30"/>
      <c r="L4014" s="30"/>
      <c r="M4014" s="161"/>
    </row>
    <row r="4015" spans="1:13" ht="24.4" customHeight="1" thickTop="1" thickBot="1">
      <c r="A4015" s="328"/>
      <c r="B4015" s="205"/>
      <c r="C4015" s="82" t="s">
        <v>3603</v>
      </c>
      <c r="D4015" s="131">
        <v>0.2</v>
      </c>
      <c r="E4015" s="27">
        <v>193.4</v>
      </c>
      <c r="F4015" s="27">
        <f t="shared" si="156"/>
        <v>38.680000000000007</v>
      </c>
      <c r="G4015" s="113">
        <v>0.05</v>
      </c>
      <c r="H4015" s="36">
        <f t="shared" si="158"/>
        <v>1.9340000000000004</v>
      </c>
      <c r="I4015" s="206"/>
      <c r="J4015" s="207"/>
      <c r="K4015" s="30"/>
      <c r="L4015" s="30"/>
      <c r="M4015" s="161"/>
    </row>
    <row r="4016" spans="1:13" ht="24.4" customHeight="1" thickTop="1" thickBot="1">
      <c r="A4016" s="328"/>
      <c r="B4016" s="205"/>
      <c r="C4016" s="82" t="s">
        <v>3604</v>
      </c>
      <c r="D4016" s="131">
        <v>0.2</v>
      </c>
      <c r="E4016" s="27">
        <v>272.60000000000002</v>
      </c>
      <c r="F4016" s="27">
        <f t="shared" si="156"/>
        <v>54.52000000000001</v>
      </c>
      <c r="G4016" s="113">
        <v>0.05</v>
      </c>
      <c r="H4016" s="36">
        <f t="shared" si="158"/>
        <v>2.7260000000000009</v>
      </c>
      <c r="I4016" s="206"/>
      <c r="J4016" s="207"/>
      <c r="K4016" s="30"/>
      <c r="L4016" s="30"/>
      <c r="M4016" s="161"/>
    </row>
    <row r="4017" spans="1:13" ht="24.4" customHeight="1" thickTop="1" thickBot="1">
      <c r="A4017" s="328"/>
      <c r="B4017" s="205"/>
      <c r="C4017" s="82" t="s">
        <v>3605</v>
      </c>
      <c r="D4017" s="131">
        <v>0.2</v>
      </c>
      <c r="E4017" s="27">
        <v>124.9</v>
      </c>
      <c r="F4017" s="27">
        <f t="shared" si="156"/>
        <v>24.980000000000004</v>
      </c>
      <c r="G4017" s="113">
        <v>0.05</v>
      </c>
      <c r="H4017" s="36">
        <f t="shared" si="158"/>
        <v>1.2490000000000003</v>
      </c>
      <c r="I4017" s="206"/>
      <c r="J4017" s="207"/>
      <c r="K4017" s="30"/>
      <c r="L4017" s="30"/>
      <c r="M4017" s="161"/>
    </row>
    <row r="4018" spans="1:13" ht="24.4" customHeight="1" thickTop="1" thickBot="1">
      <c r="A4018" s="328"/>
      <c r="B4018" s="205"/>
      <c r="C4018" s="82" t="s">
        <v>3606</v>
      </c>
      <c r="D4018" s="131">
        <v>0.2</v>
      </c>
      <c r="E4018" s="27">
        <v>119.6</v>
      </c>
      <c r="F4018" s="27">
        <f t="shared" si="156"/>
        <v>23.92</v>
      </c>
      <c r="G4018" s="113">
        <v>0.05</v>
      </c>
      <c r="H4018" s="36">
        <f t="shared" si="158"/>
        <v>1.1960000000000002</v>
      </c>
      <c r="I4018" s="206"/>
      <c r="J4018" s="207"/>
      <c r="K4018" s="30"/>
      <c r="L4018" s="30"/>
      <c r="M4018" s="161"/>
    </row>
    <row r="4019" spans="1:13" ht="24.4" customHeight="1" thickTop="1" thickBot="1">
      <c r="A4019" s="328"/>
      <c r="B4019" s="205"/>
      <c r="C4019" s="82" t="s">
        <v>3607</v>
      </c>
      <c r="D4019" s="131">
        <v>0.2</v>
      </c>
      <c r="E4019" s="27">
        <v>127.5</v>
      </c>
      <c r="F4019" s="27">
        <f t="shared" si="156"/>
        <v>25.5</v>
      </c>
      <c r="G4019" s="113">
        <v>0.05</v>
      </c>
      <c r="H4019" s="36">
        <f t="shared" si="158"/>
        <v>1.2750000000000001</v>
      </c>
      <c r="I4019" s="206"/>
      <c r="J4019" s="207"/>
      <c r="K4019" s="30"/>
      <c r="L4019" s="30"/>
      <c r="M4019" s="161"/>
    </row>
    <row r="4020" spans="1:13" ht="24.4" customHeight="1" thickTop="1" thickBot="1">
      <c r="A4020" s="328"/>
      <c r="B4020" s="205"/>
      <c r="C4020" s="82" t="s">
        <v>3608</v>
      </c>
      <c r="D4020" s="131">
        <v>0.2</v>
      </c>
      <c r="E4020" s="27">
        <v>193.4</v>
      </c>
      <c r="F4020" s="27">
        <f t="shared" si="156"/>
        <v>38.680000000000007</v>
      </c>
      <c r="G4020" s="113">
        <v>0.05</v>
      </c>
      <c r="H4020" s="36">
        <f t="shared" si="158"/>
        <v>1.9340000000000004</v>
      </c>
      <c r="I4020" s="206"/>
      <c r="J4020" s="207"/>
      <c r="K4020" s="30"/>
      <c r="L4020" s="30"/>
      <c r="M4020" s="161"/>
    </row>
    <row r="4021" spans="1:13" ht="24.4" customHeight="1" thickTop="1" thickBot="1">
      <c r="A4021" s="328"/>
      <c r="B4021" s="205"/>
      <c r="C4021" s="82" t="s">
        <v>3609</v>
      </c>
      <c r="D4021" s="131">
        <v>0.2</v>
      </c>
      <c r="E4021" s="27">
        <v>140.69999999999999</v>
      </c>
      <c r="F4021" s="27">
        <f t="shared" si="156"/>
        <v>28.14</v>
      </c>
      <c r="G4021" s="113">
        <v>0.05</v>
      </c>
      <c r="H4021" s="36">
        <f t="shared" si="158"/>
        <v>1.407</v>
      </c>
      <c r="I4021" s="206"/>
      <c r="J4021" s="207"/>
      <c r="K4021" s="30"/>
      <c r="L4021" s="30"/>
      <c r="M4021" s="161"/>
    </row>
    <row r="4022" spans="1:13" ht="24.4" customHeight="1" thickTop="1" thickBot="1">
      <c r="A4022" s="328"/>
      <c r="B4022" s="205"/>
      <c r="C4022" s="82" t="s">
        <v>3610</v>
      </c>
      <c r="D4022" s="131">
        <v>0.1</v>
      </c>
      <c r="E4022" s="27">
        <v>193.4</v>
      </c>
      <c r="F4022" s="27">
        <f t="shared" si="156"/>
        <v>19.340000000000003</v>
      </c>
      <c r="G4022" s="113">
        <v>0.05</v>
      </c>
      <c r="H4022" s="36">
        <f t="shared" si="158"/>
        <v>0.96700000000000019</v>
      </c>
      <c r="I4022" s="206"/>
      <c r="J4022" s="207"/>
      <c r="K4022" s="30"/>
      <c r="L4022" s="30"/>
      <c r="M4022" s="161"/>
    </row>
    <row r="4023" spans="1:13" ht="24.4" customHeight="1" thickTop="1" thickBot="1">
      <c r="A4023" s="328"/>
      <c r="B4023" s="205"/>
      <c r="C4023" s="82" t="s">
        <v>3611</v>
      </c>
      <c r="D4023" s="131">
        <v>0.2</v>
      </c>
      <c r="E4023" s="27">
        <v>151.19999999999999</v>
      </c>
      <c r="F4023" s="27">
        <f t="shared" si="156"/>
        <v>30.24</v>
      </c>
      <c r="G4023" s="113">
        <v>0.05</v>
      </c>
      <c r="H4023" s="36">
        <f t="shared" si="158"/>
        <v>1.512</v>
      </c>
      <c r="I4023" s="206"/>
      <c r="J4023" s="207"/>
      <c r="K4023" s="30"/>
      <c r="L4023" s="30"/>
      <c r="M4023" s="161"/>
    </row>
    <row r="4024" spans="1:13" ht="24.4" customHeight="1" thickTop="1" thickBot="1">
      <c r="A4024" s="328"/>
      <c r="B4024" s="197"/>
      <c r="C4024" s="82" t="s">
        <v>3612</v>
      </c>
      <c r="D4024" s="131">
        <v>0.4</v>
      </c>
      <c r="E4024" s="27">
        <v>140.69999999999999</v>
      </c>
      <c r="F4024" s="27">
        <f t="shared" si="156"/>
        <v>56.28</v>
      </c>
      <c r="G4024" s="113">
        <v>0.05</v>
      </c>
      <c r="H4024" s="36">
        <f t="shared" si="158"/>
        <v>2.8140000000000001</v>
      </c>
      <c r="I4024" s="206"/>
      <c r="J4024" s="207"/>
      <c r="K4024" s="30"/>
      <c r="L4024" s="30"/>
      <c r="M4024" s="161"/>
    </row>
    <row r="4025" spans="1:13" ht="24.4" customHeight="1" thickTop="1" thickBot="1">
      <c r="A4025" s="328"/>
      <c r="B4025" s="196" t="s">
        <v>3782</v>
      </c>
      <c r="C4025" s="82" t="s">
        <v>3613</v>
      </c>
      <c r="D4025" s="131">
        <v>0.2</v>
      </c>
      <c r="E4025" s="27">
        <v>370.7</v>
      </c>
      <c r="F4025" s="27">
        <f t="shared" si="156"/>
        <v>74.14</v>
      </c>
      <c r="G4025" s="113">
        <v>0.05</v>
      </c>
      <c r="H4025" s="36">
        <f t="shared" si="158"/>
        <v>3.7070000000000003</v>
      </c>
      <c r="I4025" s="206"/>
      <c r="J4025" s="207"/>
      <c r="K4025" s="30"/>
      <c r="L4025" s="30"/>
      <c r="M4025" s="161"/>
    </row>
    <row r="4026" spans="1:13" ht="24.4" customHeight="1" thickTop="1" thickBot="1">
      <c r="A4026" s="328"/>
      <c r="B4026" s="197"/>
      <c r="C4026" s="82" t="s">
        <v>3614</v>
      </c>
      <c r="D4026" s="131">
        <v>0.2</v>
      </c>
      <c r="E4026" s="27">
        <v>438.9</v>
      </c>
      <c r="F4026" s="27">
        <f t="shared" si="156"/>
        <v>87.78</v>
      </c>
      <c r="G4026" s="113">
        <v>0.05</v>
      </c>
      <c r="H4026" s="36">
        <f t="shared" si="158"/>
        <v>4.3890000000000002</v>
      </c>
      <c r="I4026" s="206"/>
      <c r="J4026" s="207"/>
      <c r="K4026" s="30"/>
      <c r="L4026" s="30"/>
      <c r="M4026" s="161"/>
    </row>
    <row r="4027" spans="1:13" ht="24.4" customHeight="1" thickTop="1" thickBot="1">
      <c r="A4027" s="328"/>
      <c r="B4027" s="170" t="s">
        <v>1653</v>
      </c>
      <c r="C4027" s="82" t="s">
        <v>2067</v>
      </c>
      <c r="D4027" s="131">
        <v>1</v>
      </c>
      <c r="E4027" s="27">
        <v>193.2</v>
      </c>
      <c r="F4027" s="27">
        <f t="shared" si="156"/>
        <v>193.2</v>
      </c>
      <c r="G4027" s="113">
        <v>0.05</v>
      </c>
      <c r="H4027" s="36">
        <f t="shared" si="158"/>
        <v>9.66</v>
      </c>
      <c r="I4027" s="206"/>
      <c r="J4027" s="207"/>
      <c r="K4027" s="30"/>
      <c r="L4027" s="30"/>
      <c r="M4027" s="161"/>
    </row>
    <row r="4028" spans="1:13" ht="24.4" customHeight="1" thickTop="1" thickBot="1">
      <c r="A4028" s="328"/>
      <c r="B4028" s="170" t="s">
        <v>2235</v>
      </c>
      <c r="C4028" s="82" t="s">
        <v>3107</v>
      </c>
      <c r="D4028" s="131">
        <v>0.5</v>
      </c>
      <c r="E4028" s="27">
        <v>131.69999999999999</v>
      </c>
      <c r="F4028" s="27">
        <f t="shared" si="156"/>
        <v>65.849999999999994</v>
      </c>
      <c r="G4028" s="113">
        <v>0.05</v>
      </c>
      <c r="H4028" s="36">
        <f t="shared" si="158"/>
        <v>3.2925</v>
      </c>
      <c r="I4028" s="206"/>
      <c r="J4028" s="207"/>
      <c r="K4028" s="30"/>
      <c r="L4028" s="30"/>
      <c r="M4028" s="161"/>
    </row>
    <row r="4029" spans="1:13" ht="24.4" customHeight="1" thickTop="1" thickBot="1">
      <c r="A4029" s="328"/>
      <c r="B4029" s="196" t="s">
        <v>3789</v>
      </c>
      <c r="C4029" s="82" t="s">
        <v>3615</v>
      </c>
      <c r="D4029" s="131">
        <v>0.5</v>
      </c>
      <c r="E4029" s="27">
        <v>71.2</v>
      </c>
      <c r="F4029" s="27">
        <f t="shared" si="156"/>
        <v>35.6</v>
      </c>
      <c r="G4029" s="113">
        <v>0.05</v>
      </c>
      <c r="H4029" s="36">
        <f t="shared" si="158"/>
        <v>1.7800000000000002</v>
      </c>
      <c r="I4029" s="206"/>
      <c r="J4029" s="207"/>
      <c r="K4029" s="30"/>
      <c r="L4029" s="30"/>
      <c r="M4029" s="161"/>
    </row>
    <row r="4030" spans="1:13" ht="24.4" customHeight="1" thickTop="1" thickBot="1">
      <c r="A4030" s="328"/>
      <c r="B4030" s="205"/>
      <c r="C4030" s="82" t="s">
        <v>3616</v>
      </c>
      <c r="D4030" s="131">
        <v>0.5</v>
      </c>
      <c r="E4030" s="27">
        <v>51.5</v>
      </c>
      <c r="F4030" s="27">
        <f t="shared" si="156"/>
        <v>25.75</v>
      </c>
      <c r="G4030" s="113">
        <v>0.05</v>
      </c>
      <c r="H4030" s="36">
        <f t="shared" si="158"/>
        <v>1.2875000000000001</v>
      </c>
      <c r="I4030" s="206"/>
      <c r="J4030" s="207"/>
      <c r="K4030" s="30"/>
      <c r="L4030" s="30"/>
      <c r="M4030" s="161"/>
    </row>
    <row r="4031" spans="1:13" ht="24.4" customHeight="1" thickTop="1" thickBot="1">
      <c r="A4031" s="328"/>
      <c r="B4031" s="205"/>
      <c r="C4031" s="82" t="s">
        <v>2072</v>
      </c>
      <c r="D4031" s="131">
        <v>1</v>
      </c>
      <c r="E4031" s="27">
        <v>37.299999999999997</v>
      </c>
      <c r="F4031" s="27">
        <f t="shared" si="156"/>
        <v>37.299999999999997</v>
      </c>
      <c r="G4031" s="113">
        <v>0.05</v>
      </c>
      <c r="H4031" s="36">
        <f t="shared" si="158"/>
        <v>1.865</v>
      </c>
      <c r="I4031" s="206"/>
      <c r="J4031" s="207"/>
      <c r="K4031" s="30"/>
      <c r="L4031" s="30"/>
      <c r="M4031" s="161"/>
    </row>
    <row r="4032" spans="1:13" ht="24.4" customHeight="1" thickTop="1" thickBot="1">
      <c r="A4032" s="328"/>
      <c r="B4032" s="205"/>
      <c r="C4032" s="82" t="s">
        <v>2068</v>
      </c>
      <c r="D4032" s="131">
        <v>1</v>
      </c>
      <c r="E4032" s="27">
        <v>47.1</v>
      </c>
      <c r="F4032" s="27">
        <f t="shared" si="156"/>
        <v>47.1</v>
      </c>
      <c r="G4032" s="113">
        <v>0.05</v>
      </c>
      <c r="H4032" s="36">
        <f t="shared" si="158"/>
        <v>2.355</v>
      </c>
      <c r="I4032" s="206"/>
      <c r="J4032" s="207"/>
      <c r="K4032" s="30"/>
      <c r="L4032" s="30"/>
      <c r="M4032" s="161"/>
    </row>
    <row r="4033" spans="1:13" ht="24.4" customHeight="1" thickTop="1" thickBot="1">
      <c r="A4033" s="328"/>
      <c r="B4033" s="205"/>
      <c r="C4033" s="82" t="s">
        <v>2286</v>
      </c>
      <c r="D4033" s="131">
        <v>0.4</v>
      </c>
      <c r="E4033" s="27">
        <v>47.1</v>
      </c>
      <c r="F4033" s="27">
        <f>SUM(D4033*E4033)</f>
        <v>18.84</v>
      </c>
      <c r="G4033" s="113">
        <v>0.05</v>
      </c>
      <c r="H4033" s="36">
        <f t="shared" si="158"/>
        <v>0.94200000000000006</v>
      </c>
      <c r="I4033" s="206"/>
      <c r="J4033" s="207"/>
      <c r="K4033" s="30"/>
      <c r="L4033" s="30"/>
      <c r="M4033" s="161"/>
    </row>
    <row r="4034" spans="1:13" ht="24.4" customHeight="1" thickTop="1" thickBot="1">
      <c r="A4034" s="328"/>
      <c r="B4034" s="205"/>
      <c r="C4034" s="82" t="s">
        <v>2069</v>
      </c>
      <c r="D4034" s="131">
        <v>1</v>
      </c>
      <c r="E4034" s="27">
        <v>47.1</v>
      </c>
      <c r="F4034" s="27">
        <f t="shared" si="156"/>
        <v>47.1</v>
      </c>
      <c r="G4034" s="113">
        <v>0.05</v>
      </c>
      <c r="H4034" s="36">
        <f t="shared" si="158"/>
        <v>2.355</v>
      </c>
      <c r="I4034" s="206"/>
      <c r="J4034" s="207"/>
      <c r="K4034" s="30"/>
      <c r="L4034" s="30"/>
      <c r="M4034" s="161"/>
    </row>
    <row r="4035" spans="1:13" ht="24.4" customHeight="1" thickTop="1" thickBot="1">
      <c r="A4035" s="328"/>
      <c r="B4035" s="205"/>
      <c r="C4035" s="82" t="s">
        <v>2070</v>
      </c>
      <c r="D4035" s="131">
        <v>1</v>
      </c>
      <c r="E4035" s="27">
        <v>47.1</v>
      </c>
      <c r="F4035" s="27">
        <f t="shared" si="156"/>
        <v>47.1</v>
      </c>
      <c r="G4035" s="113">
        <v>0.05</v>
      </c>
      <c r="H4035" s="36">
        <f t="shared" si="158"/>
        <v>2.355</v>
      </c>
      <c r="I4035" s="206"/>
      <c r="J4035" s="207"/>
      <c r="K4035" s="30"/>
      <c r="L4035" s="30"/>
      <c r="M4035" s="161"/>
    </row>
    <row r="4036" spans="1:13" ht="24.4" customHeight="1" thickTop="1" thickBot="1">
      <c r="A4036" s="328"/>
      <c r="B4036" s="205"/>
      <c r="C4036" s="82" t="s">
        <v>2071</v>
      </c>
      <c r="D4036" s="131">
        <v>1</v>
      </c>
      <c r="E4036" s="27">
        <v>47.1</v>
      </c>
      <c r="F4036" s="27">
        <f t="shared" si="156"/>
        <v>47.1</v>
      </c>
      <c r="G4036" s="113">
        <v>0.05</v>
      </c>
      <c r="H4036" s="36">
        <f t="shared" si="158"/>
        <v>2.355</v>
      </c>
      <c r="I4036" s="206"/>
      <c r="J4036" s="207"/>
      <c r="K4036" s="30"/>
      <c r="L4036" s="30"/>
      <c r="M4036" s="161"/>
    </row>
    <row r="4037" spans="1:13" ht="24.4" customHeight="1" thickTop="1" thickBot="1">
      <c r="A4037" s="328"/>
      <c r="B4037" s="197"/>
      <c r="C4037" s="82" t="s">
        <v>3617</v>
      </c>
      <c r="D4037" s="131">
        <v>0.5</v>
      </c>
      <c r="E4037" s="27">
        <v>44.9</v>
      </c>
      <c r="F4037" s="27">
        <f t="shared" si="156"/>
        <v>22.45</v>
      </c>
      <c r="G4037" s="113">
        <v>0.05</v>
      </c>
      <c r="H4037" s="36">
        <f t="shared" si="158"/>
        <v>1.1225000000000001</v>
      </c>
      <c r="I4037" s="206"/>
      <c r="J4037" s="207"/>
      <c r="K4037" s="30"/>
      <c r="L4037" s="30"/>
      <c r="M4037" s="161"/>
    </row>
    <row r="4038" spans="1:13" ht="24.4" customHeight="1" thickTop="1" thickBot="1">
      <c r="A4038" s="328"/>
      <c r="B4038" s="183" t="s">
        <v>676</v>
      </c>
      <c r="C4038" s="82" t="s">
        <v>2285</v>
      </c>
      <c r="D4038" s="131">
        <v>0.2</v>
      </c>
      <c r="E4038" s="27">
        <v>175.6</v>
      </c>
      <c r="F4038" s="27">
        <f>SUM(D4038*E4038)</f>
        <v>35.119999999999997</v>
      </c>
      <c r="G4038" s="113">
        <v>0.05</v>
      </c>
      <c r="H4038" s="36">
        <f t="shared" si="158"/>
        <v>1.756</v>
      </c>
      <c r="I4038" s="206"/>
      <c r="J4038" s="207"/>
      <c r="K4038" s="30"/>
      <c r="L4038" s="30"/>
      <c r="M4038" s="161"/>
    </row>
    <row r="4039" spans="1:13" ht="24.4" customHeight="1" thickTop="1" thickBot="1">
      <c r="A4039" s="328"/>
      <c r="B4039" s="196" t="s">
        <v>424</v>
      </c>
      <c r="C4039" s="82" t="s">
        <v>3618</v>
      </c>
      <c r="D4039" s="131">
        <v>0.6</v>
      </c>
      <c r="E4039" s="27">
        <v>90.8</v>
      </c>
      <c r="F4039" s="27">
        <f t="shared" si="156"/>
        <v>54.48</v>
      </c>
      <c r="G4039" s="113">
        <v>0.05</v>
      </c>
      <c r="H4039" s="36">
        <f t="shared" si="158"/>
        <v>2.7240000000000002</v>
      </c>
      <c r="I4039" s="206"/>
      <c r="J4039" s="207"/>
      <c r="K4039" s="30"/>
      <c r="L4039" s="30"/>
      <c r="M4039" s="161"/>
    </row>
    <row r="4040" spans="1:13" ht="24.4" customHeight="1" thickTop="1" thickBot="1">
      <c r="A4040" s="329"/>
      <c r="B4040" s="197"/>
      <c r="C4040" s="82" t="s">
        <v>3619</v>
      </c>
      <c r="D4040" s="131">
        <v>0.4</v>
      </c>
      <c r="E4040" s="27">
        <v>90.8</v>
      </c>
      <c r="F4040" s="27">
        <f t="shared" si="156"/>
        <v>36.32</v>
      </c>
      <c r="G4040" s="113">
        <v>0.05</v>
      </c>
      <c r="H4040" s="36">
        <f t="shared" si="158"/>
        <v>1.8160000000000001</v>
      </c>
      <c r="I4040" s="201"/>
      <c r="J4040" s="203"/>
      <c r="K4040" s="30"/>
      <c r="L4040" s="30"/>
      <c r="M4040" s="161"/>
    </row>
    <row r="4041" spans="1:13" ht="24.4" customHeight="1" thickTop="1" thickBot="1">
      <c r="A4041" s="234" t="s">
        <v>1581</v>
      </c>
      <c r="B4041" s="196" t="s">
        <v>2357</v>
      </c>
      <c r="C4041" s="82" t="s">
        <v>1582</v>
      </c>
      <c r="D4041" s="131">
        <f>1/3*1</f>
        <v>0.33333333333333331</v>
      </c>
      <c r="E4041" s="27">
        <v>275.10000000000002</v>
      </c>
      <c r="F4041" s="27">
        <f t="shared" si="156"/>
        <v>91.7</v>
      </c>
      <c r="G4041" s="113">
        <v>0.05</v>
      </c>
      <c r="H4041" s="36">
        <f t="shared" si="158"/>
        <v>4.585</v>
      </c>
      <c r="I4041" s="200">
        <f>SUM(F4041:F4046)+SUM(H4041:H4046)</f>
        <v>632.99599999999987</v>
      </c>
      <c r="J4041" s="202">
        <v>693</v>
      </c>
      <c r="K4041" s="30"/>
      <c r="L4041" s="30"/>
      <c r="M4041" s="161"/>
    </row>
    <row r="4042" spans="1:13" ht="24.4" customHeight="1" thickTop="1" thickBot="1">
      <c r="A4042" s="235"/>
      <c r="B4042" s="205"/>
      <c r="C4042" s="82" t="s">
        <v>1583</v>
      </c>
      <c r="D4042" s="131">
        <f>1/3*1</f>
        <v>0.33333333333333331</v>
      </c>
      <c r="E4042" s="27">
        <v>418.5</v>
      </c>
      <c r="F4042" s="27">
        <f t="shared" si="156"/>
        <v>139.5</v>
      </c>
      <c r="G4042" s="113">
        <v>0.05</v>
      </c>
      <c r="H4042" s="36">
        <f t="shared" si="158"/>
        <v>6.9750000000000005</v>
      </c>
      <c r="I4042" s="206"/>
      <c r="J4042" s="207"/>
      <c r="K4042" s="30"/>
      <c r="L4042" s="30"/>
      <c r="M4042" s="161"/>
    </row>
    <row r="4043" spans="1:13" ht="24.4" customHeight="1" thickTop="1" thickBot="1">
      <c r="A4043" s="235"/>
      <c r="B4043" s="197"/>
      <c r="C4043" s="82" t="s">
        <v>1584</v>
      </c>
      <c r="D4043" s="131">
        <f>1/3*1</f>
        <v>0.33333333333333331</v>
      </c>
      <c r="E4043" s="27">
        <v>447.7</v>
      </c>
      <c r="F4043" s="27">
        <f t="shared" si="156"/>
        <v>149.23333333333332</v>
      </c>
      <c r="G4043" s="113">
        <v>0.05</v>
      </c>
      <c r="H4043" s="36">
        <f t="shared" si="158"/>
        <v>7.461666666666666</v>
      </c>
      <c r="I4043" s="206"/>
      <c r="J4043" s="207"/>
      <c r="K4043" s="30"/>
      <c r="L4043" s="30"/>
      <c r="M4043" s="161"/>
    </row>
    <row r="4044" spans="1:13" ht="24.4" customHeight="1" thickTop="1" thickBot="1">
      <c r="A4044" s="235"/>
      <c r="B4044" s="196" t="s">
        <v>3782</v>
      </c>
      <c r="C4044" s="82" t="s">
        <v>1585</v>
      </c>
      <c r="D4044" s="131">
        <v>0.2</v>
      </c>
      <c r="E4044" s="27">
        <v>370.7</v>
      </c>
      <c r="F4044" s="27">
        <f t="shared" si="156"/>
        <v>74.14</v>
      </c>
      <c r="G4044" s="113">
        <v>0.05</v>
      </c>
      <c r="H4044" s="36">
        <f t="shared" si="158"/>
        <v>3.7070000000000003</v>
      </c>
      <c r="I4044" s="206"/>
      <c r="J4044" s="207"/>
      <c r="K4044" s="30"/>
      <c r="L4044" s="30"/>
      <c r="M4044" s="161"/>
    </row>
    <row r="4045" spans="1:13" ht="24.4" customHeight="1" thickTop="1" thickBot="1">
      <c r="A4045" s="235"/>
      <c r="B4045" s="205"/>
      <c r="C4045" s="82" t="s">
        <v>1586</v>
      </c>
      <c r="D4045" s="131">
        <v>0.2</v>
      </c>
      <c r="E4045" s="27">
        <v>370.7</v>
      </c>
      <c r="F4045" s="27">
        <f t="shared" si="156"/>
        <v>74.14</v>
      </c>
      <c r="G4045" s="113">
        <v>0.05</v>
      </c>
      <c r="H4045" s="36">
        <f t="shared" si="158"/>
        <v>3.7070000000000003</v>
      </c>
      <c r="I4045" s="206"/>
      <c r="J4045" s="207"/>
      <c r="K4045" s="30"/>
      <c r="L4045" s="30"/>
      <c r="M4045" s="161"/>
    </row>
    <row r="4046" spans="1:13" ht="24.4" customHeight="1" thickTop="1" thickBot="1">
      <c r="A4046" s="235"/>
      <c r="B4046" s="197"/>
      <c r="C4046" s="82" t="s">
        <v>3987</v>
      </c>
      <c r="D4046" s="131">
        <v>0.2</v>
      </c>
      <c r="E4046" s="27">
        <v>370.7</v>
      </c>
      <c r="F4046" s="27">
        <f t="shared" si="156"/>
        <v>74.14</v>
      </c>
      <c r="G4046" s="113">
        <v>0.05</v>
      </c>
      <c r="H4046" s="36">
        <f t="shared" si="158"/>
        <v>3.7070000000000003</v>
      </c>
      <c r="I4046" s="201"/>
      <c r="J4046" s="203"/>
      <c r="K4046" s="30"/>
      <c r="L4046" s="30"/>
      <c r="M4046" s="161"/>
    </row>
    <row r="4047" spans="1:13" ht="24.4" customHeight="1" thickTop="1" thickBot="1">
      <c r="A4047" s="235" t="s">
        <v>2057</v>
      </c>
      <c r="B4047" s="196" t="s">
        <v>1736</v>
      </c>
      <c r="C4047" s="82" t="s">
        <v>2058</v>
      </c>
      <c r="D4047" s="131">
        <v>0.5</v>
      </c>
      <c r="E4047" s="27">
        <v>81</v>
      </c>
      <c r="F4047" s="27">
        <f t="shared" si="156"/>
        <v>40.5</v>
      </c>
      <c r="G4047" s="113">
        <v>0.05</v>
      </c>
      <c r="H4047" s="36">
        <f t="shared" si="158"/>
        <v>2.0249999999999999</v>
      </c>
      <c r="I4047" s="200">
        <f>SUM(F4047:F4070)+SUM(H4047:H4070)</f>
        <v>2832.8895000000002</v>
      </c>
      <c r="J4047" s="202">
        <v>2833</v>
      </c>
      <c r="K4047" s="30"/>
      <c r="L4047" s="30"/>
      <c r="M4047" s="161"/>
    </row>
    <row r="4048" spans="1:13" ht="24.4" customHeight="1" thickTop="1" thickBot="1">
      <c r="A4048" s="235"/>
      <c r="B4048" s="205"/>
      <c r="C4048" s="82" t="s">
        <v>3100</v>
      </c>
      <c r="D4048" s="131">
        <v>1</v>
      </c>
      <c r="E4048" s="27">
        <v>81</v>
      </c>
      <c r="F4048" s="27">
        <f t="shared" si="156"/>
        <v>81</v>
      </c>
      <c r="G4048" s="113">
        <v>0.05</v>
      </c>
      <c r="H4048" s="36">
        <f t="shared" si="158"/>
        <v>4.05</v>
      </c>
      <c r="I4048" s="206"/>
      <c r="J4048" s="207"/>
      <c r="K4048" s="30"/>
      <c r="L4048" s="30"/>
      <c r="M4048" s="161"/>
    </row>
    <row r="4049" spans="1:13" ht="24.4" customHeight="1" thickTop="1" thickBot="1">
      <c r="A4049" s="235"/>
      <c r="B4049" s="205"/>
      <c r="C4049" s="82" t="s">
        <v>3101</v>
      </c>
      <c r="D4049" s="131">
        <v>1</v>
      </c>
      <c r="E4049" s="27">
        <v>81</v>
      </c>
      <c r="F4049" s="27">
        <f t="shared" si="156"/>
        <v>81</v>
      </c>
      <c r="G4049" s="113">
        <v>0.05</v>
      </c>
      <c r="H4049" s="36">
        <f t="shared" si="158"/>
        <v>4.05</v>
      </c>
      <c r="I4049" s="206"/>
      <c r="J4049" s="207"/>
      <c r="K4049" s="30"/>
      <c r="L4049" s="30"/>
      <c r="M4049" s="161"/>
    </row>
    <row r="4050" spans="1:13" ht="24.4" customHeight="1" thickTop="1" thickBot="1">
      <c r="A4050" s="235"/>
      <c r="B4050" s="205"/>
      <c r="C4050" s="82" t="s">
        <v>2059</v>
      </c>
      <c r="D4050" s="131">
        <v>0.5</v>
      </c>
      <c r="E4050" s="27">
        <v>81</v>
      </c>
      <c r="F4050" s="27">
        <f t="shared" si="156"/>
        <v>40.5</v>
      </c>
      <c r="G4050" s="113">
        <v>0.05</v>
      </c>
      <c r="H4050" s="36">
        <f t="shared" si="158"/>
        <v>2.0249999999999999</v>
      </c>
      <c r="I4050" s="206"/>
      <c r="J4050" s="207"/>
      <c r="K4050" s="30"/>
      <c r="L4050" s="30"/>
      <c r="M4050" s="161"/>
    </row>
    <row r="4051" spans="1:13" ht="24.4" customHeight="1" thickTop="1" thickBot="1">
      <c r="A4051" s="235"/>
      <c r="B4051" s="197"/>
      <c r="C4051" s="82" t="s">
        <v>2060</v>
      </c>
      <c r="D4051" s="131">
        <v>0.5</v>
      </c>
      <c r="E4051" s="27">
        <v>81</v>
      </c>
      <c r="F4051" s="27">
        <f t="shared" si="156"/>
        <v>40.5</v>
      </c>
      <c r="G4051" s="113">
        <v>0.05</v>
      </c>
      <c r="H4051" s="36">
        <f t="shared" si="158"/>
        <v>2.0249999999999999</v>
      </c>
      <c r="I4051" s="206"/>
      <c r="J4051" s="207"/>
      <c r="K4051" s="30"/>
      <c r="L4051" s="30"/>
      <c r="M4051" s="161"/>
    </row>
    <row r="4052" spans="1:13" ht="24.4" customHeight="1" thickTop="1" thickBot="1">
      <c r="A4052" s="235"/>
      <c r="B4052" s="196" t="s">
        <v>1653</v>
      </c>
      <c r="C4052" s="82" t="s">
        <v>3096</v>
      </c>
      <c r="D4052" s="131">
        <v>1</v>
      </c>
      <c r="E4052" s="27">
        <v>297.5</v>
      </c>
      <c r="F4052" s="27">
        <f t="shared" si="156"/>
        <v>297.5</v>
      </c>
      <c r="G4052" s="113">
        <v>0.05</v>
      </c>
      <c r="H4052" s="36">
        <f t="shared" si="158"/>
        <v>14.875</v>
      </c>
      <c r="I4052" s="206"/>
      <c r="J4052" s="207"/>
      <c r="K4052" s="30"/>
      <c r="L4052" s="30"/>
      <c r="M4052" s="161"/>
    </row>
    <row r="4053" spans="1:13" ht="24.4" customHeight="1" thickTop="1" thickBot="1">
      <c r="A4053" s="235"/>
      <c r="B4053" s="205"/>
      <c r="C4053" s="82" t="s">
        <v>3097</v>
      </c>
      <c r="D4053" s="131">
        <v>1</v>
      </c>
      <c r="E4053" s="27">
        <v>172.7</v>
      </c>
      <c r="F4053" s="27">
        <f t="shared" si="156"/>
        <v>172.7</v>
      </c>
      <c r="G4053" s="113">
        <v>0.05</v>
      </c>
      <c r="H4053" s="36">
        <f t="shared" si="158"/>
        <v>8.6349999999999998</v>
      </c>
      <c r="I4053" s="206"/>
      <c r="J4053" s="207"/>
      <c r="K4053" s="30"/>
      <c r="L4053" s="30"/>
      <c r="M4053" s="161"/>
    </row>
    <row r="4054" spans="1:13" ht="24.4" customHeight="1" thickTop="1" thickBot="1">
      <c r="A4054" s="235"/>
      <c r="B4054" s="205"/>
      <c r="C4054" s="82" t="s">
        <v>3098</v>
      </c>
      <c r="D4054" s="131">
        <v>1</v>
      </c>
      <c r="E4054" s="27">
        <v>193.2</v>
      </c>
      <c r="F4054" s="27">
        <f t="shared" si="156"/>
        <v>193.2</v>
      </c>
      <c r="G4054" s="113">
        <v>0.05</v>
      </c>
      <c r="H4054" s="36">
        <f t="shared" si="158"/>
        <v>9.66</v>
      </c>
      <c r="I4054" s="206"/>
      <c r="J4054" s="207"/>
      <c r="K4054" s="30"/>
      <c r="L4054" s="30"/>
      <c r="M4054" s="161"/>
    </row>
    <row r="4055" spans="1:13" ht="24.4" customHeight="1" thickTop="1" thickBot="1">
      <c r="A4055" s="235"/>
      <c r="B4055" s="197"/>
      <c r="C4055" s="82" t="s">
        <v>2061</v>
      </c>
      <c r="D4055" s="131">
        <f>1/3*1</f>
        <v>0.33333333333333331</v>
      </c>
      <c r="E4055" s="27">
        <v>111.3</v>
      </c>
      <c r="F4055" s="27">
        <f t="shared" si="156"/>
        <v>37.099999999999994</v>
      </c>
      <c r="G4055" s="113">
        <v>0.05</v>
      </c>
      <c r="H4055" s="36">
        <f t="shared" si="158"/>
        <v>1.8549999999999998</v>
      </c>
      <c r="I4055" s="206"/>
      <c r="J4055" s="207"/>
      <c r="K4055" s="30"/>
      <c r="L4055" s="30"/>
      <c r="M4055" s="161"/>
    </row>
    <row r="4056" spans="1:13" ht="24.4" customHeight="1" thickTop="1" thickBot="1">
      <c r="A4056" s="235"/>
      <c r="B4056" s="196" t="s">
        <v>3786</v>
      </c>
      <c r="C4056" s="82" t="s">
        <v>2062</v>
      </c>
      <c r="D4056" s="131">
        <v>0.5</v>
      </c>
      <c r="E4056" s="27">
        <v>252.7</v>
      </c>
      <c r="F4056" s="27">
        <f t="shared" si="156"/>
        <v>126.35</v>
      </c>
      <c r="G4056" s="113">
        <v>0.05</v>
      </c>
      <c r="H4056" s="36">
        <f t="shared" si="158"/>
        <v>6.3174999999999999</v>
      </c>
      <c r="I4056" s="206"/>
      <c r="J4056" s="207"/>
      <c r="K4056" s="30"/>
      <c r="L4056" s="30"/>
      <c r="M4056" s="161"/>
    </row>
    <row r="4057" spans="1:13" ht="24.4" customHeight="1" thickTop="1" thickBot="1">
      <c r="A4057" s="235"/>
      <c r="B4057" s="205"/>
      <c r="C4057" s="82" t="s">
        <v>2063</v>
      </c>
      <c r="D4057" s="131">
        <v>0.5</v>
      </c>
      <c r="E4057" s="27">
        <v>301.39999999999998</v>
      </c>
      <c r="F4057" s="27">
        <f t="shared" si="156"/>
        <v>150.69999999999999</v>
      </c>
      <c r="G4057" s="113">
        <v>0.05</v>
      </c>
      <c r="H4057" s="36">
        <f t="shared" si="158"/>
        <v>7.5350000000000001</v>
      </c>
      <c r="I4057" s="206"/>
      <c r="J4057" s="207"/>
      <c r="K4057" s="30"/>
      <c r="L4057" s="30"/>
      <c r="M4057" s="161"/>
    </row>
    <row r="4058" spans="1:13" ht="24.4" customHeight="1" thickTop="1" thickBot="1">
      <c r="A4058" s="235"/>
      <c r="B4058" s="197"/>
      <c r="C4058" s="82" t="s">
        <v>2064</v>
      </c>
      <c r="D4058" s="131">
        <v>0.5</v>
      </c>
      <c r="E4058" s="27">
        <v>241</v>
      </c>
      <c r="F4058" s="27">
        <f t="shared" si="156"/>
        <v>120.5</v>
      </c>
      <c r="G4058" s="113">
        <v>0.05</v>
      </c>
      <c r="H4058" s="36">
        <f t="shared" si="158"/>
        <v>6.0250000000000004</v>
      </c>
      <c r="I4058" s="206"/>
      <c r="J4058" s="207"/>
      <c r="K4058" s="30"/>
      <c r="L4058" s="30"/>
      <c r="M4058" s="161"/>
    </row>
    <row r="4059" spans="1:13" ht="24.4" customHeight="1" thickTop="1" thickBot="1">
      <c r="A4059" s="235"/>
      <c r="B4059" s="196" t="s">
        <v>2357</v>
      </c>
      <c r="C4059" s="82" t="s">
        <v>2065</v>
      </c>
      <c r="D4059" s="131">
        <f>1/3*1</f>
        <v>0.33333333333333331</v>
      </c>
      <c r="E4059" s="27">
        <v>447.7</v>
      </c>
      <c r="F4059" s="27">
        <f t="shared" si="156"/>
        <v>149.23333333333332</v>
      </c>
      <c r="G4059" s="113">
        <v>0.05</v>
      </c>
      <c r="H4059" s="36">
        <f t="shared" si="158"/>
        <v>7.461666666666666</v>
      </c>
      <c r="I4059" s="206"/>
      <c r="J4059" s="207"/>
      <c r="K4059" s="30"/>
      <c r="L4059" s="30"/>
      <c r="M4059" s="161"/>
    </row>
    <row r="4060" spans="1:13" ht="24.4" customHeight="1" thickTop="1" thickBot="1">
      <c r="A4060" s="235"/>
      <c r="B4060" s="197"/>
      <c r="C4060" s="82" t="s">
        <v>2066</v>
      </c>
      <c r="D4060" s="131">
        <f>1/3*1</f>
        <v>0.33333333333333331</v>
      </c>
      <c r="E4060" s="27">
        <v>275.10000000000002</v>
      </c>
      <c r="F4060" s="27">
        <f t="shared" si="156"/>
        <v>91.7</v>
      </c>
      <c r="G4060" s="113">
        <v>0.05</v>
      </c>
      <c r="H4060" s="36">
        <f t="shared" si="158"/>
        <v>4.585</v>
      </c>
      <c r="I4060" s="206"/>
      <c r="J4060" s="207"/>
      <c r="K4060" s="30"/>
      <c r="L4060" s="30"/>
      <c r="M4060" s="161"/>
    </row>
    <row r="4061" spans="1:13" ht="24.4" customHeight="1" thickTop="1" thickBot="1">
      <c r="A4061" s="235"/>
      <c r="B4061" s="196" t="s">
        <v>2607</v>
      </c>
      <c r="C4061" s="82" t="s">
        <v>431</v>
      </c>
      <c r="D4061" s="131">
        <v>0.4</v>
      </c>
      <c r="E4061" s="27">
        <v>218.5</v>
      </c>
      <c r="F4061" s="27">
        <f t="shared" ref="F4061:F4068" si="160">SUM(D4061*E4061)</f>
        <v>87.4</v>
      </c>
      <c r="G4061" s="113">
        <v>0.05</v>
      </c>
      <c r="H4061" s="36">
        <f t="shared" si="158"/>
        <v>4.37</v>
      </c>
      <c r="I4061" s="206"/>
      <c r="J4061" s="207"/>
      <c r="K4061" s="30"/>
      <c r="L4061" s="30"/>
      <c r="M4061" s="161"/>
    </row>
    <row r="4062" spans="1:13" ht="24.4" customHeight="1" thickTop="1" thickBot="1">
      <c r="A4062" s="235"/>
      <c r="B4062" s="205"/>
      <c r="C4062" s="82" t="s">
        <v>1935</v>
      </c>
      <c r="D4062" s="131">
        <f>1/3*2</f>
        <v>0.66666666666666663</v>
      </c>
      <c r="E4062" s="27">
        <v>418.5</v>
      </c>
      <c r="F4062" s="27">
        <f t="shared" si="160"/>
        <v>279</v>
      </c>
      <c r="G4062" s="113">
        <v>0.05</v>
      </c>
      <c r="H4062" s="36">
        <f t="shared" si="158"/>
        <v>13.950000000000001</v>
      </c>
      <c r="I4062" s="206"/>
      <c r="J4062" s="207"/>
      <c r="K4062" s="30"/>
      <c r="L4062" s="30"/>
      <c r="M4062" s="161"/>
    </row>
    <row r="4063" spans="1:13" ht="24.4" customHeight="1" thickTop="1" thickBot="1">
      <c r="A4063" s="235"/>
      <c r="B4063" s="205"/>
      <c r="C4063" s="82" t="s">
        <v>1936</v>
      </c>
      <c r="D4063" s="131">
        <f>1/3*2</f>
        <v>0.66666666666666663</v>
      </c>
      <c r="E4063" s="27">
        <v>193.2</v>
      </c>
      <c r="F4063" s="27">
        <f t="shared" si="160"/>
        <v>128.79999999999998</v>
      </c>
      <c r="G4063" s="113">
        <v>0.05</v>
      </c>
      <c r="H4063" s="36">
        <f t="shared" si="158"/>
        <v>6.4399999999999995</v>
      </c>
      <c r="I4063" s="206"/>
      <c r="J4063" s="207"/>
      <c r="K4063" s="30"/>
      <c r="L4063" s="30"/>
      <c r="M4063" s="161"/>
    </row>
    <row r="4064" spans="1:13" ht="24.4" customHeight="1" thickTop="1" thickBot="1">
      <c r="A4064" s="235"/>
      <c r="B4064" s="205"/>
      <c r="C4064" s="82" t="s">
        <v>1937</v>
      </c>
      <c r="D4064" s="131">
        <v>0.4</v>
      </c>
      <c r="E4064" s="27">
        <v>247.8</v>
      </c>
      <c r="F4064" s="27">
        <f t="shared" si="160"/>
        <v>99.12</v>
      </c>
      <c r="G4064" s="113">
        <v>0.05</v>
      </c>
      <c r="H4064" s="36">
        <f t="shared" si="158"/>
        <v>4.9560000000000004</v>
      </c>
      <c r="I4064" s="206"/>
      <c r="J4064" s="207"/>
      <c r="K4064" s="30"/>
      <c r="L4064" s="30"/>
      <c r="M4064" s="161"/>
    </row>
    <row r="4065" spans="1:13" ht="24.4" customHeight="1" thickTop="1" thickBot="1">
      <c r="A4065" s="235"/>
      <c r="B4065" s="205"/>
      <c r="C4065" s="82" t="s">
        <v>1938</v>
      </c>
      <c r="D4065" s="131">
        <v>0.4</v>
      </c>
      <c r="E4065" s="27">
        <v>145.4</v>
      </c>
      <c r="F4065" s="27">
        <f t="shared" si="160"/>
        <v>58.160000000000004</v>
      </c>
      <c r="G4065" s="113">
        <v>0.05</v>
      </c>
      <c r="H4065" s="36">
        <f t="shared" si="158"/>
        <v>2.9080000000000004</v>
      </c>
      <c r="I4065" s="206"/>
      <c r="J4065" s="207"/>
      <c r="K4065" s="30"/>
      <c r="L4065" s="30"/>
      <c r="M4065" s="161"/>
    </row>
    <row r="4066" spans="1:13" ht="24.4" customHeight="1" thickTop="1" thickBot="1">
      <c r="A4066" s="235"/>
      <c r="B4066" s="197"/>
      <c r="C4066" s="82" t="s">
        <v>2801</v>
      </c>
      <c r="D4066" s="131">
        <f>1/3*1</f>
        <v>0.33333333333333331</v>
      </c>
      <c r="E4066" s="27">
        <v>433.1</v>
      </c>
      <c r="F4066" s="27">
        <f t="shared" si="160"/>
        <v>144.36666666666667</v>
      </c>
      <c r="G4066" s="113">
        <v>0.05</v>
      </c>
      <c r="H4066" s="36">
        <f t="shared" si="158"/>
        <v>7.2183333333333337</v>
      </c>
      <c r="I4066" s="206"/>
      <c r="J4066" s="207"/>
      <c r="K4066" s="30"/>
      <c r="L4066" s="30"/>
      <c r="M4066" s="161"/>
    </row>
    <row r="4067" spans="1:13" ht="24.4" customHeight="1" thickTop="1" thickBot="1">
      <c r="A4067" s="235"/>
      <c r="B4067" s="196" t="s">
        <v>1394</v>
      </c>
      <c r="C4067" s="82" t="s">
        <v>1395</v>
      </c>
      <c r="D4067" s="131">
        <f>1/3*1</f>
        <v>0.33333333333333331</v>
      </c>
      <c r="E4067" s="27">
        <v>193.2</v>
      </c>
      <c r="F4067" s="27">
        <f t="shared" si="160"/>
        <v>64.399999999999991</v>
      </c>
      <c r="G4067" s="113">
        <v>0.05</v>
      </c>
      <c r="H4067" s="36">
        <f t="shared" si="158"/>
        <v>3.2199999999999998</v>
      </c>
      <c r="I4067" s="206"/>
      <c r="J4067" s="207"/>
      <c r="K4067" s="30"/>
      <c r="L4067" s="30"/>
      <c r="M4067" s="161"/>
    </row>
    <row r="4068" spans="1:13" ht="24.4" customHeight="1" thickTop="1" thickBot="1">
      <c r="A4068" s="235"/>
      <c r="B4068" s="197"/>
      <c r="C4068" s="82" t="s">
        <v>1396</v>
      </c>
      <c r="D4068" s="131">
        <f>1/3*1</f>
        <v>0.33333333333333331</v>
      </c>
      <c r="E4068" s="27">
        <v>193.2</v>
      </c>
      <c r="F4068" s="27">
        <f t="shared" si="160"/>
        <v>64.399999999999991</v>
      </c>
      <c r="G4068" s="113">
        <v>0.05</v>
      </c>
      <c r="H4068" s="36">
        <f t="shared" si="158"/>
        <v>3.2199999999999998</v>
      </c>
      <c r="I4068" s="206"/>
      <c r="J4068" s="207"/>
      <c r="K4068" s="30"/>
      <c r="L4068" s="30"/>
      <c r="M4068" s="161"/>
    </row>
    <row r="4069" spans="1:13" ht="24.4" customHeight="1" thickTop="1" thickBot="1">
      <c r="A4069" s="235"/>
      <c r="B4069" s="152" t="s">
        <v>462</v>
      </c>
      <c r="C4069" s="159" t="s">
        <v>3099</v>
      </c>
      <c r="D4069" s="131">
        <v>1</v>
      </c>
      <c r="E4069" s="27">
        <v>131.69999999999999</v>
      </c>
      <c r="F4069" s="27">
        <f t="shared" si="156"/>
        <v>131.69999999999999</v>
      </c>
      <c r="G4069" s="113">
        <v>0.05</v>
      </c>
      <c r="H4069" s="36">
        <f t="shared" si="158"/>
        <v>6.585</v>
      </c>
      <c r="I4069" s="206"/>
      <c r="J4069" s="207"/>
      <c r="K4069" s="30"/>
      <c r="L4069" s="30"/>
      <c r="M4069" s="161"/>
    </row>
    <row r="4070" spans="1:13" ht="24.4" customHeight="1" thickTop="1" thickBot="1">
      <c r="A4070" s="236"/>
      <c r="B4070" s="152" t="s">
        <v>3157</v>
      </c>
      <c r="C4070" s="25" t="s">
        <v>3865</v>
      </c>
      <c r="D4070" s="131">
        <v>0.2</v>
      </c>
      <c r="E4070" s="27">
        <v>90.8</v>
      </c>
      <c r="F4070" s="27">
        <f t="shared" si="156"/>
        <v>18.16</v>
      </c>
      <c r="G4070" s="113">
        <v>0.05</v>
      </c>
      <c r="H4070" s="36">
        <f t="shared" si="158"/>
        <v>0.90800000000000003</v>
      </c>
      <c r="I4070" s="201"/>
      <c r="J4070" s="203"/>
      <c r="K4070" s="30"/>
      <c r="L4070" s="30"/>
      <c r="M4070" s="161"/>
    </row>
    <row r="4071" spans="1:13" ht="24.4" customHeight="1" thickTop="1" thickBot="1">
      <c r="A4071" s="234" t="s">
        <v>3866</v>
      </c>
      <c r="B4071" s="196" t="s">
        <v>2747</v>
      </c>
      <c r="C4071" s="25" t="s">
        <v>2208</v>
      </c>
      <c r="D4071" s="131">
        <f>1/3*1</f>
        <v>0.33333333333333331</v>
      </c>
      <c r="E4071" s="27">
        <v>152.19999999999999</v>
      </c>
      <c r="F4071" s="27">
        <f t="shared" si="156"/>
        <v>50.733333333333327</v>
      </c>
      <c r="G4071" s="113">
        <v>0.05</v>
      </c>
      <c r="H4071" s="36">
        <f t="shared" si="158"/>
        <v>2.5366666666666666</v>
      </c>
      <c r="I4071" s="200">
        <f>SUM(F4071:F4078)+SUM(H4071:H4078)</f>
        <v>426.02</v>
      </c>
      <c r="J4071" s="202">
        <v>235</v>
      </c>
      <c r="K4071" s="30"/>
      <c r="L4071" s="30"/>
      <c r="M4071" s="161"/>
    </row>
    <row r="4072" spans="1:13" ht="24.4" customHeight="1" thickTop="1" thickBot="1">
      <c r="A4072" s="235"/>
      <c r="B4072" s="205"/>
      <c r="C4072" s="25" t="s">
        <v>3867</v>
      </c>
      <c r="D4072" s="131">
        <f>1/3*1</f>
        <v>0.33333333333333331</v>
      </c>
      <c r="E4072" s="27">
        <v>152.19999999999999</v>
      </c>
      <c r="F4072" s="27">
        <f t="shared" si="156"/>
        <v>50.733333333333327</v>
      </c>
      <c r="G4072" s="113">
        <v>0.05</v>
      </c>
      <c r="H4072" s="36">
        <f t="shared" si="158"/>
        <v>2.5366666666666666</v>
      </c>
      <c r="I4072" s="206"/>
      <c r="J4072" s="207"/>
      <c r="K4072" s="30"/>
      <c r="L4072" s="30"/>
      <c r="M4072" s="161"/>
    </row>
    <row r="4073" spans="1:13" ht="24.4" customHeight="1" thickTop="1" thickBot="1">
      <c r="A4073" s="235"/>
      <c r="B4073" s="205"/>
      <c r="C4073" s="25" t="s">
        <v>2870</v>
      </c>
      <c r="D4073" s="131">
        <f>1/3*1</f>
        <v>0.33333333333333331</v>
      </c>
      <c r="E4073" s="27">
        <v>228.3</v>
      </c>
      <c r="F4073" s="27">
        <f t="shared" si="156"/>
        <v>76.099999999999994</v>
      </c>
      <c r="G4073" s="113">
        <v>0.05</v>
      </c>
      <c r="H4073" s="36">
        <f t="shared" ref="H4073:H4189" si="161">F4073*G4073</f>
        <v>3.8049999999999997</v>
      </c>
      <c r="I4073" s="206"/>
      <c r="J4073" s="207"/>
      <c r="K4073" s="30"/>
      <c r="L4073" s="30"/>
      <c r="M4073" s="161"/>
    </row>
    <row r="4074" spans="1:13" ht="24.4" customHeight="1" thickTop="1" thickBot="1">
      <c r="A4074" s="235"/>
      <c r="B4074" s="205"/>
      <c r="C4074" s="25" t="s">
        <v>928</v>
      </c>
      <c r="D4074" s="131">
        <f>1/3*1</f>
        <v>0.33333333333333331</v>
      </c>
      <c r="E4074" s="27">
        <v>152.19999999999999</v>
      </c>
      <c r="F4074" s="27">
        <f t="shared" si="156"/>
        <v>50.733333333333327</v>
      </c>
      <c r="G4074" s="113">
        <v>0.05</v>
      </c>
      <c r="H4074" s="36">
        <f t="shared" si="161"/>
        <v>2.5366666666666666</v>
      </c>
      <c r="I4074" s="206"/>
      <c r="J4074" s="207"/>
      <c r="K4074" s="30"/>
      <c r="L4074" s="30"/>
      <c r="M4074" s="161"/>
    </row>
    <row r="4075" spans="1:13" ht="24.4" customHeight="1" thickTop="1" thickBot="1">
      <c r="A4075" s="235"/>
      <c r="B4075" s="197"/>
      <c r="C4075" s="25" t="s">
        <v>3868</v>
      </c>
      <c r="D4075" s="131">
        <f>1/3*1</f>
        <v>0.33333333333333331</v>
      </c>
      <c r="E4075" s="27">
        <v>152.19999999999999</v>
      </c>
      <c r="F4075" s="27">
        <f t="shared" si="156"/>
        <v>50.733333333333327</v>
      </c>
      <c r="G4075" s="113">
        <v>0.05</v>
      </c>
      <c r="H4075" s="36">
        <f t="shared" si="161"/>
        <v>2.5366666666666666</v>
      </c>
      <c r="I4075" s="206"/>
      <c r="J4075" s="207"/>
      <c r="K4075" s="30"/>
      <c r="L4075" s="30"/>
      <c r="M4075" s="161"/>
    </row>
    <row r="4076" spans="1:13" ht="24.4" customHeight="1" thickTop="1" thickBot="1">
      <c r="A4076" s="235"/>
      <c r="B4076" s="152" t="s">
        <v>424</v>
      </c>
      <c r="C4076" s="82" t="s">
        <v>3869</v>
      </c>
      <c r="D4076" s="131">
        <f>3/5</f>
        <v>0.6</v>
      </c>
      <c r="E4076" s="27">
        <v>90.8</v>
      </c>
      <c r="F4076" s="27">
        <f t="shared" si="156"/>
        <v>54.48</v>
      </c>
      <c r="G4076" s="113">
        <v>0.05</v>
      </c>
      <c r="H4076" s="36">
        <f t="shared" si="161"/>
        <v>2.7240000000000002</v>
      </c>
      <c r="I4076" s="206"/>
      <c r="J4076" s="207"/>
      <c r="K4076" s="30"/>
      <c r="L4076" s="30"/>
      <c r="M4076" s="161"/>
    </row>
    <row r="4077" spans="1:13" ht="24.4" customHeight="1" thickTop="1" thickBot="1">
      <c r="A4077" s="235"/>
      <c r="B4077" s="196" t="s">
        <v>3157</v>
      </c>
      <c r="C4077" s="25" t="s">
        <v>3870</v>
      </c>
      <c r="D4077" s="131">
        <v>0.2</v>
      </c>
      <c r="E4077" s="27">
        <v>179.5</v>
      </c>
      <c r="F4077" s="27">
        <f t="shared" si="156"/>
        <v>35.9</v>
      </c>
      <c r="G4077" s="113">
        <v>0.05</v>
      </c>
      <c r="H4077" s="36">
        <f t="shared" si="161"/>
        <v>1.7949999999999999</v>
      </c>
      <c r="I4077" s="206"/>
      <c r="J4077" s="207"/>
      <c r="K4077" s="30"/>
      <c r="L4077" s="30"/>
      <c r="M4077" s="161"/>
    </row>
    <row r="4078" spans="1:13" ht="24.4" customHeight="1" thickTop="1" thickBot="1">
      <c r="A4078" s="235"/>
      <c r="B4078" s="197"/>
      <c r="C4078" s="25" t="s">
        <v>3871</v>
      </c>
      <c r="D4078" s="131">
        <f>2/5</f>
        <v>0.4</v>
      </c>
      <c r="E4078" s="27">
        <v>90.8</v>
      </c>
      <c r="F4078" s="27">
        <f t="shared" si="156"/>
        <v>36.32</v>
      </c>
      <c r="G4078" s="113">
        <v>0.05</v>
      </c>
      <c r="H4078" s="36">
        <f t="shared" si="161"/>
        <v>1.8160000000000001</v>
      </c>
      <c r="I4078" s="201"/>
      <c r="J4078" s="203"/>
      <c r="K4078" s="30"/>
      <c r="L4078" s="30"/>
      <c r="M4078" s="161"/>
    </row>
    <row r="4079" spans="1:13" ht="24.4" customHeight="1" thickTop="1" thickBot="1">
      <c r="A4079" s="235" t="s">
        <v>2282</v>
      </c>
      <c r="B4079" s="196" t="s">
        <v>3782</v>
      </c>
      <c r="C4079" s="157" t="s">
        <v>2283</v>
      </c>
      <c r="D4079" s="131">
        <v>0.2</v>
      </c>
      <c r="E4079" s="27">
        <v>862.2</v>
      </c>
      <c r="F4079" s="27">
        <f t="shared" si="156"/>
        <v>172.44000000000003</v>
      </c>
      <c r="G4079" s="113">
        <v>0.05</v>
      </c>
      <c r="H4079" s="36">
        <f t="shared" si="161"/>
        <v>8.6220000000000017</v>
      </c>
      <c r="I4079" s="200">
        <f>SUM(F4079:F4081)+SUM(H4079:H4081)</f>
        <v>365.4</v>
      </c>
      <c r="J4079" s="202">
        <v>365</v>
      </c>
      <c r="K4079" s="30"/>
      <c r="L4079" s="30"/>
      <c r="M4079" s="161"/>
    </row>
    <row r="4080" spans="1:13" ht="24.4" customHeight="1" thickTop="1" thickBot="1">
      <c r="A4080" s="235"/>
      <c r="B4080" s="205"/>
      <c r="C4080" s="157" t="s">
        <v>2284</v>
      </c>
      <c r="D4080" s="131">
        <v>0.2</v>
      </c>
      <c r="E4080" s="27">
        <v>438.9</v>
      </c>
      <c r="F4080" s="27">
        <f t="shared" si="156"/>
        <v>87.78</v>
      </c>
      <c r="G4080" s="113">
        <v>0.05</v>
      </c>
      <c r="H4080" s="36">
        <f t="shared" si="161"/>
        <v>4.3890000000000002</v>
      </c>
      <c r="I4080" s="206"/>
      <c r="J4080" s="207"/>
      <c r="K4080" s="30"/>
      <c r="L4080" s="30"/>
      <c r="M4080" s="161"/>
    </row>
    <row r="4081" spans="1:13" ht="24.4" customHeight="1" thickTop="1" thickBot="1">
      <c r="A4081" s="235"/>
      <c r="B4081" s="197"/>
      <c r="C4081" s="157" t="s">
        <v>1210</v>
      </c>
      <c r="D4081" s="131">
        <v>0.2</v>
      </c>
      <c r="E4081" s="27">
        <v>438.9</v>
      </c>
      <c r="F4081" s="27">
        <f t="shared" si="156"/>
        <v>87.78</v>
      </c>
      <c r="G4081" s="113">
        <v>0.05</v>
      </c>
      <c r="H4081" s="36">
        <f t="shared" si="161"/>
        <v>4.3890000000000002</v>
      </c>
      <c r="I4081" s="201"/>
      <c r="J4081" s="203"/>
      <c r="K4081" s="30"/>
      <c r="L4081" s="30"/>
      <c r="M4081" s="161"/>
    </row>
    <row r="4082" spans="1:13" ht="24.4" customHeight="1" thickTop="1" thickBot="1">
      <c r="A4082" s="235" t="s">
        <v>768</v>
      </c>
      <c r="B4082" s="196" t="s">
        <v>3782</v>
      </c>
      <c r="C4082" s="176" t="s">
        <v>769</v>
      </c>
      <c r="D4082" s="131">
        <v>0.2</v>
      </c>
      <c r="E4082" s="27">
        <v>438.9</v>
      </c>
      <c r="F4082" s="27">
        <f t="shared" si="156"/>
        <v>87.78</v>
      </c>
      <c r="G4082" s="113">
        <v>0.05</v>
      </c>
      <c r="H4082" s="36">
        <f t="shared" si="161"/>
        <v>4.3890000000000002</v>
      </c>
      <c r="I4082" s="200">
        <f>SUM(F4082:F4087)+SUM(H4082:H4087)</f>
        <v>522.84749999999997</v>
      </c>
      <c r="J4082" s="202">
        <v>600</v>
      </c>
      <c r="K4082" s="30"/>
      <c r="L4082" s="30"/>
      <c r="M4082" s="161"/>
    </row>
    <row r="4083" spans="1:13" ht="24.4" customHeight="1" thickTop="1" thickBot="1">
      <c r="A4083" s="235"/>
      <c r="B4083" s="205"/>
      <c r="C4083" s="176" t="s">
        <v>770</v>
      </c>
      <c r="D4083" s="131">
        <v>0.2</v>
      </c>
      <c r="E4083" s="27">
        <v>438.9</v>
      </c>
      <c r="F4083" s="27">
        <f t="shared" si="156"/>
        <v>87.78</v>
      </c>
      <c r="G4083" s="113">
        <v>0.05</v>
      </c>
      <c r="H4083" s="36">
        <f t="shared" si="161"/>
        <v>4.3890000000000002</v>
      </c>
      <c r="I4083" s="206"/>
      <c r="J4083" s="207"/>
      <c r="K4083" s="30"/>
      <c r="L4083" s="30"/>
      <c r="M4083" s="161"/>
    </row>
    <row r="4084" spans="1:13" ht="24.4" customHeight="1" thickTop="1" thickBot="1">
      <c r="A4084" s="235"/>
      <c r="B4084" s="205"/>
      <c r="C4084" s="176" t="s">
        <v>771</v>
      </c>
      <c r="D4084" s="131">
        <v>0.2</v>
      </c>
      <c r="E4084" s="27">
        <v>438.9</v>
      </c>
      <c r="F4084" s="27">
        <f t="shared" si="156"/>
        <v>87.78</v>
      </c>
      <c r="G4084" s="113">
        <v>0.05</v>
      </c>
      <c r="H4084" s="36">
        <f t="shared" si="161"/>
        <v>4.3890000000000002</v>
      </c>
      <c r="I4084" s="206"/>
      <c r="J4084" s="207"/>
      <c r="K4084" s="30"/>
      <c r="L4084" s="30"/>
      <c r="M4084" s="161"/>
    </row>
    <row r="4085" spans="1:13" ht="24.4" customHeight="1" thickTop="1" thickBot="1">
      <c r="A4085" s="235"/>
      <c r="B4085" s="205"/>
      <c r="C4085" s="176" t="s">
        <v>772</v>
      </c>
      <c r="D4085" s="131">
        <v>0.2</v>
      </c>
      <c r="E4085" s="27">
        <v>438.9</v>
      </c>
      <c r="F4085" s="27">
        <f t="shared" si="156"/>
        <v>87.78</v>
      </c>
      <c r="G4085" s="113">
        <v>0.05</v>
      </c>
      <c r="H4085" s="36">
        <f t="shared" si="161"/>
        <v>4.3890000000000002</v>
      </c>
      <c r="I4085" s="206"/>
      <c r="J4085" s="207"/>
      <c r="K4085" s="30"/>
      <c r="L4085" s="30"/>
      <c r="M4085" s="161"/>
    </row>
    <row r="4086" spans="1:13" ht="24.4" customHeight="1" thickTop="1" thickBot="1">
      <c r="A4086" s="235"/>
      <c r="B4086" s="197"/>
      <c r="C4086" s="176" t="s">
        <v>3439</v>
      </c>
      <c r="D4086" s="131">
        <v>0.2</v>
      </c>
      <c r="E4086" s="27">
        <v>438.9</v>
      </c>
      <c r="F4086" s="27">
        <f t="shared" si="156"/>
        <v>87.78</v>
      </c>
      <c r="G4086" s="113">
        <v>0.05</v>
      </c>
      <c r="H4086" s="36">
        <f t="shared" si="161"/>
        <v>4.3890000000000002</v>
      </c>
      <c r="I4086" s="206"/>
      <c r="J4086" s="207"/>
      <c r="K4086" s="30"/>
      <c r="L4086" s="30"/>
      <c r="M4086" s="161"/>
    </row>
    <row r="4087" spans="1:13" ht="24.4" customHeight="1" thickTop="1" thickBot="1">
      <c r="A4087" s="236"/>
      <c r="B4087" s="152" t="s">
        <v>767</v>
      </c>
      <c r="C4087" s="176" t="s">
        <v>1720</v>
      </c>
      <c r="D4087" s="131">
        <v>0.5</v>
      </c>
      <c r="E4087" s="27">
        <v>118.1</v>
      </c>
      <c r="F4087" s="27">
        <f t="shared" si="156"/>
        <v>59.05</v>
      </c>
      <c r="G4087" s="113">
        <v>0.05</v>
      </c>
      <c r="H4087" s="36">
        <f t="shared" si="161"/>
        <v>2.9525000000000001</v>
      </c>
      <c r="I4087" s="201"/>
      <c r="J4087" s="203"/>
      <c r="K4087" s="30"/>
      <c r="L4087" s="30"/>
      <c r="M4087" s="161"/>
    </row>
    <row r="4088" spans="1:13" ht="24.4" customHeight="1" thickTop="1" thickBot="1">
      <c r="A4088" s="234" t="s">
        <v>1180</v>
      </c>
      <c r="B4088" s="317" t="s">
        <v>739</v>
      </c>
      <c r="C4088" s="82" t="s">
        <v>1181</v>
      </c>
      <c r="D4088" s="131">
        <v>1</v>
      </c>
      <c r="E4088" s="27">
        <v>200</v>
      </c>
      <c r="F4088" s="27">
        <f t="shared" si="156"/>
        <v>200</v>
      </c>
      <c r="G4088" s="113">
        <v>0.05</v>
      </c>
      <c r="H4088" s="36">
        <f t="shared" si="161"/>
        <v>10</v>
      </c>
      <c r="I4088" s="200">
        <f>SUM(F4088:F4116)+SUM(H4088:H4116)</f>
        <v>1966.825</v>
      </c>
      <c r="J4088" s="202">
        <v>1500</v>
      </c>
      <c r="K4088" s="30"/>
      <c r="L4088" s="30"/>
      <c r="M4088" s="161"/>
    </row>
    <row r="4089" spans="1:13" ht="24.4" customHeight="1" thickTop="1" thickBot="1">
      <c r="A4089" s="235"/>
      <c r="B4089" s="319"/>
      <c r="C4089" s="186" t="s">
        <v>1562</v>
      </c>
      <c r="D4089" s="131">
        <v>0.5</v>
      </c>
      <c r="E4089" s="27">
        <v>213.7</v>
      </c>
      <c r="F4089" s="27">
        <f>SUM(D4089*E4089)</f>
        <v>106.85</v>
      </c>
      <c r="G4089" s="113">
        <v>0.05</v>
      </c>
      <c r="H4089" s="36">
        <f t="shared" si="161"/>
        <v>5.3425000000000002</v>
      </c>
      <c r="I4089" s="206"/>
      <c r="J4089" s="207"/>
      <c r="K4089" s="30"/>
      <c r="L4089" s="30"/>
      <c r="M4089" s="161"/>
    </row>
    <row r="4090" spans="1:13" ht="24.4" customHeight="1" thickTop="1" thickBot="1">
      <c r="A4090" s="235"/>
      <c r="B4090" s="181" t="s">
        <v>701</v>
      </c>
      <c r="C4090" s="82" t="s">
        <v>3227</v>
      </c>
      <c r="D4090" s="131">
        <f>1/3*1</f>
        <v>0.33333333333333331</v>
      </c>
      <c r="E4090" s="27">
        <v>336.5</v>
      </c>
      <c r="F4090" s="27">
        <f t="shared" si="156"/>
        <v>112.16666666666666</v>
      </c>
      <c r="G4090" s="113">
        <v>0.05</v>
      </c>
      <c r="H4090" s="36">
        <f t="shared" si="161"/>
        <v>5.6083333333333334</v>
      </c>
      <c r="I4090" s="206"/>
      <c r="J4090" s="207"/>
      <c r="K4090" s="30"/>
      <c r="L4090" s="30"/>
      <c r="M4090" s="161"/>
    </row>
    <row r="4091" spans="1:13" ht="24.4" customHeight="1" thickTop="1" thickBot="1">
      <c r="A4091" s="235"/>
      <c r="B4091" s="317" t="s">
        <v>2612</v>
      </c>
      <c r="C4091" s="186" t="s">
        <v>3545</v>
      </c>
      <c r="D4091" s="131">
        <v>0.2</v>
      </c>
      <c r="E4091" s="27">
        <v>188.2</v>
      </c>
      <c r="F4091" s="27">
        <f t="shared" ref="F4091:F4112" si="162">SUM(D4091*E4091)</f>
        <v>37.64</v>
      </c>
      <c r="G4091" s="113">
        <v>0.05</v>
      </c>
      <c r="H4091" s="36">
        <f t="shared" si="161"/>
        <v>1.8820000000000001</v>
      </c>
      <c r="I4091" s="206"/>
      <c r="J4091" s="207"/>
      <c r="K4091" s="30"/>
      <c r="L4091" s="30"/>
      <c r="M4091" s="161"/>
    </row>
    <row r="4092" spans="1:13" ht="24.4" customHeight="1" thickTop="1" thickBot="1">
      <c r="A4092" s="235"/>
      <c r="B4092" s="318"/>
      <c r="C4092" s="186" t="s">
        <v>3546</v>
      </c>
      <c r="D4092" s="131">
        <v>0.1</v>
      </c>
      <c r="E4092" s="27">
        <v>246.2</v>
      </c>
      <c r="F4092" s="27">
        <f t="shared" si="162"/>
        <v>24.62</v>
      </c>
      <c r="G4092" s="113">
        <v>0.05</v>
      </c>
      <c r="H4092" s="36">
        <f t="shared" si="161"/>
        <v>1.2310000000000001</v>
      </c>
      <c r="I4092" s="206"/>
      <c r="J4092" s="207"/>
      <c r="K4092" s="30"/>
      <c r="L4092" s="30"/>
      <c r="M4092" s="161"/>
    </row>
    <row r="4093" spans="1:13" ht="24.4" customHeight="1" thickTop="1" thickBot="1">
      <c r="A4093" s="235"/>
      <c r="B4093" s="318"/>
      <c r="C4093" s="186" t="s">
        <v>3547</v>
      </c>
      <c r="D4093" s="131">
        <v>0.1</v>
      </c>
      <c r="E4093" s="27">
        <v>198.7</v>
      </c>
      <c r="F4093" s="27">
        <f t="shared" si="162"/>
        <v>19.87</v>
      </c>
      <c r="G4093" s="113">
        <v>0.05</v>
      </c>
      <c r="H4093" s="36">
        <f t="shared" si="161"/>
        <v>0.99350000000000005</v>
      </c>
      <c r="I4093" s="206"/>
      <c r="J4093" s="207"/>
      <c r="K4093" s="30"/>
      <c r="L4093" s="30"/>
      <c r="M4093" s="161"/>
    </row>
    <row r="4094" spans="1:13" ht="24.4" customHeight="1" thickTop="1" thickBot="1">
      <c r="A4094" s="235"/>
      <c r="B4094" s="318"/>
      <c r="C4094" s="186" t="s">
        <v>3548</v>
      </c>
      <c r="D4094" s="131">
        <v>0.1</v>
      </c>
      <c r="E4094" s="27">
        <v>167.1</v>
      </c>
      <c r="F4094" s="27">
        <f t="shared" si="162"/>
        <v>16.71</v>
      </c>
      <c r="G4094" s="113">
        <v>0.05</v>
      </c>
      <c r="H4094" s="36">
        <f t="shared" si="161"/>
        <v>0.83550000000000013</v>
      </c>
      <c r="I4094" s="206"/>
      <c r="J4094" s="207"/>
      <c r="K4094" s="30"/>
      <c r="L4094" s="30"/>
      <c r="M4094" s="161"/>
    </row>
    <row r="4095" spans="1:13" ht="24.4" customHeight="1" thickTop="1" thickBot="1">
      <c r="A4095" s="235"/>
      <c r="B4095" s="318"/>
      <c r="C4095" s="186" t="s">
        <v>3549</v>
      </c>
      <c r="D4095" s="131">
        <v>0.1</v>
      </c>
      <c r="E4095" s="27">
        <v>119.6</v>
      </c>
      <c r="F4095" s="27">
        <f t="shared" si="162"/>
        <v>11.96</v>
      </c>
      <c r="G4095" s="113">
        <v>0.05</v>
      </c>
      <c r="H4095" s="36">
        <f t="shared" si="161"/>
        <v>0.59800000000000009</v>
      </c>
      <c r="I4095" s="206"/>
      <c r="J4095" s="207"/>
      <c r="K4095" s="30"/>
      <c r="L4095" s="30"/>
      <c r="M4095" s="161"/>
    </row>
    <row r="4096" spans="1:13" ht="24.4" customHeight="1" thickTop="1" thickBot="1">
      <c r="A4096" s="235"/>
      <c r="B4096" s="318"/>
      <c r="C4096" s="186" t="s">
        <v>3550</v>
      </c>
      <c r="D4096" s="131">
        <v>0.4</v>
      </c>
      <c r="E4096" s="27">
        <v>322.7</v>
      </c>
      <c r="F4096" s="27">
        <f t="shared" si="162"/>
        <v>129.08000000000001</v>
      </c>
      <c r="G4096" s="113">
        <v>0.05</v>
      </c>
      <c r="H4096" s="36">
        <f t="shared" si="161"/>
        <v>6.4540000000000006</v>
      </c>
      <c r="I4096" s="206"/>
      <c r="J4096" s="207"/>
      <c r="K4096" s="30"/>
      <c r="L4096" s="30"/>
      <c r="M4096" s="161"/>
    </row>
    <row r="4097" spans="1:13" ht="24.4" customHeight="1" thickTop="1" thickBot="1">
      <c r="A4097" s="235"/>
      <c r="B4097" s="318"/>
      <c r="C4097" s="186" t="s">
        <v>3551</v>
      </c>
      <c r="D4097" s="131">
        <v>0.2</v>
      </c>
      <c r="E4097" s="27">
        <v>322.7</v>
      </c>
      <c r="F4097" s="27">
        <f t="shared" si="162"/>
        <v>64.540000000000006</v>
      </c>
      <c r="G4097" s="113">
        <v>0.05</v>
      </c>
      <c r="H4097" s="36">
        <f t="shared" si="161"/>
        <v>3.2270000000000003</v>
      </c>
      <c r="I4097" s="206"/>
      <c r="J4097" s="207"/>
      <c r="K4097" s="30"/>
      <c r="L4097" s="30"/>
      <c r="M4097" s="161"/>
    </row>
    <row r="4098" spans="1:13" ht="24.4" customHeight="1" thickTop="1" thickBot="1">
      <c r="A4098" s="235"/>
      <c r="B4098" s="318"/>
      <c r="C4098" s="186" t="s">
        <v>3552</v>
      </c>
      <c r="D4098" s="131">
        <v>0.3</v>
      </c>
      <c r="E4098" s="27">
        <v>209.3</v>
      </c>
      <c r="F4098" s="27">
        <f t="shared" si="162"/>
        <v>62.79</v>
      </c>
      <c r="G4098" s="113">
        <v>0.05</v>
      </c>
      <c r="H4098" s="36">
        <f t="shared" si="161"/>
        <v>3.1395</v>
      </c>
      <c r="I4098" s="206"/>
      <c r="J4098" s="207"/>
      <c r="K4098" s="30"/>
      <c r="L4098" s="30"/>
      <c r="M4098" s="161"/>
    </row>
    <row r="4099" spans="1:13" ht="24.4" customHeight="1" thickTop="1" thickBot="1">
      <c r="A4099" s="235"/>
      <c r="B4099" s="318"/>
      <c r="C4099" s="186" t="s">
        <v>1032</v>
      </c>
      <c r="D4099" s="131">
        <v>0.2</v>
      </c>
      <c r="E4099" s="27">
        <v>172.3</v>
      </c>
      <c r="F4099" s="27">
        <f t="shared" si="162"/>
        <v>34.46</v>
      </c>
      <c r="G4099" s="113">
        <v>0.05</v>
      </c>
      <c r="H4099" s="36">
        <f t="shared" si="161"/>
        <v>1.7230000000000001</v>
      </c>
      <c r="I4099" s="206"/>
      <c r="J4099" s="207"/>
      <c r="K4099" s="30"/>
      <c r="L4099" s="30"/>
      <c r="M4099" s="161"/>
    </row>
    <row r="4100" spans="1:13" ht="24.4" customHeight="1" thickTop="1" thickBot="1">
      <c r="A4100" s="235"/>
      <c r="B4100" s="318"/>
      <c r="C4100" s="186" t="s">
        <v>3553</v>
      </c>
      <c r="D4100" s="131">
        <v>0.3</v>
      </c>
      <c r="E4100" s="27">
        <v>156.5</v>
      </c>
      <c r="F4100" s="27">
        <f t="shared" si="162"/>
        <v>46.949999999999996</v>
      </c>
      <c r="G4100" s="113">
        <v>0.05</v>
      </c>
      <c r="H4100" s="36">
        <f t="shared" si="161"/>
        <v>2.3474999999999997</v>
      </c>
      <c r="I4100" s="206"/>
      <c r="J4100" s="207"/>
      <c r="K4100" s="30"/>
      <c r="L4100" s="30"/>
      <c r="M4100" s="161"/>
    </row>
    <row r="4101" spans="1:13" ht="24.4" customHeight="1" thickTop="1" thickBot="1">
      <c r="A4101" s="235"/>
      <c r="B4101" s="318"/>
      <c r="C4101" s="186" t="s">
        <v>3554</v>
      </c>
      <c r="D4101" s="131">
        <v>0.1</v>
      </c>
      <c r="E4101" s="27">
        <v>124.9</v>
      </c>
      <c r="F4101" s="27">
        <f t="shared" si="162"/>
        <v>12.490000000000002</v>
      </c>
      <c r="G4101" s="113">
        <v>0.05</v>
      </c>
      <c r="H4101" s="36">
        <f t="shared" si="161"/>
        <v>0.62450000000000017</v>
      </c>
      <c r="I4101" s="206"/>
      <c r="J4101" s="207"/>
      <c r="K4101" s="30"/>
      <c r="L4101" s="30"/>
      <c r="M4101" s="161"/>
    </row>
    <row r="4102" spans="1:13" ht="24.4" customHeight="1" thickTop="1" thickBot="1">
      <c r="A4102" s="235"/>
      <c r="B4102" s="318"/>
      <c r="C4102" s="186" t="s">
        <v>3555</v>
      </c>
      <c r="D4102" s="131">
        <v>0.3</v>
      </c>
      <c r="E4102" s="27">
        <v>185</v>
      </c>
      <c r="F4102" s="27">
        <f t="shared" si="162"/>
        <v>55.5</v>
      </c>
      <c r="G4102" s="113">
        <v>0.05</v>
      </c>
      <c r="H4102" s="36">
        <f t="shared" si="161"/>
        <v>2.7750000000000004</v>
      </c>
      <c r="I4102" s="206"/>
      <c r="J4102" s="207"/>
      <c r="K4102" s="30"/>
      <c r="L4102" s="30"/>
      <c r="M4102" s="161"/>
    </row>
    <row r="4103" spans="1:13" ht="24.4" customHeight="1" thickTop="1" thickBot="1">
      <c r="A4103" s="235"/>
      <c r="B4103" s="319"/>
      <c r="C4103" s="186" t="s">
        <v>3556</v>
      </c>
      <c r="D4103" s="131">
        <v>0.2</v>
      </c>
      <c r="E4103" s="27">
        <v>151.19999999999999</v>
      </c>
      <c r="F4103" s="27">
        <f t="shared" si="162"/>
        <v>30.24</v>
      </c>
      <c r="G4103" s="113">
        <v>0.05</v>
      </c>
      <c r="H4103" s="36">
        <f t="shared" si="161"/>
        <v>1.512</v>
      </c>
      <c r="I4103" s="206"/>
      <c r="J4103" s="207"/>
      <c r="K4103" s="30"/>
      <c r="L4103" s="30"/>
      <c r="M4103" s="161"/>
    </row>
    <row r="4104" spans="1:13" ht="24.4" customHeight="1" thickTop="1" thickBot="1">
      <c r="A4104" s="235"/>
      <c r="B4104" s="317" t="s">
        <v>686</v>
      </c>
      <c r="C4104" s="186" t="s">
        <v>3557</v>
      </c>
      <c r="D4104" s="131">
        <f>1/3*1</f>
        <v>0.33333333333333331</v>
      </c>
      <c r="E4104" s="27">
        <v>111.3</v>
      </c>
      <c r="F4104" s="27">
        <f t="shared" si="162"/>
        <v>37.099999999999994</v>
      </c>
      <c r="G4104" s="113">
        <v>0.05</v>
      </c>
      <c r="H4104" s="36">
        <f t="shared" si="161"/>
        <v>1.8549999999999998</v>
      </c>
      <c r="I4104" s="206"/>
      <c r="J4104" s="207"/>
      <c r="K4104" s="30"/>
      <c r="L4104" s="30"/>
      <c r="M4104" s="161"/>
    </row>
    <row r="4105" spans="1:13" ht="24.4" customHeight="1" thickTop="1" thickBot="1">
      <c r="A4105" s="235"/>
      <c r="B4105" s="318"/>
      <c r="C4105" s="186" t="s">
        <v>3558</v>
      </c>
      <c r="D4105" s="131">
        <f>1/3*1</f>
        <v>0.33333333333333331</v>
      </c>
      <c r="E4105" s="27">
        <v>156.30000000000001</v>
      </c>
      <c r="F4105" s="27">
        <f t="shared" si="162"/>
        <v>52.1</v>
      </c>
      <c r="G4105" s="113">
        <v>0.05</v>
      </c>
      <c r="H4105" s="36">
        <f t="shared" si="161"/>
        <v>2.6050000000000004</v>
      </c>
      <c r="I4105" s="206"/>
      <c r="J4105" s="207"/>
      <c r="K4105" s="30"/>
      <c r="L4105" s="30"/>
      <c r="M4105" s="161"/>
    </row>
    <row r="4106" spans="1:13" ht="24.4" customHeight="1" thickTop="1" thickBot="1">
      <c r="A4106" s="235"/>
      <c r="B4106" s="319"/>
      <c r="C4106" s="186" t="s">
        <v>3559</v>
      </c>
      <c r="D4106" s="131">
        <f>1/3*1</f>
        <v>0.33333333333333331</v>
      </c>
      <c r="E4106" s="27">
        <v>111.3</v>
      </c>
      <c r="F4106" s="27">
        <f t="shared" si="162"/>
        <v>37.099999999999994</v>
      </c>
      <c r="G4106" s="113">
        <v>0.05</v>
      </c>
      <c r="H4106" s="36">
        <f t="shared" si="161"/>
        <v>1.8549999999999998</v>
      </c>
      <c r="I4106" s="206"/>
      <c r="J4106" s="207"/>
      <c r="K4106" s="30"/>
      <c r="L4106" s="30"/>
      <c r="M4106" s="161"/>
    </row>
    <row r="4107" spans="1:13" ht="24.4" customHeight="1" thickTop="1" thickBot="1">
      <c r="A4107" s="235"/>
      <c r="B4107" s="317" t="s">
        <v>3789</v>
      </c>
      <c r="C4107" s="186" t="s">
        <v>3560</v>
      </c>
      <c r="D4107" s="131">
        <v>0.4</v>
      </c>
      <c r="E4107" s="27">
        <v>82.1</v>
      </c>
      <c r="F4107" s="27">
        <f t="shared" si="162"/>
        <v>32.839999999999996</v>
      </c>
      <c r="G4107" s="113">
        <v>0.05</v>
      </c>
      <c r="H4107" s="36">
        <f t="shared" si="161"/>
        <v>1.6419999999999999</v>
      </c>
      <c r="I4107" s="206"/>
      <c r="J4107" s="207"/>
      <c r="K4107" s="30"/>
      <c r="L4107" s="30"/>
      <c r="M4107" s="161"/>
    </row>
    <row r="4108" spans="1:13" ht="24.4" customHeight="1" thickTop="1" thickBot="1">
      <c r="A4108" s="235"/>
      <c r="B4108" s="318"/>
      <c r="C4108" s="186" t="s">
        <v>3561</v>
      </c>
      <c r="D4108" s="131">
        <v>0.4</v>
      </c>
      <c r="E4108" s="27">
        <v>74.5</v>
      </c>
      <c r="F4108" s="27">
        <f t="shared" si="162"/>
        <v>29.8</v>
      </c>
      <c r="G4108" s="113">
        <v>0.05</v>
      </c>
      <c r="H4108" s="36">
        <f t="shared" si="161"/>
        <v>1.4900000000000002</v>
      </c>
      <c r="I4108" s="206"/>
      <c r="J4108" s="207"/>
      <c r="K4108" s="30"/>
      <c r="L4108" s="30"/>
      <c r="M4108" s="161"/>
    </row>
    <row r="4109" spans="1:13" ht="24.4" customHeight="1" thickTop="1" thickBot="1">
      <c r="A4109" s="235"/>
      <c r="B4109" s="318"/>
      <c r="C4109" s="186" t="s">
        <v>3562</v>
      </c>
      <c r="D4109" s="131">
        <v>0.4</v>
      </c>
      <c r="E4109" s="27">
        <v>74.5</v>
      </c>
      <c r="F4109" s="27">
        <f t="shared" si="162"/>
        <v>29.8</v>
      </c>
      <c r="G4109" s="113">
        <v>0.05</v>
      </c>
      <c r="H4109" s="36">
        <f t="shared" si="161"/>
        <v>1.4900000000000002</v>
      </c>
      <c r="I4109" s="206"/>
      <c r="J4109" s="207"/>
      <c r="K4109" s="30"/>
      <c r="L4109" s="30"/>
      <c r="M4109" s="161"/>
    </row>
    <row r="4110" spans="1:13" ht="24.4" customHeight="1" thickTop="1" thickBot="1">
      <c r="A4110" s="235"/>
      <c r="B4110" s="319"/>
      <c r="C4110" s="186" t="s">
        <v>3563</v>
      </c>
      <c r="D4110" s="131">
        <v>0.4</v>
      </c>
      <c r="E4110" s="27">
        <v>60.3</v>
      </c>
      <c r="F4110" s="27">
        <f t="shared" si="162"/>
        <v>24.12</v>
      </c>
      <c r="G4110" s="113">
        <v>0.05</v>
      </c>
      <c r="H4110" s="36">
        <f t="shared" si="161"/>
        <v>1.2060000000000002</v>
      </c>
      <c r="I4110" s="206"/>
      <c r="J4110" s="207"/>
      <c r="K4110" s="30"/>
      <c r="L4110" s="30"/>
      <c r="M4110" s="161"/>
    </row>
    <row r="4111" spans="1:13" ht="24.4" customHeight="1" thickTop="1" thickBot="1">
      <c r="A4111" s="235"/>
      <c r="B4111" s="180" t="s">
        <v>3168</v>
      </c>
      <c r="C4111" s="82" t="s">
        <v>3167</v>
      </c>
      <c r="D4111" s="131">
        <f>1/3*1</f>
        <v>0.33333333333333331</v>
      </c>
      <c r="E4111" s="27">
        <v>131.69999999999999</v>
      </c>
      <c r="F4111" s="27">
        <f t="shared" si="162"/>
        <v>43.899999999999991</v>
      </c>
      <c r="G4111" s="113">
        <v>0.05</v>
      </c>
      <c r="H4111" s="36">
        <f t="shared" si="161"/>
        <v>2.1949999999999998</v>
      </c>
      <c r="I4111" s="206"/>
      <c r="J4111" s="207"/>
      <c r="K4111" s="30"/>
      <c r="L4111" s="30"/>
      <c r="M4111" s="161"/>
    </row>
    <row r="4112" spans="1:13" ht="24.4" customHeight="1" thickTop="1" thickBot="1">
      <c r="A4112" s="235"/>
      <c r="B4112" s="205" t="s">
        <v>3782</v>
      </c>
      <c r="C4112" s="82" t="s">
        <v>2283</v>
      </c>
      <c r="D4112" s="131">
        <v>0.2</v>
      </c>
      <c r="E4112" s="27">
        <v>862.2</v>
      </c>
      <c r="F4112" s="27">
        <f t="shared" si="162"/>
        <v>172.44000000000003</v>
      </c>
      <c r="G4112" s="113">
        <v>0.05</v>
      </c>
      <c r="H4112" s="36">
        <f t="shared" si="161"/>
        <v>8.6220000000000017</v>
      </c>
      <c r="I4112" s="206"/>
      <c r="J4112" s="207"/>
      <c r="K4112" s="30"/>
      <c r="L4112" s="30"/>
      <c r="M4112" s="161"/>
    </row>
    <row r="4113" spans="1:13" ht="24.4" customHeight="1" thickTop="1" thickBot="1">
      <c r="A4113" s="235"/>
      <c r="B4113" s="205"/>
      <c r="C4113" s="82" t="s">
        <v>2229</v>
      </c>
      <c r="D4113" s="131">
        <v>0.2</v>
      </c>
      <c r="E4113" s="27">
        <v>623.29999999999995</v>
      </c>
      <c r="F4113" s="27">
        <f t="shared" si="156"/>
        <v>124.66</v>
      </c>
      <c r="G4113" s="113">
        <v>0.05</v>
      </c>
      <c r="H4113" s="36">
        <f t="shared" si="161"/>
        <v>6.2330000000000005</v>
      </c>
      <c r="I4113" s="206"/>
      <c r="J4113" s="207"/>
      <c r="K4113" s="30"/>
      <c r="L4113" s="30"/>
      <c r="M4113" s="161"/>
    </row>
    <row r="4114" spans="1:13" ht="24.4" customHeight="1" thickTop="1" thickBot="1">
      <c r="A4114" s="235"/>
      <c r="B4114" s="205"/>
      <c r="C4114" s="82" t="s">
        <v>1182</v>
      </c>
      <c r="D4114" s="131">
        <v>0.2</v>
      </c>
      <c r="E4114" s="27">
        <v>555</v>
      </c>
      <c r="F4114" s="27">
        <f t="shared" si="156"/>
        <v>111</v>
      </c>
      <c r="G4114" s="113">
        <v>0.05</v>
      </c>
      <c r="H4114" s="36">
        <f t="shared" si="161"/>
        <v>5.5500000000000007</v>
      </c>
      <c r="I4114" s="206"/>
      <c r="J4114" s="207"/>
      <c r="K4114" s="30"/>
      <c r="L4114" s="30"/>
      <c r="M4114" s="161"/>
    </row>
    <row r="4115" spans="1:13" ht="24.4" customHeight="1" thickTop="1" thickBot="1">
      <c r="A4115" s="235"/>
      <c r="B4115" s="205"/>
      <c r="C4115" s="186" t="s">
        <v>3165</v>
      </c>
      <c r="D4115" s="131">
        <v>0.2</v>
      </c>
      <c r="E4115" s="27">
        <v>623.29999999999995</v>
      </c>
      <c r="F4115" s="27">
        <f>SUM(D4115*E4115)</f>
        <v>124.66</v>
      </c>
      <c r="G4115" s="113">
        <v>0.05</v>
      </c>
      <c r="H4115" s="36">
        <f t="shared" si="161"/>
        <v>6.2330000000000005</v>
      </c>
      <c r="I4115" s="206"/>
      <c r="J4115" s="207"/>
      <c r="K4115" s="30"/>
      <c r="L4115" s="30"/>
      <c r="M4115" s="161"/>
    </row>
    <row r="4116" spans="1:13" ht="24.4" customHeight="1" thickTop="1" thickBot="1">
      <c r="A4116" s="236"/>
      <c r="B4116" s="197"/>
      <c r="C4116" s="82" t="s">
        <v>3864</v>
      </c>
      <c r="D4116" s="131">
        <v>0.2</v>
      </c>
      <c r="E4116" s="27">
        <v>438.9</v>
      </c>
      <c r="F4116" s="27">
        <f t="shared" si="156"/>
        <v>87.78</v>
      </c>
      <c r="G4116" s="113">
        <v>0.05</v>
      </c>
      <c r="H4116" s="36">
        <f t="shared" si="161"/>
        <v>4.3890000000000002</v>
      </c>
      <c r="I4116" s="201"/>
      <c r="J4116" s="203"/>
      <c r="K4116" s="30"/>
      <c r="L4116" s="30"/>
      <c r="M4116" s="161"/>
    </row>
    <row r="4117" spans="1:13" ht="24.4" customHeight="1" thickTop="1" thickBot="1">
      <c r="A4117" s="234" t="s">
        <v>1905</v>
      </c>
      <c r="B4117" s="152" t="s">
        <v>684</v>
      </c>
      <c r="C4117" s="176" t="s">
        <v>1904</v>
      </c>
      <c r="D4117" s="131">
        <f t="shared" ref="D4117:D4123" si="163">1/3*1</f>
        <v>0.33333333333333331</v>
      </c>
      <c r="E4117" s="27">
        <v>295.60000000000002</v>
      </c>
      <c r="F4117" s="27">
        <f t="shared" si="156"/>
        <v>98.533333333333331</v>
      </c>
      <c r="G4117" s="113">
        <v>0.05</v>
      </c>
      <c r="H4117" s="36">
        <f t="shared" si="161"/>
        <v>4.9266666666666667</v>
      </c>
      <c r="I4117" s="200">
        <f>SUM(F4117:F4125)+SUM(H4117:H4125)</f>
        <v>753.72499999999991</v>
      </c>
      <c r="J4117" s="202">
        <v>600</v>
      </c>
      <c r="K4117" s="30"/>
      <c r="L4117" s="30"/>
      <c r="M4117" s="161"/>
    </row>
    <row r="4118" spans="1:13" ht="24.4" customHeight="1" thickTop="1" thickBot="1">
      <c r="A4118" s="235"/>
      <c r="B4118" s="152" t="s">
        <v>3786</v>
      </c>
      <c r="C4118" s="176" t="s">
        <v>1906</v>
      </c>
      <c r="D4118" s="131">
        <f t="shared" si="163"/>
        <v>0.33333333333333331</v>
      </c>
      <c r="E4118" s="27">
        <v>172.7</v>
      </c>
      <c r="F4118" s="27">
        <f t="shared" si="156"/>
        <v>57.566666666666663</v>
      </c>
      <c r="G4118" s="113">
        <v>0.05</v>
      </c>
      <c r="H4118" s="36">
        <f t="shared" si="161"/>
        <v>2.8783333333333334</v>
      </c>
      <c r="I4118" s="206"/>
      <c r="J4118" s="207"/>
      <c r="K4118" s="30"/>
      <c r="L4118" s="30"/>
      <c r="M4118" s="161"/>
    </row>
    <row r="4119" spans="1:13" ht="24.4" customHeight="1" thickTop="1" thickBot="1">
      <c r="A4119" s="235"/>
      <c r="B4119" s="196" t="s">
        <v>686</v>
      </c>
      <c r="C4119" s="176" t="s">
        <v>1907</v>
      </c>
      <c r="D4119" s="131">
        <f t="shared" si="163"/>
        <v>0.33333333333333331</v>
      </c>
      <c r="E4119" s="27">
        <v>111.3</v>
      </c>
      <c r="F4119" s="27">
        <f t="shared" si="156"/>
        <v>37.099999999999994</v>
      </c>
      <c r="G4119" s="113">
        <v>0.05</v>
      </c>
      <c r="H4119" s="36">
        <f t="shared" si="161"/>
        <v>1.8549999999999998</v>
      </c>
      <c r="I4119" s="206"/>
      <c r="J4119" s="207"/>
      <c r="K4119" s="30"/>
      <c r="L4119" s="30"/>
      <c r="M4119" s="161"/>
    </row>
    <row r="4120" spans="1:13" ht="24.4" customHeight="1" thickTop="1" thickBot="1">
      <c r="A4120" s="235"/>
      <c r="B4120" s="197"/>
      <c r="C4120" s="176" t="s">
        <v>2971</v>
      </c>
      <c r="D4120" s="131">
        <f t="shared" si="163"/>
        <v>0.33333333333333331</v>
      </c>
      <c r="E4120" s="27">
        <v>111.3</v>
      </c>
      <c r="F4120" s="27">
        <f t="shared" si="156"/>
        <v>37.099999999999994</v>
      </c>
      <c r="G4120" s="113">
        <v>0.05</v>
      </c>
      <c r="H4120" s="36">
        <f t="shared" si="161"/>
        <v>1.8549999999999998</v>
      </c>
      <c r="I4120" s="206"/>
      <c r="J4120" s="207"/>
      <c r="K4120" s="30"/>
      <c r="L4120" s="30"/>
      <c r="M4120" s="161"/>
    </row>
    <row r="4121" spans="1:13" ht="24.4" customHeight="1" thickTop="1" thickBot="1">
      <c r="A4121" s="235"/>
      <c r="B4121" s="152" t="s">
        <v>2747</v>
      </c>
      <c r="C4121" s="176" t="s">
        <v>1908</v>
      </c>
      <c r="D4121" s="131">
        <f t="shared" si="163"/>
        <v>0.33333333333333331</v>
      </c>
      <c r="E4121" s="27">
        <v>193.2</v>
      </c>
      <c r="F4121" s="27">
        <f t="shared" si="156"/>
        <v>64.399999999999991</v>
      </c>
      <c r="G4121" s="113">
        <v>0.05</v>
      </c>
      <c r="H4121" s="36">
        <f t="shared" si="161"/>
        <v>3.2199999999999998</v>
      </c>
      <c r="I4121" s="206"/>
      <c r="J4121" s="207"/>
      <c r="K4121" s="30"/>
      <c r="L4121" s="30"/>
      <c r="M4121" s="161"/>
    </row>
    <row r="4122" spans="1:13" ht="24.4" customHeight="1" thickTop="1" thickBot="1">
      <c r="A4122" s="235"/>
      <c r="B4122" s="196" t="s">
        <v>701</v>
      </c>
      <c r="C4122" s="176" t="s">
        <v>846</v>
      </c>
      <c r="D4122" s="131">
        <f t="shared" si="163"/>
        <v>0.33333333333333331</v>
      </c>
      <c r="E4122" s="27">
        <v>336.5</v>
      </c>
      <c r="F4122" s="27">
        <f t="shared" si="156"/>
        <v>112.16666666666666</v>
      </c>
      <c r="G4122" s="113">
        <v>0.05</v>
      </c>
      <c r="H4122" s="36">
        <f t="shared" si="161"/>
        <v>5.6083333333333334</v>
      </c>
      <c r="I4122" s="206"/>
      <c r="J4122" s="207"/>
      <c r="K4122" s="30"/>
      <c r="L4122" s="30"/>
      <c r="M4122" s="161"/>
    </row>
    <row r="4123" spans="1:13" ht="24.4" customHeight="1" thickTop="1" thickBot="1">
      <c r="A4123" s="235"/>
      <c r="B4123" s="197"/>
      <c r="C4123" s="176" t="s">
        <v>700</v>
      </c>
      <c r="D4123" s="131">
        <f t="shared" si="163"/>
        <v>0.33333333333333331</v>
      </c>
      <c r="E4123" s="27">
        <v>336.5</v>
      </c>
      <c r="F4123" s="27">
        <f t="shared" si="156"/>
        <v>112.16666666666666</v>
      </c>
      <c r="G4123" s="113">
        <v>0.05</v>
      </c>
      <c r="H4123" s="36">
        <f t="shared" si="161"/>
        <v>5.6083333333333334</v>
      </c>
      <c r="I4123" s="206"/>
      <c r="J4123" s="207"/>
      <c r="K4123" s="30"/>
      <c r="L4123" s="30"/>
      <c r="M4123" s="161"/>
    </row>
    <row r="4124" spans="1:13" ht="24.4" customHeight="1" thickTop="1" thickBot="1">
      <c r="A4124" s="235"/>
      <c r="B4124" s="196" t="s">
        <v>1672</v>
      </c>
      <c r="C4124" s="176" t="s">
        <v>1766</v>
      </c>
      <c r="D4124" s="131">
        <v>0.2</v>
      </c>
      <c r="E4124" s="27">
        <v>623.29999999999995</v>
      </c>
      <c r="F4124" s="27">
        <f t="shared" si="156"/>
        <v>124.66</v>
      </c>
      <c r="G4124" s="113">
        <v>0.05</v>
      </c>
      <c r="H4124" s="36">
        <f t="shared" si="161"/>
        <v>6.2330000000000005</v>
      </c>
      <c r="I4124" s="206"/>
      <c r="J4124" s="207"/>
      <c r="K4124" s="30"/>
      <c r="L4124" s="30"/>
      <c r="M4124" s="161"/>
    </row>
    <row r="4125" spans="1:13" ht="24.4" customHeight="1" thickTop="1" thickBot="1">
      <c r="A4125" s="236"/>
      <c r="B4125" s="197"/>
      <c r="C4125" s="176" t="s">
        <v>2765</v>
      </c>
      <c r="D4125" s="131">
        <v>0.2</v>
      </c>
      <c r="E4125" s="27">
        <v>370.7</v>
      </c>
      <c r="F4125" s="27">
        <f t="shared" si="156"/>
        <v>74.14</v>
      </c>
      <c r="G4125" s="113">
        <v>0.05</v>
      </c>
      <c r="H4125" s="36">
        <f t="shared" si="161"/>
        <v>3.7070000000000003</v>
      </c>
      <c r="I4125" s="201"/>
      <c r="J4125" s="203"/>
      <c r="K4125" s="30"/>
      <c r="L4125" s="30"/>
      <c r="M4125" s="161"/>
    </row>
    <row r="4126" spans="1:13" ht="24.4" customHeight="1" thickTop="1" thickBot="1">
      <c r="A4126" s="234" t="s">
        <v>3891</v>
      </c>
      <c r="B4126" s="196" t="s">
        <v>1672</v>
      </c>
      <c r="C4126" s="82" t="s">
        <v>3892</v>
      </c>
      <c r="D4126" s="131">
        <v>0.2</v>
      </c>
      <c r="E4126" s="27">
        <v>438.9</v>
      </c>
      <c r="F4126" s="27">
        <f t="shared" si="156"/>
        <v>87.78</v>
      </c>
      <c r="G4126" s="113">
        <v>0.05</v>
      </c>
      <c r="H4126" s="36">
        <f t="shared" si="161"/>
        <v>4.3890000000000002</v>
      </c>
      <c r="I4126" s="200">
        <f>SUM(F4126:F4136)+SUM(H4126:H4136)</f>
        <v>993.14599999999984</v>
      </c>
      <c r="J4126" s="202">
        <v>993</v>
      </c>
      <c r="K4126" s="30" t="s">
        <v>4035</v>
      </c>
      <c r="L4126" s="30"/>
      <c r="M4126" s="161"/>
    </row>
    <row r="4127" spans="1:13" ht="24.4" customHeight="1" thickTop="1" thickBot="1">
      <c r="A4127" s="235"/>
      <c r="B4127" s="205"/>
      <c r="C4127" s="82" t="s">
        <v>3893</v>
      </c>
      <c r="D4127" s="131">
        <v>0.2</v>
      </c>
      <c r="E4127" s="27">
        <v>438.9</v>
      </c>
      <c r="F4127" s="27">
        <f t="shared" si="156"/>
        <v>87.78</v>
      </c>
      <c r="G4127" s="113">
        <v>0.05</v>
      </c>
      <c r="H4127" s="36">
        <f t="shared" si="161"/>
        <v>4.3890000000000002</v>
      </c>
      <c r="I4127" s="206"/>
      <c r="J4127" s="207"/>
      <c r="K4127" s="30"/>
      <c r="L4127" s="30"/>
      <c r="M4127" s="161"/>
    </row>
    <row r="4128" spans="1:13" ht="24.4" customHeight="1" thickTop="1" thickBot="1">
      <c r="A4128" s="235"/>
      <c r="B4128" s="205"/>
      <c r="C4128" s="82" t="s">
        <v>217</v>
      </c>
      <c r="D4128" s="131">
        <v>0.4</v>
      </c>
      <c r="E4128" s="27">
        <v>623.29999999999995</v>
      </c>
      <c r="F4128" s="27">
        <f t="shared" si="156"/>
        <v>249.32</v>
      </c>
      <c r="G4128" s="113">
        <v>0.05</v>
      </c>
      <c r="H4128" s="36">
        <f t="shared" si="161"/>
        <v>12.466000000000001</v>
      </c>
      <c r="I4128" s="206"/>
      <c r="J4128" s="207"/>
      <c r="K4128" s="30"/>
      <c r="L4128" s="30"/>
      <c r="M4128" s="161"/>
    </row>
    <row r="4129" spans="1:13" ht="24.4" customHeight="1" thickTop="1" thickBot="1">
      <c r="A4129" s="235"/>
      <c r="B4129" s="197"/>
      <c r="C4129" s="82" t="s">
        <v>3166</v>
      </c>
      <c r="D4129" s="131">
        <v>0.2</v>
      </c>
      <c r="E4129" s="27">
        <v>438.9</v>
      </c>
      <c r="F4129" s="27">
        <f t="shared" si="156"/>
        <v>87.78</v>
      </c>
      <c r="G4129" s="113">
        <v>0.05</v>
      </c>
      <c r="H4129" s="36">
        <f t="shared" si="161"/>
        <v>4.3890000000000002</v>
      </c>
      <c r="I4129" s="206"/>
      <c r="J4129" s="207"/>
      <c r="K4129" s="30"/>
      <c r="L4129" s="30"/>
      <c r="M4129" s="161"/>
    </row>
    <row r="4130" spans="1:13" ht="24.4" customHeight="1" thickTop="1" thickBot="1">
      <c r="A4130" s="235"/>
      <c r="B4130" s="196" t="s">
        <v>2612</v>
      </c>
      <c r="C4130" s="82" t="s">
        <v>824</v>
      </c>
      <c r="D4130" s="131">
        <v>0.2</v>
      </c>
      <c r="E4130" s="27">
        <v>124.9</v>
      </c>
      <c r="F4130" s="27">
        <f t="shared" si="156"/>
        <v>24.980000000000004</v>
      </c>
      <c r="G4130" s="113">
        <v>0.05</v>
      </c>
      <c r="H4130" s="36">
        <f t="shared" si="161"/>
        <v>1.2490000000000003</v>
      </c>
      <c r="I4130" s="206"/>
      <c r="J4130" s="207"/>
      <c r="K4130" s="30"/>
      <c r="L4130" s="30"/>
      <c r="M4130" s="161"/>
    </row>
    <row r="4131" spans="1:13" ht="24.4" customHeight="1" thickTop="1" thickBot="1">
      <c r="A4131" s="235"/>
      <c r="B4131" s="205"/>
      <c r="C4131" s="82" t="s">
        <v>825</v>
      </c>
      <c r="D4131" s="131">
        <v>0.2</v>
      </c>
      <c r="E4131" s="27">
        <v>255.7</v>
      </c>
      <c r="F4131" s="27">
        <f t="shared" si="156"/>
        <v>51.14</v>
      </c>
      <c r="G4131" s="113">
        <v>0.05</v>
      </c>
      <c r="H4131" s="36">
        <f t="shared" si="161"/>
        <v>2.5570000000000004</v>
      </c>
      <c r="I4131" s="206"/>
      <c r="J4131" s="207"/>
      <c r="K4131" s="30"/>
      <c r="L4131" s="30"/>
      <c r="M4131" s="161"/>
    </row>
    <row r="4132" spans="1:13" ht="24.4" customHeight="1" thickTop="1" thickBot="1">
      <c r="A4132" s="235"/>
      <c r="B4132" s="205"/>
      <c r="C4132" s="82" t="s">
        <v>826</v>
      </c>
      <c r="D4132" s="131">
        <v>0.2</v>
      </c>
      <c r="E4132" s="27">
        <v>167.1</v>
      </c>
      <c r="F4132" s="27">
        <f t="shared" si="156"/>
        <v>33.42</v>
      </c>
      <c r="G4132" s="113">
        <v>0.05</v>
      </c>
      <c r="H4132" s="36">
        <f t="shared" si="161"/>
        <v>1.6710000000000003</v>
      </c>
      <c r="I4132" s="206"/>
      <c r="J4132" s="207"/>
      <c r="K4132" s="30"/>
      <c r="L4132" s="30"/>
      <c r="M4132" s="161"/>
    </row>
    <row r="4133" spans="1:13" ht="24.4" customHeight="1" thickTop="1" thickBot="1">
      <c r="A4133" s="235"/>
      <c r="B4133" s="205"/>
      <c r="C4133" s="82" t="s">
        <v>827</v>
      </c>
      <c r="D4133" s="131">
        <v>0.2</v>
      </c>
      <c r="E4133" s="27">
        <v>240.9</v>
      </c>
      <c r="F4133" s="27">
        <f t="shared" si="156"/>
        <v>48.180000000000007</v>
      </c>
      <c r="G4133" s="113">
        <v>0.05</v>
      </c>
      <c r="H4133" s="36">
        <f t="shared" si="161"/>
        <v>2.4090000000000007</v>
      </c>
      <c r="I4133" s="206"/>
      <c r="J4133" s="207"/>
      <c r="K4133" s="30"/>
      <c r="L4133" s="30"/>
      <c r="M4133" s="161"/>
    </row>
    <row r="4134" spans="1:13" ht="24.4" customHeight="1" thickTop="1" thickBot="1">
      <c r="A4134" s="235"/>
      <c r="B4134" s="197"/>
      <c r="C4134" s="82" t="s">
        <v>2762</v>
      </c>
      <c r="D4134" s="131">
        <v>0.2</v>
      </c>
      <c r="E4134" s="27">
        <v>255.7</v>
      </c>
      <c r="F4134" s="27">
        <f t="shared" si="156"/>
        <v>51.14</v>
      </c>
      <c r="G4134" s="113">
        <v>0.05</v>
      </c>
      <c r="H4134" s="36">
        <f t="shared" si="161"/>
        <v>2.5570000000000004</v>
      </c>
      <c r="I4134" s="206"/>
      <c r="J4134" s="207"/>
      <c r="K4134" s="30"/>
      <c r="L4134" s="30"/>
      <c r="M4134" s="161"/>
    </row>
    <row r="4135" spans="1:13" ht="24.4" customHeight="1" thickTop="1" thickBot="1">
      <c r="A4135" s="235"/>
      <c r="B4135" s="196" t="s">
        <v>701</v>
      </c>
      <c r="C4135" s="176" t="s">
        <v>700</v>
      </c>
      <c r="D4135" s="131">
        <f>1/3*1</f>
        <v>0.33333333333333331</v>
      </c>
      <c r="E4135" s="27">
        <v>336.5</v>
      </c>
      <c r="F4135" s="27">
        <f t="shared" si="156"/>
        <v>112.16666666666666</v>
      </c>
      <c r="G4135" s="113">
        <v>0.05</v>
      </c>
      <c r="H4135" s="36">
        <f t="shared" si="161"/>
        <v>5.6083333333333334</v>
      </c>
      <c r="I4135" s="206"/>
      <c r="J4135" s="207"/>
      <c r="K4135" s="30"/>
      <c r="L4135" s="30"/>
      <c r="M4135" s="161"/>
    </row>
    <row r="4136" spans="1:13" ht="24.4" customHeight="1" thickTop="1" thickBot="1">
      <c r="A4136" s="236"/>
      <c r="B4136" s="197"/>
      <c r="C4136" s="82" t="s">
        <v>3169</v>
      </c>
      <c r="D4136" s="131">
        <f>1/3*1</f>
        <v>0.33333333333333331</v>
      </c>
      <c r="E4136" s="27">
        <v>336.5</v>
      </c>
      <c r="F4136" s="27">
        <f t="shared" si="156"/>
        <v>112.16666666666666</v>
      </c>
      <c r="G4136" s="113">
        <v>0.05</v>
      </c>
      <c r="H4136" s="36">
        <f t="shared" si="161"/>
        <v>5.6083333333333334</v>
      </c>
      <c r="I4136" s="201"/>
      <c r="J4136" s="203"/>
      <c r="K4136" s="30"/>
      <c r="L4136" s="30"/>
      <c r="M4136" s="161"/>
    </row>
    <row r="4137" spans="1:13" ht="24.4" customHeight="1" thickTop="1" thickBot="1">
      <c r="A4137" s="234" t="s">
        <v>3230</v>
      </c>
      <c r="B4137" s="196" t="s">
        <v>1985</v>
      </c>
      <c r="C4137" s="82" t="s">
        <v>3231</v>
      </c>
      <c r="D4137" s="131">
        <v>0.2</v>
      </c>
      <c r="E4137" s="27">
        <v>116</v>
      </c>
      <c r="F4137" s="27">
        <f t="shared" si="156"/>
        <v>23.200000000000003</v>
      </c>
      <c r="G4137" s="113">
        <v>0.05</v>
      </c>
      <c r="H4137" s="36">
        <f t="shared" si="161"/>
        <v>1.1600000000000001</v>
      </c>
      <c r="I4137" s="200">
        <f>SUM(F4137:F4171)+SUM(H4137:H4171)</f>
        <v>2307.2315000000003</v>
      </c>
      <c r="J4137" s="202">
        <v>2200</v>
      </c>
      <c r="K4137" s="30"/>
      <c r="L4137" s="30"/>
      <c r="M4137" s="161"/>
    </row>
    <row r="4138" spans="1:13" ht="24.4" customHeight="1" thickTop="1" thickBot="1">
      <c r="A4138" s="235"/>
      <c r="B4138" s="197"/>
      <c r="C4138" s="82" t="s">
        <v>3232</v>
      </c>
      <c r="D4138" s="131">
        <v>0.2</v>
      </c>
      <c r="E4138" s="27">
        <v>145.6</v>
      </c>
      <c r="F4138" s="27">
        <f t="shared" si="156"/>
        <v>29.12</v>
      </c>
      <c r="G4138" s="113">
        <v>0.05</v>
      </c>
      <c r="H4138" s="36">
        <f t="shared" si="161"/>
        <v>1.4560000000000002</v>
      </c>
      <c r="I4138" s="206"/>
      <c r="J4138" s="207"/>
      <c r="K4138" s="30"/>
      <c r="L4138" s="30"/>
      <c r="M4138" s="161"/>
    </row>
    <row r="4139" spans="1:13" ht="24.4" customHeight="1" thickTop="1" thickBot="1">
      <c r="A4139" s="235"/>
      <c r="B4139" s="183" t="s">
        <v>1736</v>
      </c>
      <c r="C4139" s="82" t="s">
        <v>3233</v>
      </c>
      <c r="D4139" s="131">
        <v>0.5</v>
      </c>
      <c r="E4139" s="27">
        <v>81</v>
      </c>
      <c r="F4139" s="27">
        <f t="shared" si="156"/>
        <v>40.5</v>
      </c>
      <c r="G4139" s="113">
        <v>0.05</v>
      </c>
      <c r="H4139" s="36">
        <f t="shared" si="161"/>
        <v>2.0249999999999999</v>
      </c>
      <c r="I4139" s="206"/>
      <c r="J4139" s="207"/>
      <c r="K4139" s="30"/>
      <c r="L4139" s="30"/>
      <c r="M4139" s="161"/>
    </row>
    <row r="4140" spans="1:13" ht="24.4" customHeight="1" thickTop="1" thickBot="1">
      <c r="A4140" s="235"/>
      <c r="B4140" s="183" t="s">
        <v>3156</v>
      </c>
      <c r="C4140" s="82" t="s">
        <v>3708</v>
      </c>
      <c r="D4140" s="131">
        <v>1</v>
      </c>
      <c r="E4140" s="27">
        <v>90.8</v>
      </c>
      <c r="F4140" s="27">
        <f t="shared" si="156"/>
        <v>90.8</v>
      </c>
      <c r="G4140" s="113">
        <v>0.05</v>
      </c>
      <c r="H4140" s="36">
        <f t="shared" si="161"/>
        <v>4.54</v>
      </c>
      <c r="I4140" s="206"/>
      <c r="J4140" s="207"/>
      <c r="K4140" s="30"/>
      <c r="L4140" s="30"/>
      <c r="M4140" s="161"/>
    </row>
    <row r="4141" spans="1:13" ht="24.4" customHeight="1" thickTop="1" thickBot="1">
      <c r="A4141" s="235"/>
      <c r="B4141" s="196" t="s">
        <v>2612</v>
      </c>
      <c r="C4141" s="82" t="s">
        <v>696</v>
      </c>
      <c r="D4141" s="131">
        <v>0.2</v>
      </c>
      <c r="E4141" s="27">
        <v>167.1</v>
      </c>
      <c r="F4141" s="27">
        <f t="shared" si="156"/>
        <v>33.42</v>
      </c>
      <c r="G4141" s="113">
        <v>0.05</v>
      </c>
      <c r="H4141" s="36">
        <f t="shared" si="161"/>
        <v>1.6710000000000003</v>
      </c>
      <c r="I4141" s="206"/>
      <c r="J4141" s="207"/>
      <c r="K4141" s="30"/>
      <c r="L4141" s="30"/>
      <c r="M4141" s="161"/>
    </row>
    <row r="4142" spans="1:13" ht="24.4" customHeight="1" thickTop="1" thickBot="1">
      <c r="A4142" s="235"/>
      <c r="B4142" s="205"/>
      <c r="C4142" s="82" t="s">
        <v>816</v>
      </c>
      <c r="D4142" s="131">
        <v>0.2</v>
      </c>
      <c r="E4142" s="27">
        <v>246.2</v>
      </c>
      <c r="F4142" s="27">
        <f t="shared" si="156"/>
        <v>49.24</v>
      </c>
      <c r="G4142" s="113">
        <v>0.05</v>
      </c>
      <c r="H4142" s="36">
        <f t="shared" si="161"/>
        <v>2.4620000000000002</v>
      </c>
      <c r="I4142" s="206"/>
      <c r="J4142" s="207"/>
      <c r="K4142" s="30"/>
      <c r="L4142" s="30"/>
      <c r="M4142" s="161"/>
    </row>
    <row r="4143" spans="1:13" ht="24.4" customHeight="1" thickTop="1" thickBot="1">
      <c r="A4143" s="235"/>
      <c r="B4143" s="205"/>
      <c r="C4143" s="82" t="s">
        <v>3146</v>
      </c>
      <c r="D4143" s="131">
        <v>0.2</v>
      </c>
      <c r="E4143" s="27">
        <v>198.7</v>
      </c>
      <c r="F4143" s="27">
        <f t="shared" si="156"/>
        <v>39.74</v>
      </c>
      <c r="G4143" s="113">
        <v>0.05</v>
      </c>
      <c r="H4143" s="36">
        <f t="shared" si="161"/>
        <v>1.9870000000000001</v>
      </c>
      <c r="I4143" s="206"/>
      <c r="J4143" s="207"/>
      <c r="K4143" s="30"/>
      <c r="L4143" s="30"/>
      <c r="M4143" s="161"/>
    </row>
    <row r="4144" spans="1:13" ht="24.4" customHeight="1" thickTop="1" thickBot="1">
      <c r="A4144" s="235"/>
      <c r="B4144" s="205"/>
      <c r="C4144" s="82" t="s">
        <v>817</v>
      </c>
      <c r="D4144" s="131">
        <v>0.2</v>
      </c>
      <c r="E4144" s="27">
        <v>93.2</v>
      </c>
      <c r="F4144" s="27">
        <f t="shared" si="156"/>
        <v>18.64</v>
      </c>
      <c r="G4144" s="113">
        <v>0.05</v>
      </c>
      <c r="H4144" s="36">
        <f t="shared" si="161"/>
        <v>0.93200000000000005</v>
      </c>
      <c r="I4144" s="206"/>
      <c r="J4144" s="207"/>
      <c r="K4144" s="30"/>
      <c r="L4144" s="30"/>
      <c r="M4144" s="161"/>
    </row>
    <row r="4145" spans="1:13" ht="24.4" customHeight="1" thickTop="1" thickBot="1">
      <c r="A4145" s="235"/>
      <c r="B4145" s="205"/>
      <c r="C4145" s="82" t="s">
        <v>2674</v>
      </c>
      <c r="D4145" s="131">
        <v>0.4</v>
      </c>
      <c r="E4145" s="27">
        <v>93.2</v>
      </c>
      <c r="F4145" s="27">
        <f t="shared" si="156"/>
        <v>37.28</v>
      </c>
      <c r="G4145" s="113">
        <v>0.05</v>
      </c>
      <c r="H4145" s="36">
        <f t="shared" si="161"/>
        <v>1.8640000000000001</v>
      </c>
      <c r="I4145" s="206"/>
      <c r="J4145" s="207"/>
      <c r="K4145" s="30"/>
      <c r="L4145" s="30"/>
      <c r="M4145" s="161"/>
    </row>
    <row r="4146" spans="1:13" ht="24.4" customHeight="1" thickTop="1" thickBot="1">
      <c r="A4146" s="235"/>
      <c r="B4146" s="205"/>
      <c r="C4146" s="82" t="s">
        <v>1471</v>
      </c>
      <c r="D4146" s="131">
        <v>0.2</v>
      </c>
      <c r="E4146" s="27">
        <v>298.89999999999998</v>
      </c>
      <c r="F4146" s="27">
        <f t="shared" si="156"/>
        <v>59.78</v>
      </c>
      <c r="G4146" s="113">
        <v>0.05</v>
      </c>
      <c r="H4146" s="36">
        <f t="shared" si="161"/>
        <v>2.9890000000000003</v>
      </c>
      <c r="I4146" s="206"/>
      <c r="J4146" s="207"/>
      <c r="K4146" s="30"/>
      <c r="L4146" s="30"/>
      <c r="M4146" s="161"/>
    </row>
    <row r="4147" spans="1:13" ht="24.4" customHeight="1" thickTop="1" thickBot="1">
      <c r="A4147" s="235"/>
      <c r="B4147" s="205"/>
      <c r="C4147" s="25" t="s">
        <v>2270</v>
      </c>
      <c r="D4147" s="131">
        <v>0.2</v>
      </c>
      <c r="E4147" s="27">
        <v>93.2</v>
      </c>
      <c r="F4147" s="27">
        <f>SUM(D4147*E4147)</f>
        <v>18.64</v>
      </c>
      <c r="G4147" s="113">
        <v>0.05</v>
      </c>
      <c r="H4147" s="36">
        <f t="shared" si="161"/>
        <v>0.93200000000000005</v>
      </c>
      <c r="I4147" s="206"/>
      <c r="J4147" s="207"/>
      <c r="K4147" s="30"/>
      <c r="L4147" s="30"/>
      <c r="M4147" s="161"/>
    </row>
    <row r="4148" spans="1:13" ht="24.4" customHeight="1" thickTop="1" thickBot="1">
      <c r="A4148" s="235"/>
      <c r="B4148" s="205"/>
      <c r="C4148" s="25" t="s">
        <v>2271</v>
      </c>
      <c r="D4148" s="131">
        <v>0.1</v>
      </c>
      <c r="E4148" s="27">
        <v>246.2</v>
      </c>
      <c r="F4148" s="27">
        <f>SUM(D4148*E4148)</f>
        <v>24.62</v>
      </c>
      <c r="G4148" s="113">
        <v>0.05</v>
      </c>
      <c r="H4148" s="36">
        <f t="shared" si="161"/>
        <v>1.2310000000000001</v>
      </c>
      <c r="I4148" s="206"/>
      <c r="J4148" s="207"/>
      <c r="K4148" s="30"/>
      <c r="L4148" s="30"/>
      <c r="M4148" s="161"/>
    </row>
    <row r="4149" spans="1:13" ht="24.4" customHeight="1" thickTop="1" thickBot="1">
      <c r="A4149" s="235"/>
      <c r="B4149" s="205"/>
      <c r="C4149" s="82" t="s">
        <v>818</v>
      </c>
      <c r="D4149" s="131">
        <v>1</v>
      </c>
      <c r="E4149" s="27">
        <v>35.700000000000003</v>
      </c>
      <c r="F4149" s="27">
        <f t="shared" si="156"/>
        <v>35.700000000000003</v>
      </c>
      <c r="G4149" s="113">
        <v>0.05</v>
      </c>
      <c r="H4149" s="36">
        <f t="shared" si="161"/>
        <v>1.7850000000000001</v>
      </c>
      <c r="I4149" s="206"/>
      <c r="J4149" s="207"/>
      <c r="K4149" s="30"/>
      <c r="L4149" s="30"/>
      <c r="M4149" s="161"/>
    </row>
    <row r="4150" spans="1:13" ht="24.4" customHeight="1" thickTop="1" thickBot="1">
      <c r="A4150" s="235"/>
      <c r="B4150" s="205"/>
      <c r="C4150" s="82" t="s">
        <v>11</v>
      </c>
      <c r="D4150" s="131">
        <v>0.4</v>
      </c>
      <c r="E4150" s="27">
        <v>119.6</v>
      </c>
      <c r="F4150" s="27">
        <f t="shared" si="156"/>
        <v>47.84</v>
      </c>
      <c r="G4150" s="113">
        <v>0.05</v>
      </c>
      <c r="H4150" s="36">
        <f t="shared" si="161"/>
        <v>2.3920000000000003</v>
      </c>
      <c r="I4150" s="206"/>
      <c r="J4150" s="207"/>
      <c r="K4150" s="30"/>
      <c r="L4150" s="30"/>
      <c r="M4150" s="161"/>
    </row>
    <row r="4151" spans="1:13" ht="24.4" customHeight="1" thickTop="1" thickBot="1">
      <c r="A4151" s="235"/>
      <c r="B4151" s="197"/>
      <c r="C4151" s="82" t="s">
        <v>3269</v>
      </c>
      <c r="D4151" s="131">
        <v>0.2</v>
      </c>
      <c r="E4151" s="27">
        <v>140.69999999999999</v>
      </c>
      <c r="F4151" s="27">
        <f t="shared" si="156"/>
        <v>28.14</v>
      </c>
      <c r="G4151" s="113">
        <v>0.05</v>
      </c>
      <c r="H4151" s="36">
        <f t="shared" si="161"/>
        <v>1.407</v>
      </c>
      <c r="I4151" s="206"/>
      <c r="J4151" s="207"/>
      <c r="K4151" s="30"/>
      <c r="L4151" s="30"/>
      <c r="M4151" s="161"/>
    </row>
    <row r="4152" spans="1:13" ht="24.4" customHeight="1" thickTop="1" thickBot="1">
      <c r="A4152" s="235"/>
      <c r="B4152" s="196" t="s">
        <v>686</v>
      </c>
      <c r="C4152" s="82" t="s">
        <v>3234</v>
      </c>
      <c r="D4152" s="131">
        <f>1/3*1</f>
        <v>0.33333333333333331</v>
      </c>
      <c r="E4152" s="27">
        <v>111.3</v>
      </c>
      <c r="F4152" s="27">
        <f t="shared" si="156"/>
        <v>37.099999999999994</v>
      </c>
      <c r="G4152" s="113">
        <v>0.05</v>
      </c>
      <c r="H4152" s="36">
        <f t="shared" si="161"/>
        <v>1.8549999999999998</v>
      </c>
      <c r="I4152" s="206"/>
      <c r="J4152" s="207"/>
      <c r="K4152" s="30"/>
      <c r="L4152" s="30"/>
      <c r="M4152" s="161"/>
    </row>
    <row r="4153" spans="1:13" ht="24.4" customHeight="1" thickTop="1" thickBot="1">
      <c r="A4153" s="235"/>
      <c r="B4153" s="197"/>
      <c r="C4153" s="82" t="s">
        <v>1208</v>
      </c>
      <c r="D4153" s="131">
        <f>1/3*1</f>
        <v>0.33333333333333331</v>
      </c>
      <c r="E4153" s="27">
        <v>156.30000000000001</v>
      </c>
      <c r="F4153" s="27">
        <f t="shared" si="156"/>
        <v>52.1</v>
      </c>
      <c r="G4153" s="113">
        <v>0.05</v>
      </c>
      <c r="H4153" s="36">
        <f t="shared" si="161"/>
        <v>2.6050000000000004</v>
      </c>
      <c r="I4153" s="206"/>
      <c r="J4153" s="207"/>
      <c r="K4153" s="30"/>
      <c r="L4153" s="30"/>
      <c r="M4153" s="161"/>
    </row>
    <row r="4154" spans="1:13" ht="24.4" customHeight="1" thickTop="1" thickBot="1">
      <c r="A4154" s="235"/>
      <c r="B4154" s="196" t="s">
        <v>1672</v>
      </c>
      <c r="C4154" s="82" t="s">
        <v>2936</v>
      </c>
      <c r="D4154" s="131">
        <v>0.2</v>
      </c>
      <c r="E4154" s="27">
        <v>623.29999999999995</v>
      </c>
      <c r="F4154" s="27">
        <f t="shared" si="156"/>
        <v>124.66</v>
      </c>
      <c r="G4154" s="113">
        <v>0.05</v>
      </c>
      <c r="H4154" s="36">
        <f t="shared" si="161"/>
        <v>6.2330000000000005</v>
      </c>
      <c r="I4154" s="206"/>
      <c r="J4154" s="207"/>
      <c r="K4154" s="30"/>
      <c r="L4154" s="30"/>
      <c r="M4154" s="161"/>
    </row>
    <row r="4155" spans="1:13" ht="24.4" customHeight="1" thickTop="1" thickBot="1">
      <c r="A4155" s="235"/>
      <c r="B4155" s="197"/>
      <c r="C4155" s="82" t="s">
        <v>3235</v>
      </c>
      <c r="D4155" s="131">
        <v>0.2</v>
      </c>
      <c r="E4155" s="27">
        <v>438.9</v>
      </c>
      <c r="F4155" s="27">
        <f t="shared" si="156"/>
        <v>87.78</v>
      </c>
      <c r="G4155" s="113">
        <v>0.05</v>
      </c>
      <c r="H4155" s="36">
        <f t="shared" si="161"/>
        <v>4.3890000000000002</v>
      </c>
      <c r="I4155" s="206"/>
      <c r="J4155" s="207"/>
      <c r="K4155" s="30"/>
      <c r="L4155" s="30"/>
      <c r="M4155" s="161"/>
    </row>
    <row r="4156" spans="1:13" ht="24.4" customHeight="1" thickTop="1" thickBot="1">
      <c r="A4156" s="235"/>
      <c r="B4156" s="196" t="s">
        <v>2747</v>
      </c>
      <c r="C4156" s="82" t="s">
        <v>819</v>
      </c>
      <c r="D4156" s="131">
        <f>1/3*1</f>
        <v>0.33333333333333331</v>
      </c>
      <c r="E4156" s="27">
        <v>152.19999999999999</v>
      </c>
      <c r="F4156" s="27">
        <f t="shared" si="156"/>
        <v>50.733333333333327</v>
      </c>
      <c r="G4156" s="113">
        <v>0.05</v>
      </c>
      <c r="H4156" s="36">
        <f t="shared" si="161"/>
        <v>2.5366666666666666</v>
      </c>
      <c r="I4156" s="206"/>
      <c r="J4156" s="207"/>
      <c r="K4156" s="30"/>
      <c r="L4156" s="30"/>
      <c r="M4156" s="161"/>
    </row>
    <row r="4157" spans="1:13" ht="24.4" customHeight="1" thickTop="1" thickBot="1">
      <c r="A4157" s="235"/>
      <c r="B4157" s="197"/>
      <c r="C4157" s="82" t="s">
        <v>820</v>
      </c>
      <c r="D4157" s="131">
        <f>1/3*1</f>
        <v>0.33333333333333331</v>
      </c>
      <c r="E4157" s="27">
        <v>152.19999999999999</v>
      </c>
      <c r="F4157" s="27">
        <f t="shared" si="156"/>
        <v>50.733333333333327</v>
      </c>
      <c r="G4157" s="113">
        <v>0.05</v>
      </c>
      <c r="H4157" s="36">
        <f t="shared" si="161"/>
        <v>2.5366666666666666</v>
      </c>
      <c r="I4157" s="206"/>
      <c r="J4157" s="207"/>
      <c r="K4157" s="30"/>
      <c r="L4157" s="30"/>
      <c r="M4157" s="161"/>
    </row>
    <row r="4158" spans="1:13" ht="24.4" customHeight="1" thickTop="1" thickBot="1">
      <c r="A4158" s="235"/>
      <c r="B4158" s="196" t="s">
        <v>3786</v>
      </c>
      <c r="C4158" s="82" t="s">
        <v>3317</v>
      </c>
      <c r="D4158" s="131">
        <v>0.5</v>
      </c>
      <c r="E4158" s="27">
        <v>350.2</v>
      </c>
      <c r="F4158" s="27">
        <f t="shared" si="156"/>
        <v>175.1</v>
      </c>
      <c r="G4158" s="113">
        <v>0.05</v>
      </c>
      <c r="H4158" s="36">
        <f t="shared" si="161"/>
        <v>8.7550000000000008</v>
      </c>
      <c r="I4158" s="206"/>
      <c r="J4158" s="207"/>
      <c r="K4158" s="30"/>
      <c r="L4158" s="30"/>
      <c r="M4158" s="161"/>
    </row>
    <row r="4159" spans="1:13" ht="24.4" customHeight="1" thickTop="1" thickBot="1">
      <c r="A4159" s="235"/>
      <c r="B4159" s="197"/>
      <c r="C4159" s="82" t="s">
        <v>2430</v>
      </c>
      <c r="D4159" s="131">
        <f t="shared" ref="D4159:D4171" si="164">1/3*1</f>
        <v>0.33333333333333331</v>
      </c>
      <c r="E4159" s="27">
        <v>172.7</v>
      </c>
      <c r="F4159" s="27">
        <f t="shared" si="156"/>
        <v>57.566666666666663</v>
      </c>
      <c r="G4159" s="113">
        <v>0.05</v>
      </c>
      <c r="H4159" s="36">
        <f t="shared" si="161"/>
        <v>2.8783333333333334</v>
      </c>
      <c r="I4159" s="206"/>
      <c r="J4159" s="207"/>
      <c r="K4159" s="30"/>
      <c r="L4159" s="30"/>
      <c r="M4159" s="161"/>
    </row>
    <row r="4160" spans="1:13" ht="24.4" customHeight="1" thickTop="1" thickBot="1">
      <c r="A4160" s="235"/>
      <c r="B4160" s="196" t="s">
        <v>3198</v>
      </c>
      <c r="C4160" s="25" t="s">
        <v>2269</v>
      </c>
      <c r="D4160" s="131">
        <v>0.5</v>
      </c>
      <c r="E4160" s="27">
        <v>227.3</v>
      </c>
      <c r="F4160" s="27">
        <f t="shared" si="156"/>
        <v>113.65</v>
      </c>
      <c r="G4160" s="113">
        <v>0.05</v>
      </c>
      <c r="H4160" s="36">
        <f t="shared" si="161"/>
        <v>5.682500000000001</v>
      </c>
      <c r="I4160" s="206"/>
      <c r="J4160" s="207"/>
      <c r="K4160" s="30"/>
      <c r="L4160" s="30"/>
      <c r="M4160" s="161"/>
    </row>
    <row r="4161" spans="1:13" ht="24.4" customHeight="1" thickTop="1" thickBot="1">
      <c r="A4161" s="235"/>
      <c r="B4161" s="205"/>
      <c r="C4161" s="25" t="s">
        <v>2739</v>
      </c>
      <c r="D4161" s="131">
        <f t="shared" si="164"/>
        <v>0.33333333333333331</v>
      </c>
      <c r="E4161" s="27">
        <v>131.69999999999999</v>
      </c>
      <c r="F4161" s="27">
        <f t="shared" si="156"/>
        <v>43.899999999999991</v>
      </c>
      <c r="G4161" s="113">
        <v>0.05</v>
      </c>
      <c r="H4161" s="36">
        <f t="shared" si="161"/>
        <v>2.1949999999999998</v>
      </c>
      <c r="I4161" s="206"/>
      <c r="J4161" s="207"/>
      <c r="K4161" s="30"/>
      <c r="L4161" s="30"/>
      <c r="M4161" s="161"/>
    </row>
    <row r="4162" spans="1:13" ht="24.4" customHeight="1" thickTop="1" thickBot="1">
      <c r="A4162" s="235"/>
      <c r="B4162" s="183" t="s">
        <v>2733</v>
      </c>
      <c r="C4162" s="82" t="s">
        <v>821</v>
      </c>
      <c r="D4162" s="131">
        <f t="shared" si="164"/>
        <v>0.33333333333333331</v>
      </c>
      <c r="E4162" s="27">
        <v>193.2</v>
      </c>
      <c r="F4162" s="27">
        <f t="shared" ref="F4162:F4170" si="165">SUM(D4162*E4162)</f>
        <v>64.399999999999991</v>
      </c>
      <c r="G4162" s="113">
        <v>0.05</v>
      </c>
      <c r="H4162" s="36">
        <f t="shared" si="161"/>
        <v>3.2199999999999998</v>
      </c>
      <c r="I4162" s="206"/>
      <c r="J4162" s="207"/>
      <c r="K4162" s="30"/>
      <c r="L4162" s="30"/>
      <c r="M4162" s="161"/>
    </row>
    <row r="4163" spans="1:13" ht="24.4" customHeight="1" thickTop="1" thickBot="1">
      <c r="A4163" s="235"/>
      <c r="B4163" s="270" t="s">
        <v>428</v>
      </c>
      <c r="C4163" s="82" t="s">
        <v>822</v>
      </c>
      <c r="D4163" s="131">
        <f t="shared" si="164"/>
        <v>0.33333333333333331</v>
      </c>
      <c r="E4163" s="27">
        <v>131.69999999999999</v>
      </c>
      <c r="F4163" s="27">
        <f t="shared" si="165"/>
        <v>43.899999999999991</v>
      </c>
      <c r="G4163" s="113">
        <v>0.05</v>
      </c>
      <c r="H4163" s="36">
        <f t="shared" si="161"/>
        <v>2.1949999999999998</v>
      </c>
      <c r="I4163" s="206"/>
      <c r="J4163" s="207"/>
      <c r="K4163" s="30"/>
      <c r="L4163" s="30"/>
      <c r="M4163" s="161"/>
    </row>
    <row r="4164" spans="1:13" ht="24.4" customHeight="1" thickTop="1" thickBot="1">
      <c r="A4164" s="235"/>
      <c r="B4164" s="272"/>
      <c r="C4164" s="82" t="s">
        <v>823</v>
      </c>
      <c r="D4164" s="131">
        <f t="shared" si="164"/>
        <v>0.33333333333333331</v>
      </c>
      <c r="E4164" s="27">
        <v>90.8</v>
      </c>
      <c r="F4164" s="27">
        <f t="shared" si="165"/>
        <v>30.266666666666666</v>
      </c>
      <c r="G4164" s="113">
        <v>0.05</v>
      </c>
      <c r="H4164" s="36">
        <f t="shared" si="161"/>
        <v>1.5133333333333334</v>
      </c>
      <c r="I4164" s="206"/>
      <c r="J4164" s="207"/>
      <c r="K4164" s="30"/>
      <c r="L4164" s="30"/>
      <c r="M4164" s="161"/>
    </row>
    <row r="4165" spans="1:13" ht="24.4" customHeight="1" thickTop="1" thickBot="1">
      <c r="A4165" s="235"/>
      <c r="B4165" s="270" t="s">
        <v>2607</v>
      </c>
      <c r="C4165" s="82" t="s">
        <v>3945</v>
      </c>
      <c r="D4165" s="131">
        <v>0.4</v>
      </c>
      <c r="E4165" s="27">
        <v>131.69999999999999</v>
      </c>
      <c r="F4165" s="27">
        <f t="shared" si="165"/>
        <v>52.68</v>
      </c>
      <c r="G4165" s="113">
        <v>0.05</v>
      </c>
      <c r="H4165" s="36">
        <f t="shared" si="161"/>
        <v>2.6340000000000003</v>
      </c>
      <c r="I4165" s="206"/>
      <c r="J4165" s="207"/>
      <c r="K4165" s="30"/>
      <c r="L4165" s="30"/>
      <c r="M4165" s="161"/>
    </row>
    <row r="4166" spans="1:13" ht="24.4" customHeight="1" thickTop="1" thickBot="1">
      <c r="A4166" s="235"/>
      <c r="B4166" s="271"/>
      <c r="C4166" s="119" t="s">
        <v>2272</v>
      </c>
      <c r="D4166" s="131">
        <f>1/3*2</f>
        <v>0.66666666666666663</v>
      </c>
      <c r="E4166" s="27">
        <v>193.2</v>
      </c>
      <c r="F4166" s="27">
        <f t="shared" si="165"/>
        <v>128.79999999999998</v>
      </c>
      <c r="G4166" s="113">
        <v>0.05</v>
      </c>
      <c r="H4166" s="36">
        <f t="shared" si="161"/>
        <v>6.4399999999999995</v>
      </c>
      <c r="I4166" s="206"/>
      <c r="J4166" s="207"/>
      <c r="K4166" s="30"/>
      <c r="L4166" s="30"/>
      <c r="M4166" s="161"/>
    </row>
    <row r="4167" spans="1:13" ht="24.4" customHeight="1" thickTop="1" thickBot="1">
      <c r="A4167" s="235"/>
      <c r="B4167" s="271"/>
      <c r="C4167" s="119" t="s">
        <v>2273</v>
      </c>
      <c r="D4167" s="131">
        <f>1/3*2</f>
        <v>0.66666666666666663</v>
      </c>
      <c r="E4167" s="27">
        <v>213.7</v>
      </c>
      <c r="F4167" s="27">
        <f t="shared" si="165"/>
        <v>142.46666666666664</v>
      </c>
      <c r="G4167" s="113">
        <v>0.05</v>
      </c>
      <c r="H4167" s="36">
        <f t="shared" si="161"/>
        <v>7.1233333333333322</v>
      </c>
      <c r="I4167" s="206"/>
      <c r="J4167" s="207"/>
      <c r="K4167" s="30"/>
      <c r="L4167" s="30"/>
      <c r="M4167" s="161"/>
    </row>
    <row r="4168" spans="1:13" ht="24.4" customHeight="1" thickTop="1" thickBot="1">
      <c r="A4168" s="235"/>
      <c r="B4168" s="271"/>
      <c r="C4168" s="82" t="s">
        <v>3164</v>
      </c>
      <c r="D4168" s="131">
        <f t="shared" si="164"/>
        <v>0.33333333333333331</v>
      </c>
      <c r="E4168" s="27">
        <v>433.1</v>
      </c>
      <c r="F4168" s="27">
        <f t="shared" si="165"/>
        <v>144.36666666666667</v>
      </c>
      <c r="G4168" s="113">
        <v>0.05</v>
      </c>
      <c r="H4168" s="36">
        <f t="shared" si="161"/>
        <v>7.2183333333333337</v>
      </c>
      <c r="I4168" s="206"/>
      <c r="J4168" s="207"/>
      <c r="K4168" s="30"/>
      <c r="L4168" s="30"/>
      <c r="M4168" s="161"/>
    </row>
    <row r="4169" spans="1:13" ht="24.4" customHeight="1" thickTop="1" thickBot="1">
      <c r="A4169" s="235"/>
      <c r="B4169" s="272"/>
      <c r="C4169" s="82" t="s">
        <v>218</v>
      </c>
      <c r="D4169" s="131">
        <f t="shared" si="164"/>
        <v>0.33333333333333331</v>
      </c>
      <c r="E4169" s="27">
        <v>193.2</v>
      </c>
      <c r="F4169" s="27">
        <f t="shared" si="165"/>
        <v>64.399999999999991</v>
      </c>
      <c r="G4169" s="113">
        <v>0.05</v>
      </c>
      <c r="H4169" s="36">
        <f t="shared" si="161"/>
        <v>3.2199999999999998</v>
      </c>
      <c r="I4169" s="206"/>
      <c r="J4169" s="207"/>
      <c r="K4169" s="30"/>
      <c r="L4169" s="30"/>
      <c r="M4169" s="161"/>
    </row>
    <row r="4170" spans="1:13" ht="24.4" customHeight="1" thickTop="1" thickBot="1">
      <c r="A4170" s="235"/>
      <c r="B4170" s="184" t="s">
        <v>684</v>
      </c>
      <c r="C4170" s="82" t="s">
        <v>3236</v>
      </c>
      <c r="D4170" s="131">
        <f t="shared" si="164"/>
        <v>0.33333333333333331</v>
      </c>
      <c r="E4170" s="27">
        <v>357</v>
      </c>
      <c r="F4170" s="27">
        <f t="shared" si="165"/>
        <v>119</v>
      </c>
      <c r="G4170" s="113">
        <v>0.05</v>
      </c>
      <c r="H4170" s="36">
        <f t="shared" si="161"/>
        <v>5.95</v>
      </c>
      <c r="I4170" s="206"/>
      <c r="J4170" s="207"/>
      <c r="K4170" s="30"/>
      <c r="L4170" s="30"/>
      <c r="M4170" s="161"/>
    </row>
    <row r="4171" spans="1:13" ht="24.4" customHeight="1" thickTop="1" thickBot="1">
      <c r="A4171" s="236"/>
      <c r="B4171" s="185" t="s">
        <v>3920</v>
      </c>
      <c r="C4171" s="82" t="s">
        <v>3237</v>
      </c>
      <c r="D4171" s="131">
        <f t="shared" si="164"/>
        <v>0.33333333333333331</v>
      </c>
      <c r="E4171" s="27">
        <v>111.3</v>
      </c>
      <c r="F4171" s="27">
        <f t="shared" si="156"/>
        <v>37.099999999999994</v>
      </c>
      <c r="G4171" s="113">
        <v>0.05</v>
      </c>
      <c r="H4171" s="36">
        <f t="shared" si="161"/>
        <v>1.8549999999999998</v>
      </c>
      <c r="I4171" s="201"/>
      <c r="J4171" s="203"/>
      <c r="K4171" s="30"/>
      <c r="L4171" s="30"/>
      <c r="M4171" s="161"/>
    </row>
    <row r="4172" spans="1:13" ht="24.4" customHeight="1" thickTop="1" thickBot="1">
      <c r="A4172" s="234" t="s">
        <v>2935</v>
      </c>
      <c r="B4172" s="152" t="s">
        <v>1672</v>
      </c>
      <c r="C4172" s="82" t="s">
        <v>2936</v>
      </c>
      <c r="D4172" s="131">
        <v>0.2</v>
      </c>
      <c r="E4172" s="27">
        <v>623.29999999999995</v>
      </c>
      <c r="F4172" s="27">
        <f t="shared" si="156"/>
        <v>124.66</v>
      </c>
      <c r="G4172" s="113">
        <v>0.05</v>
      </c>
      <c r="H4172" s="36">
        <f t="shared" si="161"/>
        <v>6.2330000000000005</v>
      </c>
      <c r="I4172" s="200">
        <f>SUM(F4172:F4173)+SUM(H4172:H4173)</f>
        <v>556.98300000000006</v>
      </c>
      <c r="K4172" s="178"/>
      <c r="L4172" s="30"/>
      <c r="M4172" s="161"/>
    </row>
    <row r="4173" spans="1:13" ht="24.4" customHeight="1" thickTop="1" thickBot="1">
      <c r="A4173" s="236"/>
      <c r="B4173" s="152" t="s">
        <v>2608</v>
      </c>
      <c r="C4173" s="82" t="s">
        <v>2937</v>
      </c>
      <c r="D4173" s="131">
        <v>1</v>
      </c>
      <c r="E4173" s="27">
        <v>405.8</v>
      </c>
      <c r="F4173" s="27">
        <f t="shared" si="156"/>
        <v>405.8</v>
      </c>
      <c r="G4173" s="113">
        <v>0.05</v>
      </c>
      <c r="H4173" s="36">
        <f t="shared" si="161"/>
        <v>20.290000000000003</v>
      </c>
      <c r="I4173" s="201"/>
      <c r="J4173" s="178"/>
      <c r="K4173" s="30"/>
      <c r="L4173" s="30"/>
      <c r="M4173" s="161"/>
    </row>
    <row r="4174" spans="1:13" ht="24.4" customHeight="1" thickTop="1" thickBot="1">
      <c r="A4174" s="234" t="s">
        <v>828</v>
      </c>
      <c r="B4174" s="152" t="s">
        <v>2747</v>
      </c>
      <c r="C4174" s="82" t="s">
        <v>829</v>
      </c>
      <c r="D4174" s="131">
        <f>1/3*1</f>
        <v>0.33333333333333331</v>
      </c>
      <c r="E4174" s="27">
        <v>152.19999999999999</v>
      </c>
      <c r="F4174" s="27">
        <f t="shared" si="156"/>
        <v>50.733333333333327</v>
      </c>
      <c r="G4174" s="113">
        <v>0.05</v>
      </c>
      <c r="H4174" s="36">
        <f t="shared" si="161"/>
        <v>2.5366666666666666</v>
      </c>
      <c r="I4174" s="200">
        <f>SUM(F4174:F4190)+SUM(H4174:H4190)</f>
        <v>1034.7259999999999</v>
      </c>
      <c r="J4174" s="202">
        <v>593</v>
      </c>
      <c r="K4174" s="30"/>
      <c r="L4174" s="30"/>
      <c r="M4174" s="161"/>
    </row>
    <row r="4175" spans="1:13" ht="24.4" customHeight="1" thickTop="1" thickBot="1">
      <c r="A4175" s="235"/>
      <c r="B4175" s="152" t="s">
        <v>686</v>
      </c>
      <c r="C4175" s="82" t="s">
        <v>830</v>
      </c>
      <c r="D4175" s="131">
        <f>1/3*1</f>
        <v>0.33333333333333331</v>
      </c>
      <c r="E4175" s="27">
        <v>111.3</v>
      </c>
      <c r="F4175" s="27">
        <f t="shared" si="156"/>
        <v>37.099999999999994</v>
      </c>
      <c r="G4175" s="113">
        <v>0.05</v>
      </c>
      <c r="H4175" s="36">
        <f t="shared" si="161"/>
        <v>1.8549999999999998</v>
      </c>
      <c r="I4175" s="206"/>
      <c r="J4175" s="207"/>
      <c r="K4175" s="30"/>
      <c r="L4175" s="30"/>
      <c r="M4175" s="161"/>
    </row>
    <row r="4176" spans="1:13" ht="24.4" customHeight="1" thickTop="1" thickBot="1">
      <c r="A4176" s="235"/>
      <c r="B4176" s="152" t="s">
        <v>1653</v>
      </c>
      <c r="C4176" s="82" t="s">
        <v>831</v>
      </c>
      <c r="D4176" s="131">
        <f>1/3*1</f>
        <v>0.33333333333333331</v>
      </c>
      <c r="E4176" s="27">
        <v>111.3</v>
      </c>
      <c r="F4176" s="27">
        <f t="shared" si="156"/>
        <v>37.099999999999994</v>
      </c>
      <c r="G4176" s="113">
        <v>0.05</v>
      </c>
      <c r="H4176" s="36">
        <f t="shared" si="161"/>
        <v>1.8549999999999998</v>
      </c>
      <c r="I4176" s="206"/>
      <c r="J4176" s="207"/>
      <c r="K4176" s="30"/>
      <c r="L4176" s="30"/>
      <c r="M4176" s="161"/>
    </row>
    <row r="4177" spans="1:13" ht="24.4" customHeight="1" thickTop="1" thickBot="1">
      <c r="A4177" s="235"/>
      <c r="B4177" s="196" t="s">
        <v>676</v>
      </c>
      <c r="C4177" s="82" t="s">
        <v>832</v>
      </c>
      <c r="D4177" s="131">
        <v>0.4</v>
      </c>
      <c r="E4177" s="27">
        <v>175.6</v>
      </c>
      <c r="F4177" s="27">
        <f t="shared" si="156"/>
        <v>70.239999999999995</v>
      </c>
      <c r="G4177" s="113">
        <v>0.05</v>
      </c>
      <c r="H4177" s="36">
        <f t="shared" si="161"/>
        <v>3.512</v>
      </c>
      <c r="I4177" s="206"/>
      <c r="J4177" s="207"/>
      <c r="K4177" s="30"/>
      <c r="L4177" s="30"/>
      <c r="M4177" s="161"/>
    </row>
    <row r="4178" spans="1:13" ht="24.4" customHeight="1" thickTop="1" thickBot="1">
      <c r="A4178" s="235"/>
      <c r="B4178" s="197"/>
      <c r="C4178" s="82" t="s">
        <v>833</v>
      </c>
      <c r="D4178" s="131">
        <v>0.2</v>
      </c>
      <c r="E4178" s="27">
        <v>175.6</v>
      </c>
      <c r="F4178" s="27">
        <f t="shared" si="156"/>
        <v>35.119999999999997</v>
      </c>
      <c r="G4178" s="113">
        <v>0.05</v>
      </c>
      <c r="H4178" s="36">
        <f t="shared" si="161"/>
        <v>1.756</v>
      </c>
      <c r="I4178" s="206"/>
      <c r="J4178" s="207"/>
      <c r="K4178" s="30"/>
      <c r="L4178" s="30"/>
      <c r="M4178" s="161"/>
    </row>
    <row r="4179" spans="1:13" ht="24.4" customHeight="1" thickTop="1" thickBot="1">
      <c r="A4179" s="235"/>
      <c r="B4179" s="196" t="s">
        <v>2607</v>
      </c>
      <c r="C4179" s="82" t="s">
        <v>834</v>
      </c>
      <c r="D4179" s="131">
        <v>0.4</v>
      </c>
      <c r="E4179" s="27">
        <v>218.5</v>
      </c>
      <c r="F4179" s="27">
        <f t="shared" si="156"/>
        <v>87.4</v>
      </c>
      <c r="G4179" s="113">
        <v>0.05</v>
      </c>
      <c r="H4179" s="36">
        <f t="shared" si="161"/>
        <v>4.37</v>
      </c>
      <c r="I4179" s="206"/>
      <c r="J4179" s="207"/>
      <c r="K4179" s="30"/>
      <c r="L4179" s="30"/>
      <c r="M4179" s="161"/>
    </row>
    <row r="4180" spans="1:13" ht="24.4" customHeight="1" thickTop="1" thickBot="1">
      <c r="A4180" s="235"/>
      <c r="B4180" s="197"/>
      <c r="C4180" s="82" t="s">
        <v>835</v>
      </c>
      <c r="D4180" s="131">
        <v>0.4</v>
      </c>
      <c r="E4180" s="27">
        <v>145.4</v>
      </c>
      <c r="F4180" s="27">
        <f t="shared" si="156"/>
        <v>58.160000000000004</v>
      </c>
      <c r="G4180" s="113">
        <v>0.05</v>
      </c>
      <c r="H4180" s="36">
        <f t="shared" si="161"/>
        <v>2.9080000000000004</v>
      </c>
      <c r="I4180" s="206"/>
      <c r="J4180" s="207"/>
      <c r="K4180" s="30"/>
      <c r="L4180" s="30"/>
      <c r="M4180" s="161"/>
    </row>
    <row r="4181" spans="1:13" ht="24.4" customHeight="1" thickTop="1" thickBot="1">
      <c r="A4181" s="235"/>
      <c r="B4181" s="196" t="s">
        <v>2612</v>
      </c>
      <c r="C4181" s="82" t="s">
        <v>836</v>
      </c>
      <c r="D4181" s="131">
        <v>0.2</v>
      </c>
      <c r="E4181" s="27">
        <v>167.1</v>
      </c>
      <c r="F4181" s="27">
        <f t="shared" si="156"/>
        <v>33.42</v>
      </c>
      <c r="G4181" s="113">
        <v>0.05</v>
      </c>
      <c r="H4181" s="36">
        <f t="shared" si="161"/>
        <v>1.6710000000000003</v>
      </c>
      <c r="I4181" s="206"/>
      <c r="J4181" s="207"/>
      <c r="K4181" s="30"/>
      <c r="L4181" s="30"/>
      <c r="M4181" s="161"/>
    </row>
    <row r="4182" spans="1:13" ht="24.4" customHeight="1" thickTop="1" thickBot="1">
      <c r="A4182" s="235"/>
      <c r="B4182" s="205"/>
      <c r="C4182" s="82" t="s">
        <v>837</v>
      </c>
      <c r="D4182" s="131">
        <v>0.4</v>
      </c>
      <c r="E4182" s="27">
        <v>114.3</v>
      </c>
      <c r="F4182" s="27">
        <f t="shared" si="156"/>
        <v>45.72</v>
      </c>
      <c r="G4182" s="113">
        <v>0.05</v>
      </c>
      <c r="H4182" s="36">
        <f t="shared" si="161"/>
        <v>2.286</v>
      </c>
      <c r="I4182" s="206"/>
      <c r="J4182" s="207"/>
      <c r="K4182" s="30"/>
      <c r="L4182" s="30"/>
      <c r="M4182" s="161"/>
    </row>
    <row r="4183" spans="1:13" ht="24.4" customHeight="1" thickTop="1" thickBot="1">
      <c r="A4183" s="235"/>
      <c r="B4183" s="205"/>
      <c r="C4183" s="82" t="s">
        <v>838</v>
      </c>
      <c r="D4183" s="131">
        <v>0.8</v>
      </c>
      <c r="E4183" s="27">
        <v>93.2</v>
      </c>
      <c r="F4183" s="27">
        <f t="shared" si="156"/>
        <v>74.56</v>
      </c>
      <c r="G4183" s="113">
        <v>0.05</v>
      </c>
      <c r="H4183" s="36">
        <f t="shared" si="161"/>
        <v>3.7280000000000002</v>
      </c>
      <c r="I4183" s="206"/>
      <c r="J4183" s="207"/>
      <c r="K4183" s="30"/>
      <c r="L4183" s="30"/>
      <c r="M4183" s="161"/>
    </row>
    <row r="4184" spans="1:13" ht="24.4" customHeight="1" thickTop="1" thickBot="1">
      <c r="A4184" s="235"/>
      <c r="B4184" s="205"/>
      <c r="C4184" s="82" t="s">
        <v>839</v>
      </c>
      <c r="D4184" s="131">
        <v>0.2</v>
      </c>
      <c r="E4184" s="27">
        <v>151.19999999999999</v>
      </c>
      <c r="F4184" s="27">
        <f t="shared" si="156"/>
        <v>30.24</v>
      </c>
      <c r="G4184" s="113">
        <v>0.05</v>
      </c>
      <c r="H4184" s="36">
        <f t="shared" si="161"/>
        <v>1.512</v>
      </c>
      <c r="I4184" s="206"/>
      <c r="J4184" s="207"/>
      <c r="K4184" s="30"/>
      <c r="L4184" s="30"/>
      <c r="M4184" s="161"/>
    </row>
    <row r="4185" spans="1:13" ht="24.4" customHeight="1" thickTop="1" thickBot="1">
      <c r="A4185" s="235"/>
      <c r="B4185" s="205"/>
      <c r="C4185" s="82" t="s">
        <v>840</v>
      </c>
      <c r="D4185" s="131">
        <v>0.4</v>
      </c>
      <c r="E4185" s="27">
        <v>93.2</v>
      </c>
      <c r="F4185" s="27">
        <f t="shared" si="156"/>
        <v>37.28</v>
      </c>
      <c r="G4185" s="113">
        <v>0.05</v>
      </c>
      <c r="H4185" s="36">
        <f t="shared" si="161"/>
        <v>1.8640000000000001</v>
      </c>
      <c r="I4185" s="206"/>
      <c r="J4185" s="207"/>
      <c r="K4185" s="30"/>
      <c r="L4185" s="30"/>
      <c r="M4185" s="161"/>
    </row>
    <row r="4186" spans="1:13" ht="24.4" customHeight="1" thickTop="1" thickBot="1">
      <c r="A4186" s="235"/>
      <c r="B4186" s="205"/>
      <c r="C4186" s="82" t="s">
        <v>841</v>
      </c>
      <c r="D4186" s="131">
        <v>0.3</v>
      </c>
      <c r="E4186" s="27">
        <v>272.60000000000002</v>
      </c>
      <c r="F4186" s="27">
        <f t="shared" si="156"/>
        <v>81.78</v>
      </c>
      <c r="G4186" s="113">
        <v>0.05</v>
      </c>
      <c r="H4186" s="36">
        <f t="shared" si="161"/>
        <v>4.0890000000000004</v>
      </c>
      <c r="I4186" s="206"/>
      <c r="J4186" s="207"/>
      <c r="K4186" s="30"/>
      <c r="L4186" s="30"/>
      <c r="M4186" s="161"/>
    </row>
    <row r="4187" spans="1:13" ht="24.4" customHeight="1" thickTop="1" thickBot="1">
      <c r="A4187" s="235"/>
      <c r="B4187" s="205"/>
      <c r="C4187" s="82" t="s">
        <v>842</v>
      </c>
      <c r="D4187" s="131">
        <v>0.4</v>
      </c>
      <c r="E4187" s="27">
        <v>298.89999999999998</v>
      </c>
      <c r="F4187" s="27">
        <f t="shared" si="156"/>
        <v>119.56</v>
      </c>
      <c r="G4187" s="113">
        <v>0.05</v>
      </c>
      <c r="H4187" s="36">
        <f t="shared" si="161"/>
        <v>5.9780000000000006</v>
      </c>
      <c r="I4187" s="206"/>
      <c r="J4187" s="207"/>
      <c r="K4187" s="30"/>
      <c r="L4187" s="30"/>
      <c r="M4187" s="161"/>
    </row>
    <row r="4188" spans="1:13" ht="24.4" customHeight="1" thickTop="1" thickBot="1">
      <c r="A4188" s="235"/>
      <c r="B4188" s="197"/>
      <c r="C4188" s="82" t="s">
        <v>2615</v>
      </c>
      <c r="D4188" s="131">
        <v>0.4</v>
      </c>
      <c r="E4188" s="27">
        <v>140.69999999999999</v>
      </c>
      <c r="F4188" s="27">
        <f t="shared" si="156"/>
        <v>56.28</v>
      </c>
      <c r="G4188" s="113">
        <v>0.05</v>
      </c>
      <c r="H4188" s="36">
        <f t="shared" si="161"/>
        <v>2.8140000000000001</v>
      </c>
      <c r="I4188" s="206"/>
      <c r="J4188" s="207"/>
      <c r="K4188" s="30"/>
      <c r="L4188" s="30"/>
      <c r="M4188" s="161"/>
    </row>
    <row r="4189" spans="1:13" ht="24.4" customHeight="1" thickTop="1" thickBot="1">
      <c r="A4189" s="235"/>
      <c r="B4189" s="196" t="s">
        <v>3198</v>
      </c>
      <c r="C4189" s="82" t="s">
        <v>843</v>
      </c>
      <c r="D4189" s="131">
        <f>1/3*1</f>
        <v>0.33333333333333331</v>
      </c>
      <c r="E4189" s="27">
        <v>193.2</v>
      </c>
      <c r="F4189" s="27">
        <f t="shared" si="156"/>
        <v>64.399999999999991</v>
      </c>
      <c r="G4189" s="113">
        <v>0.05</v>
      </c>
      <c r="H4189" s="36">
        <f t="shared" si="161"/>
        <v>3.2199999999999998</v>
      </c>
      <c r="I4189" s="206"/>
      <c r="J4189" s="207"/>
      <c r="K4189" s="30"/>
      <c r="L4189" s="30"/>
      <c r="M4189" s="161"/>
    </row>
    <row r="4190" spans="1:13" ht="24.4" customHeight="1" thickTop="1" thickBot="1">
      <c r="A4190" s="236"/>
      <c r="B4190" s="197"/>
      <c r="C4190" s="82" t="s">
        <v>844</v>
      </c>
      <c r="D4190" s="131">
        <v>0.4</v>
      </c>
      <c r="E4190" s="27">
        <v>165.9</v>
      </c>
      <c r="F4190" s="27">
        <f t="shared" si="156"/>
        <v>66.36</v>
      </c>
      <c r="G4190" s="113">
        <v>0.05</v>
      </c>
      <c r="H4190" s="36">
        <f>F4190*G4190</f>
        <v>3.3180000000000001</v>
      </c>
      <c r="I4190" s="201"/>
      <c r="J4190" s="203"/>
      <c r="K4190" s="30"/>
      <c r="L4190" s="30"/>
      <c r="M4190" s="161"/>
    </row>
    <row r="4191" spans="1:13" ht="24.4" customHeight="1" thickTop="1" thickBot="1">
      <c r="A4191" s="338" t="s">
        <v>550</v>
      </c>
      <c r="B4191" s="205"/>
      <c r="C4191" s="82" t="s">
        <v>3485</v>
      </c>
      <c r="D4191" s="131">
        <v>0.2</v>
      </c>
      <c r="E4191" s="27">
        <v>193.4</v>
      </c>
      <c r="F4191" s="27">
        <f t="shared" ref="F4191:F4255" si="166">SUM(D4191*E4191)</f>
        <v>38.680000000000007</v>
      </c>
      <c r="G4191" s="113">
        <v>0.05</v>
      </c>
      <c r="H4191" s="36">
        <f t="shared" ref="H4191:H4254" si="167">F4191*G4191</f>
        <v>1.9340000000000004</v>
      </c>
      <c r="I4191" s="206">
        <f>SUM(F4191:F4212)+SUM(H4191:H4212)</f>
        <v>874.96150000000011</v>
      </c>
      <c r="J4191" s="207">
        <v>875</v>
      </c>
      <c r="K4191" s="30"/>
      <c r="L4191" s="30"/>
      <c r="M4191" s="161"/>
    </row>
    <row r="4192" spans="1:13" ht="24.4" customHeight="1" thickTop="1" thickBot="1">
      <c r="A4192" s="338"/>
      <c r="B4192" s="205"/>
      <c r="C4192" s="82" t="s">
        <v>3486</v>
      </c>
      <c r="D4192" s="131">
        <v>0.2</v>
      </c>
      <c r="E4192" s="27">
        <v>177.6</v>
      </c>
      <c r="F4192" s="27">
        <f t="shared" si="166"/>
        <v>35.520000000000003</v>
      </c>
      <c r="G4192" s="113">
        <v>0.05</v>
      </c>
      <c r="H4192" s="36">
        <f t="shared" si="167"/>
        <v>1.7760000000000002</v>
      </c>
      <c r="I4192" s="206"/>
      <c r="J4192" s="207"/>
      <c r="K4192" s="30"/>
      <c r="L4192" s="30"/>
      <c r="M4192" s="161"/>
    </row>
    <row r="4193" spans="1:13" ht="24.4" customHeight="1" thickTop="1" thickBot="1">
      <c r="A4193" s="338"/>
      <c r="B4193" s="205"/>
      <c r="C4193" s="186" t="s">
        <v>3490</v>
      </c>
      <c r="D4193" s="131">
        <v>0.4</v>
      </c>
      <c r="E4193" s="27">
        <v>148.6</v>
      </c>
      <c r="F4193" s="27">
        <f t="shared" si="166"/>
        <v>59.44</v>
      </c>
      <c r="G4193" s="113">
        <v>0.05</v>
      </c>
      <c r="H4193" s="36">
        <f t="shared" si="167"/>
        <v>2.972</v>
      </c>
      <c r="I4193" s="206"/>
      <c r="J4193" s="207"/>
      <c r="K4193" s="30"/>
      <c r="L4193" s="30"/>
      <c r="M4193" s="161"/>
    </row>
    <row r="4194" spans="1:13" ht="24.4" customHeight="1" thickTop="1" thickBot="1">
      <c r="A4194" s="338"/>
      <c r="B4194" s="205"/>
      <c r="C4194" s="186" t="s">
        <v>3491</v>
      </c>
      <c r="D4194" s="131">
        <v>0.2</v>
      </c>
      <c r="E4194" s="27">
        <v>119.6</v>
      </c>
      <c r="F4194" s="27">
        <f t="shared" si="166"/>
        <v>23.92</v>
      </c>
      <c r="G4194" s="113">
        <v>0.05</v>
      </c>
      <c r="H4194" s="36">
        <f t="shared" si="167"/>
        <v>1.1960000000000002</v>
      </c>
      <c r="I4194" s="206"/>
      <c r="J4194" s="207"/>
      <c r="K4194" s="30"/>
      <c r="L4194" s="30"/>
      <c r="M4194" s="161"/>
    </row>
    <row r="4195" spans="1:13" ht="24.4" customHeight="1" thickTop="1" thickBot="1">
      <c r="A4195" s="338"/>
      <c r="B4195" s="205"/>
      <c r="C4195" s="186" t="s">
        <v>3492</v>
      </c>
      <c r="D4195" s="131">
        <v>0.2</v>
      </c>
      <c r="E4195" s="27">
        <v>219.8</v>
      </c>
      <c r="F4195" s="27">
        <f t="shared" si="166"/>
        <v>43.960000000000008</v>
      </c>
      <c r="G4195" s="113">
        <v>0.05</v>
      </c>
      <c r="H4195" s="36">
        <f t="shared" si="167"/>
        <v>2.1980000000000004</v>
      </c>
      <c r="I4195" s="206"/>
      <c r="J4195" s="207"/>
      <c r="K4195" s="30"/>
      <c r="L4195" s="30"/>
      <c r="M4195" s="161"/>
    </row>
    <row r="4196" spans="1:13" ht="24.4" customHeight="1" thickTop="1" thickBot="1">
      <c r="A4196" s="338"/>
      <c r="B4196" s="205"/>
      <c r="C4196" s="186" t="s">
        <v>3606</v>
      </c>
      <c r="D4196" s="131">
        <v>0.2</v>
      </c>
      <c r="E4196" s="27">
        <v>119.6</v>
      </c>
      <c r="F4196" s="27">
        <f t="shared" si="166"/>
        <v>23.92</v>
      </c>
      <c r="G4196" s="113">
        <v>0.05</v>
      </c>
      <c r="H4196" s="36">
        <f t="shared" si="167"/>
        <v>1.1960000000000002</v>
      </c>
      <c r="I4196" s="206"/>
      <c r="J4196" s="207"/>
      <c r="K4196" s="30"/>
      <c r="L4196" s="30"/>
      <c r="M4196" s="161"/>
    </row>
    <row r="4197" spans="1:13" ht="24.4" customHeight="1" thickTop="1" thickBot="1">
      <c r="A4197" s="338"/>
      <c r="B4197" s="205"/>
      <c r="C4197" s="186" t="s">
        <v>3493</v>
      </c>
      <c r="D4197" s="131">
        <v>0.4</v>
      </c>
      <c r="E4197" s="27">
        <v>132.30000000000001</v>
      </c>
      <c r="F4197" s="27">
        <f t="shared" si="166"/>
        <v>52.920000000000009</v>
      </c>
      <c r="G4197" s="113">
        <v>0.05</v>
      </c>
      <c r="H4197" s="36">
        <f t="shared" si="167"/>
        <v>2.6460000000000008</v>
      </c>
      <c r="I4197" s="206"/>
      <c r="J4197" s="207"/>
      <c r="K4197" s="30"/>
      <c r="L4197" s="30"/>
      <c r="M4197" s="161"/>
    </row>
    <row r="4198" spans="1:13" ht="24.4" customHeight="1" thickTop="1" thickBot="1">
      <c r="A4198" s="338"/>
      <c r="B4198" s="205"/>
      <c r="C4198" s="186" t="s">
        <v>3494</v>
      </c>
      <c r="D4198" s="131">
        <v>0.2</v>
      </c>
      <c r="E4198" s="27">
        <v>230.4</v>
      </c>
      <c r="F4198" s="27">
        <f t="shared" si="166"/>
        <v>46.080000000000005</v>
      </c>
      <c r="G4198" s="113">
        <v>0.05</v>
      </c>
      <c r="H4198" s="36">
        <f t="shared" si="167"/>
        <v>2.3040000000000003</v>
      </c>
      <c r="I4198" s="206"/>
      <c r="J4198" s="207"/>
      <c r="K4198" s="30"/>
      <c r="L4198" s="30"/>
      <c r="M4198" s="161"/>
    </row>
    <row r="4199" spans="1:13" ht="24.4" customHeight="1" thickTop="1" thickBot="1">
      <c r="A4199" s="338"/>
      <c r="B4199" s="205"/>
      <c r="C4199" s="186" t="s">
        <v>3495</v>
      </c>
      <c r="D4199" s="131">
        <v>0.1</v>
      </c>
      <c r="E4199" s="27">
        <v>198.7</v>
      </c>
      <c r="F4199" s="27">
        <f t="shared" si="166"/>
        <v>19.87</v>
      </c>
      <c r="G4199" s="113">
        <v>0.05</v>
      </c>
      <c r="H4199" s="36">
        <f t="shared" si="167"/>
        <v>0.99350000000000005</v>
      </c>
      <c r="I4199" s="206"/>
      <c r="J4199" s="207"/>
      <c r="K4199" s="30"/>
      <c r="L4199" s="30"/>
      <c r="M4199" s="161"/>
    </row>
    <row r="4200" spans="1:13" ht="24.4" customHeight="1" thickTop="1" thickBot="1">
      <c r="A4200" s="338"/>
      <c r="B4200" s="205"/>
      <c r="C4200" s="186" t="s">
        <v>2889</v>
      </c>
      <c r="D4200" s="131">
        <v>0.2</v>
      </c>
      <c r="E4200" s="27">
        <v>240.9</v>
      </c>
      <c r="F4200" s="27">
        <f t="shared" si="166"/>
        <v>48.180000000000007</v>
      </c>
      <c r="G4200" s="113">
        <v>0.05</v>
      </c>
      <c r="H4200" s="36">
        <f t="shared" si="167"/>
        <v>2.4090000000000007</v>
      </c>
      <c r="I4200" s="206"/>
      <c r="J4200" s="207"/>
      <c r="K4200" s="30"/>
      <c r="L4200" s="30"/>
      <c r="M4200" s="161"/>
    </row>
    <row r="4201" spans="1:13" ht="24.4" customHeight="1" thickTop="1" thickBot="1">
      <c r="A4201" s="338"/>
      <c r="B4201" s="205"/>
      <c r="C4201" s="186" t="s">
        <v>2890</v>
      </c>
      <c r="D4201" s="131">
        <v>0.4</v>
      </c>
      <c r="E4201" s="27">
        <v>127.5</v>
      </c>
      <c r="F4201" s="27">
        <f t="shared" si="166"/>
        <v>51</v>
      </c>
      <c r="G4201" s="113">
        <v>0.05</v>
      </c>
      <c r="H4201" s="36">
        <f t="shared" si="167"/>
        <v>2.5500000000000003</v>
      </c>
      <c r="I4201" s="206"/>
      <c r="J4201" s="207"/>
      <c r="K4201" s="30"/>
      <c r="L4201" s="30"/>
      <c r="M4201" s="161"/>
    </row>
    <row r="4202" spans="1:13" ht="24.4" customHeight="1" thickTop="1" thickBot="1">
      <c r="A4202" s="338"/>
      <c r="B4202" s="205"/>
      <c r="C4202" s="186" t="s">
        <v>1031</v>
      </c>
      <c r="D4202" s="131">
        <v>0.4</v>
      </c>
      <c r="E4202" s="27">
        <v>117</v>
      </c>
      <c r="F4202" s="27">
        <f t="shared" si="166"/>
        <v>46.800000000000004</v>
      </c>
      <c r="G4202" s="113">
        <v>0.05</v>
      </c>
      <c r="H4202" s="36">
        <f t="shared" si="167"/>
        <v>2.3400000000000003</v>
      </c>
      <c r="I4202" s="206"/>
      <c r="J4202" s="207"/>
      <c r="K4202" s="30"/>
      <c r="L4202" s="30"/>
      <c r="M4202" s="161"/>
    </row>
    <row r="4203" spans="1:13" ht="24.4" customHeight="1" thickTop="1" thickBot="1">
      <c r="A4203" s="338"/>
      <c r="B4203" s="205"/>
      <c r="C4203" s="186" t="s">
        <v>1032</v>
      </c>
      <c r="D4203" s="131">
        <v>0.2</v>
      </c>
      <c r="E4203" s="27">
        <v>172.3</v>
      </c>
      <c r="F4203" s="27">
        <f t="shared" si="166"/>
        <v>34.46</v>
      </c>
      <c r="G4203" s="113">
        <v>0.05</v>
      </c>
      <c r="H4203" s="36">
        <f t="shared" si="167"/>
        <v>1.7230000000000001</v>
      </c>
      <c r="I4203" s="206"/>
      <c r="J4203" s="207"/>
      <c r="K4203" s="30"/>
      <c r="L4203" s="30"/>
      <c r="M4203" s="161"/>
    </row>
    <row r="4204" spans="1:13" ht="24.4" customHeight="1" thickTop="1" thickBot="1">
      <c r="A4204" s="338"/>
      <c r="B4204" s="205"/>
      <c r="C4204" s="186" t="s">
        <v>1924</v>
      </c>
      <c r="D4204" s="131">
        <v>0.2</v>
      </c>
      <c r="E4204" s="27">
        <v>124.9</v>
      </c>
      <c r="F4204" s="27">
        <f t="shared" si="166"/>
        <v>24.980000000000004</v>
      </c>
      <c r="G4204" s="113">
        <v>0.05</v>
      </c>
      <c r="H4204" s="36">
        <f t="shared" si="167"/>
        <v>1.2490000000000003</v>
      </c>
      <c r="I4204" s="206"/>
      <c r="J4204" s="207"/>
      <c r="K4204" s="30"/>
      <c r="L4204" s="30"/>
      <c r="M4204" s="161"/>
    </row>
    <row r="4205" spans="1:13" ht="24.4" customHeight="1" thickTop="1" thickBot="1">
      <c r="A4205" s="338"/>
      <c r="B4205" s="205"/>
      <c r="C4205" s="186" t="s">
        <v>1033</v>
      </c>
      <c r="D4205" s="131">
        <v>0.2</v>
      </c>
      <c r="E4205" s="27">
        <v>114.3</v>
      </c>
      <c r="F4205" s="27">
        <f t="shared" si="166"/>
        <v>22.86</v>
      </c>
      <c r="G4205" s="113">
        <v>0.05</v>
      </c>
      <c r="H4205" s="36">
        <f t="shared" si="167"/>
        <v>1.143</v>
      </c>
      <c r="I4205" s="206"/>
      <c r="J4205" s="207"/>
      <c r="K4205" s="30"/>
      <c r="L4205" s="30"/>
      <c r="M4205" s="161"/>
    </row>
    <row r="4206" spans="1:13" ht="24.4" customHeight="1" thickTop="1" thickBot="1">
      <c r="A4206" s="338"/>
      <c r="B4206" s="205"/>
      <c r="C4206" s="82" t="s">
        <v>3487</v>
      </c>
      <c r="D4206" s="131">
        <v>0.4</v>
      </c>
      <c r="E4206" s="27">
        <v>93.2</v>
      </c>
      <c r="F4206" s="27">
        <f t="shared" si="166"/>
        <v>37.28</v>
      </c>
      <c r="G4206" s="113">
        <v>0.05</v>
      </c>
      <c r="H4206" s="36">
        <f t="shared" si="167"/>
        <v>1.8640000000000001</v>
      </c>
      <c r="I4206" s="206"/>
      <c r="J4206" s="207"/>
      <c r="K4206" s="30"/>
      <c r="L4206" s="30"/>
      <c r="M4206" s="161"/>
    </row>
    <row r="4207" spans="1:13" ht="24.4" customHeight="1" thickTop="1" thickBot="1">
      <c r="A4207" s="338"/>
      <c r="B4207" s="205"/>
      <c r="C4207" s="82" t="s">
        <v>3488</v>
      </c>
      <c r="D4207" s="131">
        <v>0.2</v>
      </c>
      <c r="E4207" s="27">
        <v>93.2</v>
      </c>
      <c r="F4207" s="27">
        <f t="shared" si="166"/>
        <v>18.64</v>
      </c>
      <c r="G4207" s="113">
        <v>0.05</v>
      </c>
      <c r="H4207" s="36">
        <f t="shared" si="167"/>
        <v>0.93200000000000005</v>
      </c>
      <c r="I4207" s="206"/>
      <c r="J4207" s="207"/>
      <c r="K4207" s="30"/>
      <c r="L4207" s="30"/>
      <c r="M4207" s="161"/>
    </row>
    <row r="4208" spans="1:13" ht="24.4" customHeight="1" thickTop="1" thickBot="1">
      <c r="A4208" s="338"/>
      <c r="B4208" s="197"/>
      <c r="C4208" s="82" t="s">
        <v>3489</v>
      </c>
      <c r="D4208" s="131">
        <v>0.2</v>
      </c>
      <c r="E4208" s="27">
        <v>188.2</v>
      </c>
      <c r="F4208" s="27">
        <f t="shared" si="166"/>
        <v>37.64</v>
      </c>
      <c r="G4208" s="113">
        <v>0.05</v>
      </c>
      <c r="H4208" s="36">
        <f t="shared" si="167"/>
        <v>1.8820000000000001</v>
      </c>
      <c r="I4208" s="206"/>
      <c r="J4208" s="207"/>
      <c r="K4208" s="30"/>
      <c r="L4208" s="30"/>
      <c r="M4208" s="161"/>
    </row>
    <row r="4209" spans="1:13" ht="24.4" customHeight="1" thickTop="1" thickBot="1">
      <c r="A4209" s="338"/>
      <c r="B4209" s="196" t="s">
        <v>3789</v>
      </c>
      <c r="C4209" s="82" t="s">
        <v>536</v>
      </c>
      <c r="D4209" s="131">
        <v>0.4</v>
      </c>
      <c r="E4209" s="27">
        <v>82.1</v>
      </c>
      <c r="F4209" s="27">
        <f t="shared" si="166"/>
        <v>32.839999999999996</v>
      </c>
      <c r="G4209" s="113">
        <v>0.05</v>
      </c>
      <c r="H4209" s="36">
        <f t="shared" si="167"/>
        <v>1.6419999999999999</v>
      </c>
      <c r="I4209" s="206"/>
      <c r="J4209" s="207"/>
      <c r="K4209" s="30"/>
      <c r="L4209" s="30"/>
      <c r="M4209" s="161"/>
    </row>
    <row r="4210" spans="1:13" ht="24.4" customHeight="1" thickTop="1" thickBot="1">
      <c r="A4210" s="338"/>
      <c r="B4210" s="197"/>
      <c r="C4210" s="82" t="s">
        <v>2144</v>
      </c>
      <c r="D4210" s="131">
        <v>0.4</v>
      </c>
      <c r="E4210" s="27">
        <v>82.1</v>
      </c>
      <c r="F4210" s="27">
        <f t="shared" si="166"/>
        <v>32.839999999999996</v>
      </c>
      <c r="G4210" s="113">
        <v>0.05</v>
      </c>
      <c r="H4210" s="36">
        <f t="shared" si="167"/>
        <v>1.6419999999999999</v>
      </c>
      <c r="I4210" s="206"/>
      <c r="J4210" s="207"/>
      <c r="K4210" s="30"/>
      <c r="L4210" s="30"/>
      <c r="M4210" s="161"/>
    </row>
    <row r="4211" spans="1:13" ht="24.4" customHeight="1" thickTop="1" thickBot="1">
      <c r="A4211" s="338"/>
      <c r="B4211" s="196" t="s">
        <v>2747</v>
      </c>
      <c r="C4211" s="82" t="s">
        <v>3574</v>
      </c>
      <c r="D4211" s="131">
        <f>1/3*1</f>
        <v>0.33333333333333331</v>
      </c>
      <c r="E4211" s="27">
        <v>152.19999999999999</v>
      </c>
      <c r="F4211" s="27">
        <f t="shared" si="166"/>
        <v>50.733333333333327</v>
      </c>
      <c r="G4211" s="113">
        <v>0.05</v>
      </c>
      <c r="H4211" s="36">
        <f t="shared" si="167"/>
        <v>2.5366666666666666</v>
      </c>
      <c r="I4211" s="206"/>
      <c r="J4211" s="207"/>
      <c r="K4211" s="30"/>
      <c r="L4211" s="30"/>
      <c r="M4211" s="161"/>
    </row>
    <row r="4212" spans="1:13" ht="24.4" customHeight="1" thickTop="1" thickBot="1">
      <c r="A4212" s="339"/>
      <c r="B4212" s="197"/>
      <c r="C4212" s="186" t="s">
        <v>3163</v>
      </c>
      <c r="D4212" s="131">
        <f>1/3*1</f>
        <v>0.33333333333333331</v>
      </c>
      <c r="E4212" s="27">
        <v>152.19999999999999</v>
      </c>
      <c r="F4212" s="27">
        <f t="shared" si="166"/>
        <v>50.733333333333327</v>
      </c>
      <c r="G4212" s="113">
        <v>0.05</v>
      </c>
      <c r="H4212" s="36">
        <f t="shared" si="167"/>
        <v>2.5366666666666666</v>
      </c>
      <c r="I4212" s="201"/>
      <c r="J4212" s="203"/>
      <c r="K4212" s="30"/>
      <c r="L4212" s="30"/>
      <c r="M4212" s="161"/>
    </row>
    <row r="4213" spans="1:13" ht="24.4" customHeight="1" thickTop="1" thickBot="1">
      <c r="A4213" s="337" t="s">
        <v>3564</v>
      </c>
      <c r="B4213" s="196" t="s">
        <v>3157</v>
      </c>
      <c r="C4213" s="186" t="s">
        <v>3565</v>
      </c>
      <c r="D4213" s="131">
        <v>0.2</v>
      </c>
      <c r="E4213" s="27">
        <v>90.8</v>
      </c>
      <c r="F4213" s="27">
        <f t="shared" si="166"/>
        <v>18.16</v>
      </c>
      <c r="G4213" s="113">
        <v>0.05</v>
      </c>
      <c r="H4213" s="36">
        <f t="shared" si="167"/>
        <v>0.90800000000000003</v>
      </c>
      <c r="I4213" s="200">
        <f>SUM(F4213:F4224)+SUM(H4213:H4224)</f>
        <v>583.6110000000001</v>
      </c>
      <c r="J4213" s="202">
        <v>350</v>
      </c>
      <c r="K4213" s="30"/>
      <c r="L4213" s="30"/>
      <c r="M4213" s="161"/>
    </row>
    <row r="4214" spans="1:13" ht="24.4" customHeight="1" thickTop="1" thickBot="1">
      <c r="A4214" s="335"/>
      <c r="B4214" s="197"/>
      <c r="C4214" s="186" t="s">
        <v>3566</v>
      </c>
      <c r="D4214" s="131">
        <v>0.2</v>
      </c>
      <c r="E4214" s="27">
        <v>90.8</v>
      </c>
      <c r="F4214" s="27">
        <f t="shared" si="166"/>
        <v>18.16</v>
      </c>
      <c r="G4214" s="113">
        <v>0.05</v>
      </c>
      <c r="H4214" s="36">
        <f t="shared" si="167"/>
        <v>0.90800000000000003</v>
      </c>
      <c r="I4214" s="206"/>
      <c r="J4214" s="207"/>
      <c r="K4214" s="30"/>
      <c r="L4214" s="30"/>
      <c r="M4214" s="161"/>
    </row>
    <row r="4215" spans="1:13" ht="24.4" customHeight="1" thickTop="1" thickBot="1">
      <c r="A4215" s="335"/>
      <c r="B4215" s="196" t="s">
        <v>2612</v>
      </c>
      <c r="C4215" s="186" t="s">
        <v>3567</v>
      </c>
      <c r="D4215" s="131">
        <v>0.2</v>
      </c>
      <c r="E4215" s="27">
        <v>167.1</v>
      </c>
      <c r="F4215" s="27">
        <f t="shared" si="166"/>
        <v>33.42</v>
      </c>
      <c r="G4215" s="113">
        <v>0.05</v>
      </c>
      <c r="H4215" s="36">
        <f t="shared" si="167"/>
        <v>1.6710000000000003</v>
      </c>
      <c r="I4215" s="206"/>
      <c r="J4215" s="207"/>
      <c r="K4215" s="30"/>
      <c r="L4215" s="30"/>
      <c r="M4215" s="161"/>
    </row>
    <row r="4216" spans="1:13" ht="24.4" customHeight="1" thickTop="1" thickBot="1">
      <c r="A4216" s="335"/>
      <c r="B4216" s="205"/>
      <c r="C4216" s="186" t="s">
        <v>3568</v>
      </c>
      <c r="D4216" s="131">
        <v>0.2</v>
      </c>
      <c r="E4216" s="27">
        <v>172.3</v>
      </c>
      <c r="F4216" s="27">
        <f t="shared" si="166"/>
        <v>34.46</v>
      </c>
      <c r="G4216" s="113">
        <v>0.05</v>
      </c>
      <c r="H4216" s="36">
        <f t="shared" si="167"/>
        <v>1.7230000000000001</v>
      </c>
      <c r="I4216" s="206"/>
      <c r="J4216" s="207"/>
      <c r="K4216" s="30"/>
      <c r="L4216" s="30"/>
      <c r="M4216" s="161"/>
    </row>
    <row r="4217" spans="1:13" ht="24.4" customHeight="1" thickTop="1" thickBot="1">
      <c r="A4217" s="335"/>
      <c r="B4217" s="205"/>
      <c r="C4217" s="186" t="s">
        <v>3569</v>
      </c>
      <c r="D4217" s="131">
        <v>0.2</v>
      </c>
      <c r="E4217" s="27">
        <v>140.69999999999999</v>
      </c>
      <c r="F4217" s="27">
        <f t="shared" si="166"/>
        <v>28.14</v>
      </c>
      <c r="G4217" s="113">
        <v>0.05</v>
      </c>
      <c r="H4217" s="36">
        <f t="shared" si="167"/>
        <v>1.407</v>
      </c>
      <c r="I4217" s="206"/>
      <c r="J4217" s="207"/>
      <c r="K4217" s="30"/>
      <c r="L4217" s="30"/>
      <c r="M4217" s="161"/>
    </row>
    <row r="4218" spans="1:13" ht="24.4" customHeight="1" thickTop="1" thickBot="1">
      <c r="A4218" s="335"/>
      <c r="B4218" s="205"/>
      <c r="C4218" s="186" t="s">
        <v>3570</v>
      </c>
      <c r="D4218" s="131">
        <v>0.2</v>
      </c>
      <c r="E4218" s="27">
        <v>167.1</v>
      </c>
      <c r="F4218" s="27">
        <f t="shared" si="166"/>
        <v>33.42</v>
      </c>
      <c r="G4218" s="113">
        <v>0.05</v>
      </c>
      <c r="H4218" s="36">
        <f t="shared" si="167"/>
        <v>1.6710000000000003</v>
      </c>
      <c r="I4218" s="206"/>
      <c r="J4218" s="207"/>
      <c r="K4218" s="30"/>
      <c r="L4218" s="30"/>
      <c r="M4218" s="161"/>
    </row>
    <row r="4219" spans="1:13" ht="24.4" customHeight="1" thickTop="1" thickBot="1">
      <c r="A4219" s="335"/>
      <c r="B4219" s="205"/>
      <c r="C4219" s="186" t="s">
        <v>3571</v>
      </c>
      <c r="D4219" s="131">
        <v>0.2</v>
      </c>
      <c r="E4219" s="27">
        <v>156.5</v>
      </c>
      <c r="F4219" s="27">
        <f t="shared" si="166"/>
        <v>31.3</v>
      </c>
      <c r="G4219" s="113">
        <v>0.05</v>
      </c>
      <c r="H4219" s="36">
        <f t="shared" si="167"/>
        <v>1.5650000000000002</v>
      </c>
      <c r="I4219" s="206"/>
      <c r="J4219" s="207"/>
      <c r="K4219" s="30"/>
      <c r="L4219" s="30"/>
      <c r="M4219" s="161"/>
    </row>
    <row r="4220" spans="1:13" ht="24.4" customHeight="1" thickTop="1" thickBot="1">
      <c r="A4220" s="335"/>
      <c r="B4220" s="205"/>
      <c r="C4220" s="186" t="s">
        <v>2307</v>
      </c>
      <c r="D4220" s="131">
        <v>0.4</v>
      </c>
      <c r="E4220" s="27">
        <v>119.6</v>
      </c>
      <c r="F4220" s="27">
        <f t="shared" si="166"/>
        <v>47.84</v>
      </c>
      <c r="G4220" s="113">
        <v>0.05</v>
      </c>
      <c r="H4220" s="36">
        <f t="shared" si="167"/>
        <v>2.3920000000000003</v>
      </c>
      <c r="I4220" s="206"/>
      <c r="J4220" s="207"/>
      <c r="K4220" s="30"/>
      <c r="L4220" s="30"/>
      <c r="M4220" s="161"/>
    </row>
    <row r="4221" spans="1:13" ht="24.4" customHeight="1" thickTop="1" thickBot="1">
      <c r="A4221" s="335"/>
      <c r="B4221" s="205"/>
      <c r="C4221" s="186" t="s">
        <v>3572</v>
      </c>
      <c r="D4221" s="131">
        <v>0.2</v>
      </c>
      <c r="E4221" s="27">
        <v>209.3</v>
      </c>
      <c r="F4221" s="27">
        <f t="shared" si="166"/>
        <v>41.860000000000007</v>
      </c>
      <c r="G4221" s="113">
        <v>0.05</v>
      </c>
      <c r="H4221" s="36">
        <f t="shared" si="167"/>
        <v>2.0930000000000004</v>
      </c>
      <c r="I4221" s="206"/>
      <c r="J4221" s="207"/>
      <c r="K4221" s="30"/>
      <c r="L4221" s="30"/>
      <c r="M4221" s="161"/>
    </row>
    <row r="4222" spans="1:13" ht="24.4" customHeight="1" thickTop="1" thickBot="1">
      <c r="A4222" s="335"/>
      <c r="B4222" s="197"/>
      <c r="C4222" s="186" t="s">
        <v>3573</v>
      </c>
      <c r="D4222" s="131">
        <v>0.2</v>
      </c>
      <c r="E4222" s="27">
        <v>283.10000000000002</v>
      </c>
      <c r="F4222" s="27">
        <f t="shared" si="166"/>
        <v>56.620000000000005</v>
      </c>
      <c r="G4222" s="113">
        <v>0.05</v>
      </c>
      <c r="H4222" s="36">
        <f t="shared" si="167"/>
        <v>2.8310000000000004</v>
      </c>
      <c r="I4222" s="206"/>
      <c r="J4222" s="207"/>
      <c r="K4222" s="30"/>
      <c r="L4222" s="30"/>
      <c r="M4222" s="161"/>
    </row>
    <row r="4223" spans="1:13" ht="24.4" customHeight="1" thickTop="1" thickBot="1">
      <c r="A4223" s="335"/>
      <c r="B4223" s="196" t="s">
        <v>1672</v>
      </c>
      <c r="C4223" s="186" t="s">
        <v>3575</v>
      </c>
      <c r="D4223" s="131">
        <v>0.2</v>
      </c>
      <c r="E4223" s="27">
        <v>623.29999999999995</v>
      </c>
      <c r="F4223" s="27">
        <f t="shared" si="166"/>
        <v>124.66</v>
      </c>
      <c r="G4223" s="113">
        <v>0.05</v>
      </c>
      <c r="H4223" s="36">
        <f t="shared" si="167"/>
        <v>6.2330000000000005</v>
      </c>
      <c r="I4223" s="206"/>
      <c r="J4223" s="207"/>
      <c r="K4223" s="30"/>
      <c r="L4223" s="30"/>
      <c r="M4223" s="161"/>
    </row>
    <row r="4224" spans="1:13" ht="24.4" customHeight="1" thickTop="1" thickBot="1">
      <c r="A4224" s="335"/>
      <c r="B4224" s="197"/>
      <c r="C4224" s="186" t="s">
        <v>3576</v>
      </c>
      <c r="D4224" s="131">
        <v>0.2</v>
      </c>
      <c r="E4224" s="27">
        <v>438.9</v>
      </c>
      <c r="F4224" s="27">
        <f t="shared" si="166"/>
        <v>87.78</v>
      </c>
      <c r="G4224" s="113">
        <v>0.05</v>
      </c>
      <c r="H4224" s="36">
        <f t="shared" si="167"/>
        <v>4.3890000000000002</v>
      </c>
      <c r="I4224" s="201"/>
      <c r="J4224" s="203"/>
      <c r="K4224" s="30"/>
      <c r="L4224" s="30"/>
      <c r="M4224" s="161"/>
    </row>
    <row r="4225" spans="1:13" ht="24.4" customHeight="1" thickTop="1" thickBot="1">
      <c r="A4225" s="335" t="s">
        <v>708</v>
      </c>
      <c r="B4225" s="196" t="s">
        <v>2612</v>
      </c>
      <c r="C4225" s="25" t="s">
        <v>709</v>
      </c>
      <c r="D4225" s="131">
        <v>1</v>
      </c>
      <c r="E4225" s="27">
        <v>93.2</v>
      </c>
      <c r="F4225" s="27">
        <f t="shared" si="166"/>
        <v>93.2</v>
      </c>
      <c r="G4225" s="113">
        <v>0.05</v>
      </c>
      <c r="H4225" s="36">
        <f t="shared" si="167"/>
        <v>4.66</v>
      </c>
      <c r="I4225" s="200">
        <f>SUM(F4225:F4254)+SUM(H4225:H4254)</f>
        <v>2299.2165000000005</v>
      </c>
      <c r="J4225" s="202">
        <v>1260</v>
      </c>
      <c r="K4225" s="30"/>
      <c r="L4225" s="30"/>
      <c r="M4225" s="161"/>
    </row>
    <row r="4226" spans="1:13" ht="24.4" customHeight="1" thickTop="1" thickBot="1">
      <c r="A4226" s="335"/>
      <c r="B4226" s="205"/>
      <c r="C4226" s="25" t="s">
        <v>710</v>
      </c>
      <c r="D4226" s="131">
        <v>0.2</v>
      </c>
      <c r="E4226" s="27">
        <v>255.7</v>
      </c>
      <c r="F4226" s="27">
        <f t="shared" si="166"/>
        <v>51.14</v>
      </c>
      <c r="G4226" s="113">
        <v>0.05</v>
      </c>
      <c r="H4226" s="36">
        <f t="shared" si="167"/>
        <v>2.5570000000000004</v>
      </c>
      <c r="I4226" s="206"/>
      <c r="J4226" s="207"/>
      <c r="K4226" s="30"/>
      <c r="L4226" s="30"/>
      <c r="M4226" s="161"/>
    </row>
    <row r="4227" spans="1:13" ht="24.4" customHeight="1" thickTop="1" thickBot="1">
      <c r="A4227" s="335"/>
      <c r="B4227" s="205"/>
      <c r="C4227" s="25" t="s">
        <v>711</v>
      </c>
      <c r="D4227" s="131">
        <v>0.2</v>
      </c>
      <c r="E4227" s="27">
        <v>240.9</v>
      </c>
      <c r="F4227" s="27">
        <f t="shared" si="166"/>
        <v>48.180000000000007</v>
      </c>
      <c r="G4227" s="113">
        <v>0.05</v>
      </c>
      <c r="H4227" s="36">
        <f t="shared" si="167"/>
        <v>2.4090000000000007</v>
      </c>
      <c r="I4227" s="206"/>
      <c r="J4227" s="207"/>
      <c r="K4227" s="30"/>
      <c r="L4227" s="30"/>
      <c r="M4227" s="161"/>
    </row>
    <row r="4228" spans="1:13" ht="24.4" customHeight="1" thickTop="1" thickBot="1">
      <c r="A4228" s="335"/>
      <c r="B4228" s="205"/>
      <c r="C4228" s="25" t="s">
        <v>712</v>
      </c>
      <c r="D4228" s="131">
        <v>0.5</v>
      </c>
      <c r="E4228" s="27">
        <v>172.3</v>
      </c>
      <c r="F4228" s="27">
        <f t="shared" si="166"/>
        <v>86.15</v>
      </c>
      <c r="G4228" s="113">
        <v>0.05</v>
      </c>
      <c r="H4228" s="36">
        <f t="shared" si="167"/>
        <v>4.3075000000000001</v>
      </c>
      <c r="I4228" s="206"/>
      <c r="J4228" s="207"/>
      <c r="K4228" s="30"/>
      <c r="L4228" s="30"/>
      <c r="M4228" s="161"/>
    </row>
    <row r="4229" spans="1:13" ht="24.4" customHeight="1" thickTop="1" thickBot="1">
      <c r="A4229" s="335"/>
      <c r="B4229" s="205"/>
      <c r="C4229" s="25" t="s">
        <v>713</v>
      </c>
      <c r="D4229" s="131">
        <v>0.6</v>
      </c>
      <c r="E4229" s="27">
        <v>298.89999999999998</v>
      </c>
      <c r="F4229" s="27">
        <f t="shared" si="166"/>
        <v>179.33999999999997</v>
      </c>
      <c r="G4229" s="113">
        <v>0.05</v>
      </c>
      <c r="H4229" s="36">
        <f t="shared" si="167"/>
        <v>8.9669999999999987</v>
      </c>
      <c r="I4229" s="206"/>
      <c r="J4229" s="207"/>
      <c r="K4229" s="30"/>
      <c r="L4229" s="30"/>
      <c r="M4229" s="161"/>
    </row>
    <row r="4230" spans="1:13" ht="24.4" customHeight="1" thickTop="1" thickBot="1">
      <c r="A4230" s="335"/>
      <c r="B4230" s="205"/>
      <c r="C4230" s="25" t="s">
        <v>714</v>
      </c>
      <c r="D4230" s="131">
        <v>0.6</v>
      </c>
      <c r="E4230" s="27">
        <v>246.2</v>
      </c>
      <c r="F4230" s="27">
        <f t="shared" si="166"/>
        <v>147.72</v>
      </c>
      <c r="G4230" s="113">
        <v>0.05</v>
      </c>
      <c r="H4230" s="36">
        <f t="shared" si="167"/>
        <v>7.3860000000000001</v>
      </c>
      <c r="I4230" s="206"/>
      <c r="J4230" s="207"/>
      <c r="K4230" s="30"/>
      <c r="L4230" s="30"/>
      <c r="M4230" s="161"/>
    </row>
    <row r="4231" spans="1:13" ht="24.4" customHeight="1" thickTop="1" thickBot="1">
      <c r="A4231" s="335"/>
      <c r="B4231" s="205"/>
      <c r="C4231" s="25" t="s">
        <v>715</v>
      </c>
      <c r="D4231" s="131">
        <v>0.4</v>
      </c>
      <c r="E4231" s="27">
        <v>156.5</v>
      </c>
      <c r="F4231" s="27">
        <f t="shared" si="166"/>
        <v>62.6</v>
      </c>
      <c r="G4231" s="113">
        <v>0.05</v>
      </c>
      <c r="H4231" s="36">
        <f t="shared" si="167"/>
        <v>3.1300000000000003</v>
      </c>
      <c r="I4231" s="206"/>
      <c r="J4231" s="207"/>
      <c r="K4231" s="30"/>
      <c r="L4231" s="30"/>
      <c r="M4231" s="161"/>
    </row>
    <row r="4232" spans="1:13" ht="24.4" customHeight="1" thickTop="1" thickBot="1">
      <c r="A4232" s="335"/>
      <c r="B4232" s="205"/>
      <c r="C4232" s="25" t="s">
        <v>716</v>
      </c>
      <c r="D4232" s="131">
        <v>0.4</v>
      </c>
      <c r="E4232" s="27">
        <v>167.1</v>
      </c>
      <c r="F4232" s="27">
        <f t="shared" si="166"/>
        <v>66.84</v>
      </c>
      <c r="G4232" s="113">
        <v>0.05</v>
      </c>
      <c r="H4232" s="36">
        <f t="shared" si="167"/>
        <v>3.3420000000000005</v>
      </c>
      <c r="I4232" s="206"/>
      <c r="J4232" s="207"/>
      <c r="K4232" s="30"/>
      <c r="L4232" s="30"/>
      <c r="M4232" s="161"/>
    </row>
    <row r="4233" spans="1:13" ht="24.4" customHeight="1" thickTop="1" thickBot="1">
      <c r="A4233" s="335"/>
      <c r="B4233" s="205"/>
      <c r="C4233" s="25" t="s">
        <v>717</v>
      </c>
      <c r="D4233" s="131">
        <v>0.6</v>
      </c>
      <c r="E4233" s="27">
        <v>167.1</v>
      </c>
      <c r="F4233" s="27">
        <f t="shared" si="166"/>
        <v>100.25999999999999</v>
      </c>
      <c r="G4233" s="113">
        <v>0.05</v>
      </c>
      <c r="H4233" s="36">
        <f t="shared" si="167"/>
        <v>5.0129999999999999</v>
      </c>
      <c r="I4233" s="206"/>
      <c r="J4233" s="207"/>
      <c r="K4233" s="30"/>
      <c r="L4233" s="30"/>
      <c r="M4233" s="161"/>
    </row>
    <row r="4234" spans="1:13" ht="24.4" customHeight="1" thickTop="1" thickBot="1">
      <c r="A4234" s="335"/>
      <c r="B4234" s="205"/>
      <c r="C4234" s="25" t="s">
        <v>718</v>
      </c>
      <c r="D4234" s="131">
        <v>0.4</v>
      </c>
      <c r="E4234" s="27">
        <v>167.1</v>
      </c>
      <c r="F4234" s="27">
        <f t="shared" si="166"/>
        <v>66.84</v>
      </c>
      <c r="G4234" s="113">
        <v>0.05</v>
      </c>
      <c r="H4234" s="36">
        <f t="shared" si="167"/>
        <v>3.3420000000000005</v>
      </c>
      <c r="I4234" s="206"/>
      <c r="J4234" s="207"/>
      <c r="K4234" s="30"/>
      <c r="L4234" s="30"/>
      <c r="M4234" s="161"/>
    </row>
    <row r="4235" spans="1:13" ht="24.4" customHeight="1" thickTop="1" thickBot="1">
      <c r="A4235" s="335"/>
      <c r="B4235" s="205"/>
      <c r="C4235" s="25" t="s">
        <v>517</v>
      </c>
      <c r="D4235" s="131">
        <v>0.2</v>
      </c>
      <c r="E4235" s="27">
        <v>188.2</v>
      </c>
      <c r="F4235" s="27">
        <f t="shared" si="166"/>
        <v>37.64</v>
      </c>
      <c r="G4235" s="113">
        <v>0.05</v>
      </c>
      <c r="H4235" s="36">
        <f t="shared" si="167"/>
        <v>1.8820000000000001</v>
      </c>
      <c r="I4235" s="206"/>
      <c r="J4235" s="207"/>
      <c r="K4235" s="30"/>
      <c r="L4235" s="30"/>
      <c r="M4235" s="161"/>
    </row>
    <row r="4236" spans="1:13" ht="24.4" customHeight="1" thickTop="1" thickBot="1">
      <c r="A4236" s="335"/>
      <c r="B4236" s="205"/>
      <c r="C4236" s="25" t="s">
        <v>719</v>
      </c>
      <c r="D4236" s="131">
        <v>0.4</v>
      </c>
      <c r="E4236" s="27">
        <v>156.5</v>
      </c>
      <c r="F4236" s="27">
        <f t="shared" si="166"/>
        <v>62.6</v>
      </c>
      <c r="G4236" s="113">
        <v>0.05</v>
      </c>
      <c r="H4236" s="36">
        <f t="shared" si="167"/>
        <v>3.1300000000000003</v>
      </c>
      <c r="I4236" s="206"/>
      <c r="J4236" s="207"/>
      <c r="K4236" s="30"/>
      <c r="L4236" s="30"/>
      <c r="M4236" s="161"/>
    </row>
    <row r="4237" spans="1:13" ht="24.4" customHeight="1" thickTop="1" thickBot="1">
      <c r="A4237" s="335"/>
      <c r="B4237" s="205"/>
      <c r="C4237" s="25" t="s">
        <v>720</v>
      </c>
      <c r="D4237" s="131">
        <v>0.4</v>
      </c>
      <c r="E4237" s="27">
        <v>161.80000000000001</v>
      </c>
      <c r="F4237" s="27">
        <f t="shared" si="166"/>
        <v>64.720000000000013</v>
      </c>
      <c r="G4237" s="113">
        <v>0.05</v>
      </c>
      <c r="H4237" s="36">
        <f t="shared" si="167"/>
        <v>3.2360000000000007</v>
      </c>
      <c r="I4237" s="206"/>
      <c r="J4237" s="207"/>
      <c r="K4237" s="30"/>
      <c r="L4237" s="30"/>
      <c r="M4237" s="161"/>
    </row>
    <row r="4238" spans="1:13" ht="24.4" customHeight="1" thickTop="1" thickBot="1">
      <c r="A4238" s="335"/>
      <c r="B4238" s="205"/>
      <c r="C4238" s="25" t="s">
        <v>721</v>
      </c>
      <c r="D4238" s="131">
        <v>0.2</v>
      </c>
      <c r="E4238" s="27">
        <v>193.4</v>
      </c>
      <c r="F4238" s="27">
        <f t="shared" si="166"/>
        <v>38.680000000000007</v>
      </c>
      <c r="G4238" s="113">
        <v>0.05</v>
      </c>
      <c r="H4238" s="36">
        <f t="shared" si="167"/>
        <v>1.9340000000000004</v>
      </c>
      <c r="I4238" s="206"/>
      <c r="J4238" s="207"/>
      <c r="K4238" s="30"/>
      <c r="L4238" s="30"/>
      <c r="M4238" s="161"/>
    </row>
    <row r="4239" spans="1:13" ht="24.4" customHeight="1" thickTop="1" thickBot="1">
      <c r="A4239" s="335"/>
      <c r="B4239" s="205"/>
      <c r="C4239" s="25" t="s">
        <v>722</v>
      </c>
      <c r="D4239" s="131">
        <v>0.3</v>
      </c>
      <c r="E4239" s="27">
        <v>188.2</v>
      </c>
      <c r="F4239" s="27">
        <f t="shared" si="166"/>
        <v>56.459999999999994</v>
      </c>
      <c r="G4239" s="113">
        <v>0.05</v>
      </c>
      <c r="H4239" s="36">
        <f t="shared" si="167"/>
        <v>2.823</v>
      </c>
      <c r="I4239" s="206"/>
      <c r="J4239" s="207"/>
      <c r="K4239" s="30"/>
      <c r="L4239" s="30"/>
      <c r="M4239" s="161"/>
    </row>
    <row r="4240" spans="1:13" ht="24.4" customHeight="1" thickTop="1" thickBot="1">
      <c r="A4240" s="335"/>
      <c r="B4240" s="205"/>
      <c r="C4240" s="25" t="s">
        <v>723</v>
      </c>
      <c r="D4240" s="131">
        <v>0.2</v>
      </c>
      <c r="E4240" s="27">
        <v>98.5</v>
      </c>
      <c r="F4240" s="27">
        <f t="shared" si="166"/>
        <v>19.700000000000003</v>
      </c>
      <c r="G4240" s="113">
        <v>0.05</v>
      </c>
      <c r="H4240" s="36">
        <f t="shared" si="167"/>
        <v>0.98500000000000021</v>
      </c>
      <c r="I4240" s="206"/>
      <c r="J4240" s="207"/>
      <c r="K4240" s="30"/>
      <c r="L4240" s="30"/>
      <c r="M4240" s="161"/>
    </row>
    <row r="4241" spans="1:13" ht="24.4" customHeight="1" thickTop="1" thickBot="1">
      <c r="A4241" s="335"/>
      <c r="B4241" s="205"/>
      <c r="C4241" s="25" t="s">
        <v>330</v>
      </c>
      <c r="D4241" s="131">
        <v>0.2</v>
      </c>
      <c r="E4241" s="27">
        <v>193.4</v>
      </c>
      <c r="F4241" s="27">
        <f t="shared" si="166"/>
        <v>38.680000000000007</v>
      </c>
      <c r="G4241" s="113">
        <v>0.05</v>
      </c>
      <c r="H4241" s="36">
        <f t="shared" si="167"/>
        <v>1.9340000000000004</v>
      </c>
      <c r="I4241" s="206"/>
      <c r="J4241" s="207"/>
      <c r="K4241" s="30"/>
      <c r="L4241" s="30"/>
      <c r="M4241" s="161"/>
    </row>
    <row r="4242" spans="1:13" ht="24.4" customHeight="1" thickTop="1" thickBot="1">
      <c r="A4242" s="335"/>
      <c r="B4242" s="205"/>
      <c r="C4242" s="25" t="s">
        <v>724</v>
      </c>
      <c r="D4242" s="131">
        <v>0.4</v>
      </c>
      <c r="E4242" s="27">
        <v>151.19999999999999</v>
      </c>
      <c r="F4242" s="27">
        <f t="shared" si="166"/>
        <v>60.48</v>
      </c>
      <c r="G4242" s="113">
        <v>0.05</v>
      </c>
      <c r="H4242" s="36">
        <f t="shared" si="167"/>
        <v>3.024</v>
      </c>
      <c r="I4242" s="206"/>
      <c r="J4242" s="207"/>
      <c r="K4242" s="30"/>
      <c r="L4242" s="30"/>
      <c r="M4242" s="161"/>
    </row>
    <row r="4243" spans="1:13" ht="24.4" customHeight="1" thickTop="1" thickBot="1">
      <c r="A4243" s="335"/>
      <c r="B4243" s="205"/>
      <c r="C4243" s="25" t="s">
        <v>725</v>
      </c>
      <c r="D4243" s="131">
        <v>0.5</v>
      </c>
      <c r="E4243" s="27">
        <v>185</v>
      </c>
      <c r="F4243" s="27">
        <f t="shared" si="166"/>
        <v>92.5</v>
      </c>
      <c r="G4243" s="113">
        <v>0.05</v>
      </c>
      <c r="H4243" s="36">
        <f t="shared" si="167"/>
        <v>4.625</v>
      </c>
      <c r="I4243" s="206"/>
      <c r="J4243" s="207"/>
      <c r="K4243" s="30"/>
      <c r="L4243" s="30"/>
      <c r="M4243" s="161"/>
    </row>
    <row r="4244" spans="1:13" ht="24.4" customHeight="1" thickTop="1" thickBot="1">
      <c r="A4244" s="335"/>
      <c r="B4244" s="205"/>
      <c r="C4244" s="25" t="s">
        <v>726</v>
      </c>
      <c r="D4244" s="131">
        <v>0.4</v>
      </c>
      <c r="E4244" s="27">
        <v>322.7</v>
      </c>
      <c r="F4244" s="27">
        <f t="shared" si="166"/>
        <v>129.08000000000001</v>
      </c>
      <c r="G4244" s="113">
        <v>0.05</v>
      </c>
      <c r="H4244" s="36">
        <f t="shared" si="167"/>
        <v>6.4540000000000006</v>
      </c>
      <c r="I4244" s="206"/>
      <c r="J4244" s="207"/>
      <c r="K4244" s="30"/>
      <c r="L4244" s="30"/>
      <c r="M4244" s="161"/>
    </row>
    <row r="4245" spans="1:13" ht="24.4" customHeight="1" thickTop="1" thickBot="1">
      <c r="A4245" s="335"/>
      <c r="B4245" s="205"/>
      <c r="C4245" s="25" t="s">
        <v>727</v>
      </c>
      <c r="D4245" s="131">
        <v>0.6</v>
      </c>
      <c r="E4245" s="27">
        <v>333.2</v>
      </c>
      <c r="F4245" s="27">
        <f t="shared" si="166"/>
        <v>199.92</v>
      </c>
      <c r="G4245" s="113">
        <v>0.05</v>
      </c>
      <c r="H4245" s="36">
        <f t="shared" si="167"/>
        <v>9.9960000000000004</v>
      </c>
      <c r="I4245" s="206"/>
      <c r="J4245" s="207"/>
      <c r="K4245" s="30"/>
      <c r="L4245" s="30"/>
      <c r="M4245" s="161"/>
    </row>
    <row r="4246" spans="1:13" ht="24.4" customHeight="1" thickTop="1" thickBot="1">
      <c r="A4246" s="335"/>
      <c r="B4246" s="205"/>
      <c r="C4246" s="25" t="s">
        <v>728</v>
      </c>
      <c r="D4246" s="131">
        <v>0.2</v>
      </c>
      <c r="E4246" s="27">
        <v>101.7</v>
      </c>
      <c r="F4246" s="27">
        <f t="shared" si="166"/>
        <v>20.340000000000003</v>
      </c>
      <c r="G4246" s="113">
        <v>0.05</v>
      </c>
      <c r="H4246" s="36">
        <f t="shared" si="167"/>
        <v>1.0170000000000001</v>
      </c>
      <c r="I4246" s="206"/>
      <c r="J4246" s="207"/>
      <c r="K4246" s="30"/>
      <c r="L4246" s="30"/>
      <c r="M4246" s="161"/>
    </row>
    <row r="4247" spans="1:13" ht="24.4" customHeight="1" thickTop="1" thickBot="1">
      <c r="A4247" s="335"/>
      <c r="B4247" s="205"/>
      <c r="C4247" s="25" t="s">
        <v>729</v>
      </c>
      <c r="D4247" s="131">
        <v>0.6</v>
      </c>
      <c r="E4247" s="27">
        <v>124.9</v>
      </c>
      <c r="F4247" s="27">
        <f t="shared" si="166"/>
        <v>74.94</v>
      </c>
      <c r="G4247" s="113">
        <v>0.05</v>
      </c>
      <c r="H4247" s="36">
        <f t="shared" si="167"/>
        <v>3.7469999999999999</v>
      </c>
      <c r="I4247" s="206"/>
      <c r="J4247" s="207"/>
      <c r="K4247" s="30"/>
      <c r="L4247" s="30"/>
      <c r="M4247" s="161"/>
    </row>
    <row r="4248" spans="1:13" ht="24.4" customHeight="1" thickTop="1" thickBot="1">
      <c r="A4248" s="335"/>
      <c r="B4248" s="205"/>
      <c r="C4248" s="25" t="s">
        <v>730</v>
      </c>
      <c r="D4248" s="131">
        <v>0.6</v>
      </c>
      <c r="E4248" s="27">
        <v>156.5</v>
      </c>
      <c r="F4248" s="27">
        <f t="shared" si="166"/>
        <v>93.899999999999991</v>
      </c>
      <c r="G4248" s="113">
        <v>0.05</v>
      </c>
      <c r="H4248" s="36">
        <f t="shared" si="167"/>
        <v>4.6949999999999994</v>
      </c>
      <c r="I4248" s="206"/>
      <c r="J4248" s="207"/>
      <c r="K4248" s="30"/>
      <c r="L4248" s="30"/>
      <c r="M4248" s="161"/>
    </row>
    <row r="4249" spans="1:13" ht="24.4" customHeight="1" thickTop="1" thickBot="1">
      <c r="A4249" s="335"/>
      <c r="B4249" s="205"/>
      <c r="C4249" s="25" t="s">
        <v>731</v>
      </c>
      <c r="D4249" s="131">
        <v>0.3</v>
      </c>
      <c r="E4249" s="27">
        <v>124.9</v>
      </c>
      <c r="F4249" s="27">
        <f t="shared" si="166"/>
        <v>37.47</v>
      </c>
      <c r="G4249" s="113">
        <v>0.05</v>
      </c>
      <c r="H4249" s="36">
        <f t="shared" si="167"/>
        <v>1.8734999999999999</v>
      </c>
      <c r="I4249" s="206"/>
      <c r="J4249" s="207"/>
      <c r="K4249" s="30"/>
      <c r="L4249" s="30"/>
      <c r="M4249" s="161"/>
    </row>
    <row r="4250" spans="1:13" ht="24.4" customHeight="1" thickTop="1" thickBot="1">
      <c r="A4250" s="335"/>
      <c r="B4250" s="205"/>
      <c r="C4250" s="25" t="s">
        <v>732</v>
      </c>
      <c r="D4250" s="131">
        <v>0.3</v>
      </c>
      <c r="E4250" s="27">
        <v>109.1</v>
      </c>
      <c r="F4250" s="27">
        <f t="shared" si="166"/>
        <v>32.729999999999997</v>
      </c>
      <c r="G4250" s="113">
        <v>0.05</v>
      </c>
      <c r="H4250" s="36">
        <f t="shared" si="167"/>
        <v>1.6364999999999998</v>
      </c>
      <c r="I4250" s="206"/>
      <c r="J4250" s="207"/>
      <c r="K4250" s="30"/>
      <c r="L4250" s="30"/>
      <c r="M4250" s="161"/>
    </row>
    <row r="4251" spans="1:13" ht="24.4" customHeight="1" thickTop="1" thickBot="1">
      <c r="A4251" s="335"/>
      <c r="B4251" s="205"/>
      <c r="C4251" s="25" t="s">
        <v>2162</v>
      </c>
      <c r="D4251" s="131">
        <v>0.2</v>
      </c>
      <c r="E4251" s="27">
        <v>114.3</v>
      </c>
      <c r="F4251" s="27">
        <f t="shared" si="166"/>
        <v>22.86</v>
      </c>
      <c r="G4251" s="113">
        <v>0.05</v>
      </c>
      <c r="H4251" s="36">
        <f t="shared" si="167"/>
        <v>1.143</v>
      </c>
      <c r="I4251" s="206"/>
      <c r="J4251" s="207"/>
      <c r="K4251" s="30"/>
      <c r="L4251" s="30"/>
      <c r="M4251" s="161"/>
    </row>
    <row r="4252" spans="1:13" ht="24.4" customHeight="1" thickTop="1" thickBot="1">
      <c r="A4252" s="335"/>
      <c r="B4252" s="197"/>
      <c r="C4252" s="25" t="s">
        <v>3952</v>
      </c>
      <c r="D4252" s="131">
        <v>0.2</v>
      </c>
      <c r="E4252" s="27">
        <v>146</v>
      </c>
      <c r="F4252" s="27">
        <f t="shared" si="166"/>
        <v>29.200000000000003</v>
      </c>
      <c r="G4252" s="113">
        <v>0.05</v>
      </c>
      <c r="H4252" s="36">
        <f t="shared" si="167"/>
        <v>1.4600000000000002</v>
      </c>
      <c r="I4252" s="206"/>
      <c r="J4252" s="207"/>
      <c r="K4252" s="30"/>
      <c r="L4252" s="30"/>
      <c r="M4252" s="161"/>
    </row>
    <row r="4253" spans="1:13" ht="24.4" customHeight="1" thickTop="1" thickBot="1">
      <c r="A4253" s="335"/>
      <c r="B4253" s="196" t="s">
        <v>1672</v>
      </c>
      <c r="C4253" s="25" t="s">
        <v>733</v>
      </c>
      <c r="D4253" s="131">
        <v>0.2</v>
      </c>
      <c r="E4253" s="27">
        <v>438.9</v>
      </c>
      <c r="F4253" s="27">
        <f t="shared" si="166"/>
        <v>87.78</v>
      </c>
      <c r="G4253" s="113">
        <v>0.05</v>
      </c>
      <c r="H4253" s="36">
        <f t="shared" si="167"/>
        <v>4.3890000000000002</v>
      </c>
      <c r="I4253" s="206"/>
      <c r="J4253" s="207"/>
      <c r="K4253" s="30"/>
      <c r="L4253" s="30"/>
      <c r="M4253" s="161"/>
    </row>
    <row r="4254" spans="1:13" ht="24.4" customHeight="1" thickTop="1" thickBot="1">
      <c r="A4254" s="336"/>
      <c r="B4254" s="197"/>
      <c r="C4254" s="25" t="s">
        <v>734</v>
      </c>
      <c r="D4254" s="131">
        <v>0.2</v>
      </c>
      <c r="E4254" s="27">
        <v>438.9</v>
      </c>
      <c r="F4254" s="27">
        <f t="shared" si="166"/>
        <v>87.78</v>
      </c>
      <c r="G4254" s="113">
        <v>0.05</v>
      </c>
      <c r="H4254" s="36">
        <f t="shared" si="167"/>
        <v>4.3890000000000002</v>
      </c>
      <c r="I4254" s="201"/>
      <c r="J4254" s="203"/>
      <c r="K4254" s="30"/>
      <c r="L4254" s="30"/>
      <c r="M4254" s="161"/>
    </row>
    <row r="4255" spans="1:13" ht="24.4" customHeight="1" thickTop="1" thickBot="1">
      <c r="A4255" s="198" t="s">
        <v>3894</v>
      </c>
      <c r="B4255" s="196" t="s">
        <v>3782</v>
      </c>
      <c r="C4255" s="25" t="s">
        <v>2636</v>
      </c>
      <c r="D4255" s="131">
        <v>0.2</v>
      </c>
      <c r="E4255" s="27">
        <v>438.9</v>
      </c>
      <c r="F4255" s="27">
        <f t="shared" si="166"/>
        <v>87.78</v>
      </c>
      <c r="G4255" s="113">
        <v>0.05</v>
      </c>
      <c r="H4255" s="36">
        <f>F4255*G4255</f>
        <v>4.3890000000000002</v>
      </c>
      <c r="I4255" s="200">
        <f>SUM(F4255:F4264)+SUM(H4255:H4264)</f>
        <v>661.11500000000012</v>
      </c>
      <c r="J4255" s="202">
        <v>661</v>
      </c>
      <c r="K4255" s="30"/>
      <c r="L4255" s="30"/>
      <c r="M4255" s="161"/>
    </row>
    <row r="4256" spans="1:13" ht="24.4" customHeight="1" thickTop="1" thickBot="1">
      <c r="A4256" s="204"/>
      <c r="B4256" s="205"/>
      <c r="C4256" s="25" t="s">
        <v>3895</v>
      </c>
      <c r="D4256" s="131">
        <v>0.2</v>
      </c>
      <c r="E4256" s="27">
        <v>438.9</v>
      </c>
      <c r="F4256" s="27">
        <f t="shared" ref="F4256:F4319" si="168">SUM(D4256*E4256)</f>
        <v>87.78</v>
      </c>
      <c r="G4256" s="113">
        <v>0.05</v>
      </c>
      <c r="H4256" s="36">
        <f t="shared" ref="H4256:H4319" si="169">F4256*G4256</f>
        <v>4.3890000000000002</v>
      </c>
      <c r="I4256" s="206"/>
      <c r="J4256" s="207"/>
      <c r="K4256" s="30"/>
      <c r="L4256" s="30"/>
      <c r="M4256" s="161"/>
    </row>
    <row r="4257" spans="1:13" ht="24.4" customHeight="1" thickTop="1" thickBot="1">
      <c r="A4257" s="204"/>
      <c r="B4257" s="197"/>
      <c r="C4257" s="25" t="s">
        <v>1764</v>
      </c>
      <c r="D4257" s="131">
        <v>0.2</v>
      </c>
      <c r="E4257" s="27">
        <v>438.9</v>
      </c>
      <c r="F4257" s="27">
        <f t="shared" si="168"/>
        <v>87.78</v>
      </c>
      <c r="G4257" s="113">
        <v>0.05</v>
      </c>
      <c r="H4257" s="36">
        <f t="shared" si="169"/>
        <v>4.3890000000000002</v>
      </c>
      <c r="I4257" s="206"/>
      <c r="J4257" s="207"/>
      <c r="K4257" s="30"/>
      <c r="L4257" s="30"/>
      <c r="M4257" s="161"/>
    </row>
    <row r="4258" spans="1:13" ht="24.4" customHeight="1" thickTop="1" thickBot="1">
      <c r="A4258" s="204"/>
      <c r="B4258" s="196" t="s">
        <v>2612</v>
      </c>
      <c r="C4258" s="25" t="s">
        <v>1038</v>
      </c>
      <c r="D4258" s="131">
        <v>0.2</v>
      </c>
      <c r="E4258" s="27">
        <v>140.69999999999999</v>
      </c>
      <c r="F4258" s="27">
        <f t="shared" si="168"/>
        <v>28.14</v>
      </c>
      <c r="G4258" s="113">
        <v>0.05</v>
      </c>
      <c r="H4258" s="36">
        <f t="shared" si="169"/>
        <v>1.407</v>
      </c>
      <c r="I4258" s="206"/>
      <c r="J4258" s="207"/>
      <c r="K4258" s="30"/>
      <c r="L4258" s="30"/>
      <c r="M4258" s="161"/>
    </row>
    <row r="4259" spans="1:13" ht="24.4" customHeight="1" thickTop="1" thickBot="1">
      <c r="A4259" s="204"/>
      <c r="B4259" s="197"/>
      <c r="C4259" s="157" t="s">
        <v>1039</v>
      </c>
      <c r="D4259" s="131">
        <v>0.2</v>
      </c>
      <c r="E4259" s="187">
        <v>124.9</v>
      </c>
      <c r="F4259" s="27">
        <f t="shared" si="168"/>
        <v>24.980000000000004</v>
      </c>
      <c r="G4259" s="113">
        <v>0.05</v>
      </c>
      <c r="H4259" s="36">
        <f t="shared" si="169"/>
        <v>1.2490000000000003</v>
      </c>
      <c r="I4259" s="206"/>
      <c r="J4259" s="207"/>
      <c r="K4259" s="30"/>
      <c r="L4259" s="30"/>
      <c r="M4259" s="161"/>
    </row>
    <row r="4260" spans="1:13" ht="24.4" customHeight="1" thickTop="1" thickBot="1">
      <c r="A4260" s="204"/>
      <c r="B4260" s="152" t="s">
        <v>686</v>
      </c>
      <c r="C4260" s="157" t="s">
        <v>3896</v>
      </c>
      <c r="D4260" s="131">
        <f>1/3*1</f>
        <v>0.33333333333333331</v>
      </c>
      <c r="E4260" s="187">
        <v>152.19999999999999</v>
      </c>
      <c r="F4260" s="27">
        <f t="shared" si="168"/>
        <v>50.733333333333327</v>
      </c>
      <c r="G4260" s="113">
        <v>0.05</v>
      </c>
      <c r="H4260" s="36">
        <f t="shared" si="169"/>
        <v>2.5366666666666666</v>
      </c>
      <c r="I4260" s="206"/>
      <c r="J4260" s="207"/>
      <c r="K4260" s="30"/>
      <c r="L4260" s="30"/>
      <c r="M4260" s="161"/>
    </row>
    <row r="4261" spans="1:13" ht="24.4" customHeight="1" thickTop="1" thickBot="1">
      <c r="A4261" s="204"/>
      <c r="B4261" s="196" t="s">
        <v>2747</v>
      </c>
      <c r="C4261" s="157" t="s">
        <v>3897</v>
      </c>
      <c r="D4261" s="131">
        <f>1/3*1</f>
        <v>0.33333333333333331</v>
      </c>
      <c r="E4261" s="187">
        <v>152.19999999999999</v>
      </c>
      <c r="F4261" s="27">
        <f t="shared" si="168"/>
        <v>50.733333333333327</v>
      </c>
      <c r="G4261" s="113">
        <v>0.05</v>
      </c>
      <c r="H4261" s="36">
        <f t="shared" si="169"/>
        <v>2.5366666666666666</v>
      </c>
      <c r="I4261" s="206"/>
      <c r="J4261" s="207"/>
      <c r="K4261" s="30"/>
      <c r="L4261" s="30"/>
      <c r="M4261" s="161"/>
    </row>
    <row r="4262" spans="1:13" ht="24.4" customHeight="1" thickTop="1" thickBot="1">
      <c r="A4262" s="204"/>
      <c r="B4262" s="197"/>
      <c r="C4262" s="157" t="s">
        <v>3898</v>
      </c>
      <c r="D4262" s="131">
        <f>1/3*1</f>
        <v>0.33333333333333331</v>
      </c>
      <c r="E4262" s="187">
        <v>137.6</v>
      </c>
      <c r="F4262" s="27">
        <f t="shared" si="168"/>
        <v>45.86666666666666</v>
      </c>
      <c r="G4262" s="113">
        <v>0.05</v>
      </c>
      <c r="H4262" s="36">
        <f t="shared" si="169"/>
        <v>2.293333333333333</v>
      </c>
      <c r="I4262" s="206"/>
      <c r="J4262" s="207"/>
      <c r="K4262" s="30"/>
      <c r="L4262" s="30"/>
      <c r="M4262" s="161"/>
    </row>
    <row r="4263" spans="1:13" ht="24.4" customHeight="1" thickTop="1" thickBot="1">
      <c r="A4263" s="204"/>
      <c r="B4263" s="196" t="s">
        <v>2357</v>
      </c>
      <c r="C4263" s="157" t="s">
        <v>437</v>
      </c>
      <c r="D4263" s="131">
        <v>0.2</v>
      </c>
      <c r="E4263" s="187">
        <v>131.69999999999999</v>
      </c>
      <c r="F4263" s="27">
        <f t="shared" si="168"/>
        <v>26.34</v>
      </c>
      <c r="G4263" s="113">
        <v>0.05</v>
      </c>
      <c r="H4263" s="36">
        <f t="shared" si="169"/>
        <v>1.3170000000000002</v>
      </c>
      <c r="I4263" s="206"/>
      <c r="J4263" s="207"/>
      <c r="K4263" s="30"/>
      <c r="L4263" s="30"/>
      <c r="M4263" s="161"/>
    </row>
    <row r="4264" spans="1:13" ht="24.4" customHeight="1" thickTop="1" thickBot="1">
      <c r="A4264" s="199"/>
      <c r="B4264" s="197"/>
      <c r="C4264" s="157" t="s">
        <v>1040</v>
      </c>
      <c r="D4264" s="131">
        <f>1/3*1</f>
        <v>0.33333333333333331</v>
      </c>
      <c r="E4264" s="187">
        <v>418.5</v>
      </c>
      <c r="F4264" s="27">
        <f t="shared" si="168"/>
        <v>139.5</v>
      </c>
      <c r="G4264" s="113">
        <v>0.05</v>
      </c>
      <c r="H4264" s="36">
        <f t="shared" si="169"/>
        <v>6.9750000000000005</v>
      </c>
      <c r="I4264" s="201"/>
      <c r="J4264" s="203"/>
      <c r="K4264" s="30"/>
      <c r="L4264" s="30"/>
      <c r="M4264" s="161"/>
    </row>
    <row r="4265" spans="1:13" ht="24.4" customHeight="1" thickTop="1" thickBot="1">
      <c r="A4265" s="198" t="s">
        <v>1320</v>
      </c>
      <c r="B4265" s="196" t="s">
        <v>3786</v>
      </c>
      <c r="C4265" s="25" t="s">
        <v>1321</v>
      </c>
      <c r="D4265" s="131">
        <f>1/3*1</f>
        <v>0.33333333333333331</v>
      </c>
      <c r="E4265" s="187">
        <v>193.2</v>
      </c>
      <c r="F4265" s="27">
        <f t="shared" si="168"/>
        <v>64.399999999999991</v>
      </c>
      <c r="G4265" s="113">
        <v>0.05</v>
      </c>
      <c r="H4265" s="36">
        <f t="shared" si="169"/>
        <v>3.2199999999999998</v>
      </c>
      <c r="I4265" s="200">
        <f>SUM(F4265:F4276)+SUM(H4265:H4276)</f>
        <v>1144.9374999999998</v>
      </c>
      <c r="J4265" s="202"/>
      <c r="K4265" s="30"/>
      <c r="L4265" s="30"/>
      <c r="M4265" s="161"/>
    </row>
    <row r="4266" spans="1:13" ht="24.4" customHeight="1" thickTop="1" thickBot="1">
      <c r="A4266" s="204"/>
      <c r="B4266" s="205"/>
      <c r="C4266" s="25" t="s">
        <v>487</v>
      </c>
      <c r="D4266" s="131">
        <v>0.5</v>
      </c>
      <c r="E4266" s="187">
        <v>241</v>
      </c>
      <c r="F4266" s="27">
        <f t="shared" si="168"/>
        <v>120.5</v>
      </c>
      <c r="G4266" s="113">
        <v>0.05</v>
      </c>
      <c r="H4266" s="36">
        <f t="shared" si="169"/>
        <v>6.0250000000000004</v>
      </c>
      <c r="I4266" s="206"/>
      <c r="J4266" s="207"/>
      <c r="K4266" s="30"/>
      <c r="L4266" s="30"/>
      <c r="M4266" s="161"/>
    </row>
    <row r="4267" spans="1:13" ht="24.4" customHeight="1" thickTop="1" thickBot="1">
      <c r="A4267" s="204"/>
      <c r="B4267" s="197"/>
      <c r="C4267" s="25" t="s">
        <v>1322</v>
      </c>
      <c r="D4267" s="131">
        <f>1/3*1</f>
        <v>0.33333333333333331</v>
      </c>
      <c r="E4267" s="187">
        <v>152.19999999999999</v>
      </c>
      <c r="F4267" s="27">
        <f t="shared" si="168"/>
        <v>50.733333333333327</v>
      </c>
      <c r="G4267" s="113">
        <v>0.05</v>
      </c>
      <c r="H4267" s="36">
        <f t="shared" si="169"/>
        <v>2.5366666666666666</v>
      </c>
      <c r="I4267" s="206"/>
      <c r="J4267" s="207"/>
      <c r="K4267" s="30"/>
      <c r="L4267" s="30"/>
      <c r="M4267" s="161"/>
    </row>
    <row r="4268" spans="1:13" ht="24.4" customHeight="1" thickTop="1" thickBot="1">
      <c r="A4268" s="204"/>
      <c r="B4268" s="196" t="s">
        <v>3198</v>
      </c>
      <c r="C4268" s="25" t="s">
        <v>773</v>
      </c>
      <c r="D4268" s="131">
        <v>0.5</v>
      </c>
      <c r="E4268" s="187">
        <v>227.3</v>
      </c>
      <c r="F4268" s="27">
        <f t="shared" si="168"/>
        <v>113.65</v>
      </c>
      <c r="G4268" s="113">
        <v>0.05</v>
      </c>
      <c r="H4268" s="36">
        <f t="shared" si="169"/>
        <v>5.682500000000001</v>
      </c>
      <c r="I4268" s="206"/>
      <c r="J4268" s="207"/>
      <c r="K4268" s="30"/>
      <c r="L4268" s="30"/>
      <c r="M4268" s="161"/>
    </row>
    <row r="4269" spans="1:13" ht="24.4" customHeight="1" thickTop="1" thickBot="1">
      <c r="A4269" s="204"/>
      <c r="B4269" s="205"/>
      <c r="C4269" s="25" t="s">
        <v>774</v>
      </c>
      <c r="D4269" s="131">
        <v>0.2</v>
      </c>
      <c r="E4269" s="187">
        <v>165.9</v>
      </c>
      <c r="F4269" s="27">
        <f t="shared" si="168"/>
        <v>33.18</v>
      </c>
      <c r="G4269" s="113">
        <v>0.05</v>
      </c>
      <c r="H4269" s="36">
        <f t="shared" si="169"/>
        <v>1.659</v>
      </c>
      <c r="I4269" s="206"/>
      <c r="J4269" s="207"/>
      <c r="K4269" s="30"/>
      <c r="L4269" s="30"/>
      <c r="M4269" s="161"/>
    </row>
    <row r="4270" spans="1:13" ht="24.4" customHeight="1" thickTop="1" thickBot="1">
      <c r="A4270" s="204"/>
      <c r="B4270" s="205"/>
      <c r="C4270" s="25" t="s">
        <v>775</v>
      </c>
      <c r="D4270" s="131">
        <v>0.5</v>
      </c>
      <c r="E4270" s="187">
        <v>350.2</v>
      </c>
      <c r="F4270" s="27">
        <f t="shared" si="168"/>
        <v>175.1</v>
      </c>
      <c r="G4270" s="113">
        <v>0.05</v>
      </c>
      <c r="H4270" s="36">
        <f t="shared" si="169"/>
        <v>8.7550000000000008</v>
      </c>
      <c r="I4270" s="206"/>
      <c r="J4270" s="207"/>
      <c r="K4270" s="30"/>
      <c r="L4270" s="30"/>
      <c r="M4270" s="161"/>
    </row>
    <row r="4271" spans="1:13" ht="24.4" customHeight="1" thickTop="1" thickBot="1">
      <c r="A4271" s="204"/>
      <c r="B4271" s="205"/>
      <c r="C4271" s="25" t="s">
        <v>776</v>
      </c>
      <c r="D4271" s="131">
        <f>1/3*1</f>
        <v>0.33333333333333331</v>
      </c>
      <c r="E4271" s="187">
        <v>172.7</v>
      </c>
      <c r="F4271" s="27">
        <f t="shared" si="168"/>
        <v>57.566666666666663</v>
      </c>
      <c r="G4271" s="113">
        <v>0.05</v>
      </c>
      <c r="H4271" s="36">
        <f t="shared" si="169"/>
        <v>2.8783333333333334</v>
      </c>
      <c r="I4271" s="206"/>
      <c r="J4271" s="207"/>
      <c r="K4271" s="30"/>
      <c r="L4271" s="30"/>
      <c r="M4271" s="161"/>
    </row>
    <row r="4272" spans="1:13" ht="24.4" customHeight="1" thickTop="1" thickBot="1">
      <c r="A4272" s="204"/>
      <c r="B4272" s="197"/>
      <c r="C4272" s="25" t="s">
        <v>777</v>
      </c>
      <c r="D4272" s="131">
        <v>0.5</v>
      </c>
      <c r="E4272" s="187">
        <v>224.6</v>
      </c>
      <c r="F4272" s="27">
        <f t="shared" si="168"/>
        <v>112.3</v>
      </c>
      <c r="G4272" s="113">
        <v>0.05</v>
      </c>
      <c r="H4272" s="36">
        <f t="shared" si="169"/>
        <v>5.6150000000000002</v>
      </c>
      <c r="I4272" s="206"/>
      <c r="J4272" s="207"/>
      <c r="K4272" s="30"/>
      <c r="L4272" s="30"/>
      <c r="M4272" s="161"/>
    </row>
    <row r="4273" spans="1:13" ht="24.4" customHeight="1" thickTop="1" thickBot="1">
      <c r="A4273" s="204"/>
      <c r="B4273" s="196" t="s">
        <v>2607</v>
      </c>
      <c r="C4273" s="157" t="s">
        <v>277</v>
      </c>
      <c r="D4273" s="131">
        <v>0.4</v>
      </c>
      <c r="E4273" s="187">
        <v>165.9</v>
      </c>
      <c r="F4273" s="27">
        <f t="shared" si="168"/>
        <v>66.36</v>
      </c>
      <c r="G4273" s="113">
        <v>0.05</v>
      </c>
      <c r="H4273" s="36">
        <f t="shared" si="169"/>
        <v>3.3180000000000001</v>
      </c>
      <c r="I4273" s="206"/>
      <c r="J4273" s="207"/>
      <c r="K4273" s="30"/>
      <c r="L4273" s="30"/>
      <c r="M4273" s="161"/>
    </row>
    <row r="4274" spans="1:13" ht="24.4" customHeight="1" thickTop="1" thickBot="1">
      <c r="A4274" s="204"/>
      <c r="B4274" s="205"/>
      <c r="C4274" s="157" t="s">
        <v>278</v>
      </c>
      <c r="D4274" s="131">
        <v>0.4</v>
      </c>
      <c r="E4274" s="187">
        <v>165.9</v>
      </c>
      <c r="F4274" s="27">
        <f t="shared" si="168"/>
        <v>66.36</v>
      </c>
      <c r="G4274" s="113">
        <v>0.05</v>
      </c>
      <c r="H4274" s="36">
        <f t="shared" si="169"/>
        <v>3.3180000000000001</v>
      </c>
      <c r="I4274" s="206"/>
      <c r="J4274" s="207"/>
      <c r="K4274" s="30"/>
      <c r="L4274" s="30"/>
      <c r="M4274" s="161"/>
    </row>
    <row r="4275" spans="1:13" ht="24.4" customHeight="1" thickTop="1" thickBot="1">
      <c r="A4275" s="204"/>
      <c r="B4275" s="205"/>
      <c r="C4275" s="157" t="s">
        <v>279</v>
      </c>
      <c r="D4275" s="131">
        <f>1/3*2</f>
        <v>0.66666666666666663</v>
      </c>
      <c r="E4275" s="187">
        <v>152.19999999999999</v>
      </c>
      <c r="F4275" s="27">
        <f t="shared" si="168"/>
        <v>101.46666666666665</v>
      </c>
      <c r="G4275" s="113">
        <v>0.05</v>
      </c>
      <c r="H4275" s="36">
        <f t="shared" si="169"/>
        <v>5.0733333333333333</v>
      </c>
      <c r="I4275" s="206"/>
      <c r="J4275" s="207"/>
      <c r="K4275" s="30"/>
      <c r="L4275" s="30"/>
      <c r="M4275" s="161"/>
    </row>
    <row r="4276" spans="1:13" ht="24.4" customHeight="1" thickTop="1" thickBot="1">
      <c r="A4276" s="199"/>
      <c r="B4276" s="197"/>
      <c r="C4276" s="157" t="s">
        <v>280</v>
      </c>
      <c r="D4276" s="131">
        <f>1/3*2</f>
        <v>0.66666666666666663</v>
      </c>
      <c r="E4276" s="187">
        <v>193.2</v>
      </c>
      <c r="F4276" s="27">
        <f t="shared" si="168"/>
        <v>128.79999999999998</v>
      </c>
      <c r="G4276" s="113">
        <v>0.05</v>
      </c>
      <c r="H4276" s="36">
        <f t="shared" si="169"/>
        <v>6.4399999999999995</v>
      </c>
      <c r="I4276" s="201"/>
      <c r="J4276" s="203"/>
      <c r="K4276" s="30"/>
      <c r="L4276" s="30"/>
      <c r="M4276" s="161"/>
    </row>
    <row r="4277" spans="1:13" ht="24.4" customHeight="1" thickTop="1" thickBot="1">
      <c r="A4277" s="198" t="s">
        <v>3834</v>
      </c>
      <c r="B4277" s="170" t="s">
        <v>686</v>
      </c>
      <c r="C4277" s="157" t="s">
        <v>2202</v>
      </c>
      <c r="D4277" s="131">
        <f>1/3</f>
        <v>0.33333333333333331</v>
      </c>
      <c r="E4277" s="187">
        <v>176.8</v>
      </c>
      <c r="F4277" s="27">
        <f t="shared" si="168"/>
        <v>58.933333333333337</v>
      </c>
      <c r="G4277" s="113">
        <v>0.05</v>
      </c>
      <c r="H4277" s="36">
        <f t="shared" si="169"/>
        <v>2.9466666666666672</v>
      </c>
      <c r="I4277" s="200">
        <f>SUM(F4277:F4289)+SUM(H4277:H4289)</f>
        <v>876.596</v>
      </c>
      <c r="J4277" s="202">
        <v>877</v>
      </c>
      <c r="K4277" s="30"/>
      <c r="L4277" s="30"/>
      <c r="M4277" s="161"/>
    </row>
    <row r="4278" spans="1:13" ht="24.4" customHeight="1" thickTop="1" thickBot="1">
      <c r="A4278" s="204"/>
      <c r="B4278" s="196" t="s">
        <v>2607</v>
      </c>
      <c r="C4278" s="157" t="s">
        <v>3835</v>
      </c>
      <c r="D4278" s="131">
        <f>1/3*2</f>
        <v>0.66666666666666663</v>
      </c>
      <c r="E4278" s="187">
        <v>193.2</v>
      </c>
      <c r="F4278" s="27">
        <f t="shared" si="168"/>
        <v>128.79999999999998</v>
      </c>
      <c r="G4278" s="113">
        <v>0.05</v>
      </c>
      <c r="H4278" s="36">
        <f t="shared" si="169"/>
        <v>6.4399999999999995</v>
      </c>
      <c r="I4278" s="206"/>
      <c r="J4278" s="207"/>
      <c r="K4278" s="30"/>
      <c r="L4278" s="30"/>
      <c r="M4278" s="161"/>
    </row>
    <row r="4279" spans="1:13" ht="24.4" customHeight="1" thickTop="1" thickBot="1">
      <c r="A4279" s="204"/>
      <c r="B4279" s="205"/>
      <c r="C4279" s="157" t="s">
        <v>3836</v>
      </c>
      <c r="D4279" s="131">
        <f>1/3*2</f>
        <v>0.66666666666666663</v>
      </c>
      <c r="E4279" s="187">
        <v>193.2</v>
      </c>
      <c r="F4279" s="27">
        <f t="shared" si="168"/>
        <v>128.79999999999998</v>
      </c>
      <c r="G4279" s="113">
        <v>0.05</v>
      </c>
      <c r="H4279" s="36">
        <f t="shared" si="169"/>
        <v>6.4399999999999995</v>
      </c>
      <c r="I4279" s="206"/>
      <c r="J4279" s="207"/>
      <c r="K4279" s="30"/>
      <c r="L4279" s="30"/>
      <c r="M4279" s="161"/>
    </row>
    <row r="4280" spans="1:13" ht="24.4" customHeight="1" thickTop="1" thickBot="1">
      <c r="A4280" s="204"/>
      <c r="B4280" s="205"/>
      <c r="C4280" s="157" t="s">
        <v>1938</v>
      </c>
      <c r="D4280" s="131">
        <f>2/5</f>
        <v>0.4</v>
      </c>
      <c r="E4280" s="187">
        <v>145.4</v>
      </c>
      <c r="F4280" s="27">
        <f t="shared" si="168"/>
        <v>58.160000000000004</v>
      </c>
      <c r="G4280" s="113">
        <v>0.05</v>
      </c>
      <c r="H4280" s="36">
        <f t="shared" si="169"/>
        <v>2.9080000000000004</v>
      </c>
      <c r="I4280" s="206"/>
      <c r="J4280" s="207"/>
      <c r="K4280" s="30"/>
      <c r="L4280" s="30"/>
      <c r="M4280" s="161"/>
    </row>
    <row r="4281" spans="1:13" ht="24.4" customHeight="1" thickTop="1" thickBot="1">
      <c r="A4281" s="204"/>
      <c r="B4281" s="205"/>
      <c r="C4281" s="157" t="s">
        <v>3837</v>
      </c>
      <c r="D4281" s="131">
        <f>2/5</f>
        <v>0.4</v>
      </c>
      <c r="E4281" s="187">
        <v>131.69999999999999</v>
      </c>
      <c r="F4281" s="27">
        <f t="shared" si="168"/>
        <v>52.68</v>
      </c>
      <c r="G4281" s="113">
        <v>0.05</v>
      </c>
      <c r="H4281" s="36">
        <f t="shared" si="169"/>
        <v>2.6340000000000003</v>
      </c>
      <c r="I4281" s="206"/>
      <c r="J4281" s="207"/>
      <c r="K4281" s="30"/>
      <c r="L4281" s="30"/>
      <c r="M4281" s="161"/>
    </row>
    <row r="4282" spans="1:13" ht="24.4" customHeight="1" thickTop="1" thickBot="1">
      <c r="A4282" s="204"/>
      <c r="B4282" s="205"/>
      <c r="C4282" s="157" t="s">
        <v>3838</v>
      </c>
      <c r="D4282" s="131">
        <f>2/5</f>
        <v>0.4</v>
      </c>
      <c r="E4282" s="187">
        <v>165.9</v>
      </c>
      <c r="F4282" s="27">
        <f t="shared" si="168"/>
        <v>66.36</v>
      </c>
      <c r="G4282" s="113">
        <v>0.05</v>
      </c>
      <c r="H4282" s="36">
        <f t="shared" si="169"/>
        <v>3.3180000000000001</v>
      </c>
      <c r="I4282" s="206"/>
      <c r="J4282" s="207"/>
      <c r="K4282" s="30"/>
      <c r="L4282" s="30"/>
      <c r="M4282" s="161"/>
    </row>
    <row r="4283" spans="1:13" ht="24.4" customHeight="1" thickTop="1" thickBot="1">
      <c r="A4283" s="204"/>
      <c r="B4283" s="205"/>
      <c r="C4283" s="157" t="s">
        <v>1016</v>
      </c>
      <c r="D4283" s="131">
        <f>2/5</f>
        <v>0.4</v>
      </c>
      <c r="E4283" s="187">
        <v>118.1</v>
      </c>
      <c r="F4283" s="27">
        <f t="shared" si="168"/>
        <v>47.24</v>
      </c>
      <c r="G4283" s="113">
        <v>0.05</v>
      </c>
      <c r="H4283" s="36">
        <f t="shared" si="169"/>
        <v>2.3620000000000001</v>
      </c>
      <c r="I4283" s="206"/>
      <c r="J4283" s="207"/>
      <c r="K4283" s="30"/>
      <c r="L4283" s="30"/>
      <c r="M4283" s="161"/>
    </row>
    <row r="4284" spans="1:13" ht="24.4" customHeight="1" thickTop="1" thickBot="1">
      <c r="A4284" s="204"/>
      <c r="B4284" s="197"/>
      <c r="C4284" s="157" t="s">
        <v>3839</v>
      </c>
      <c r="D4284" s="131">
        <f>2/5</f>
        <v>0.4</v>
      </c>
      <c r="E4284" s="187">
        <v>165.9</v>
      </c>
      <c r="F4284" s="27">
        <f t="shared" si="168"/>
        <v>66.36</v>
      </c>
      <c r="G4284" s="113">
        <v>0.05</v>
      </c>
      <c r="H4284" s="36">
        <f t="shared" si="169"/>
        <v>3.3180000000000001</v>
      </c>
      <c r="I4284" s="206"/>
      <c r="J4284" s="207"/>
      <c r="K4284" s="30"/>
      <c r="L4284" s="30"/>
      <c r="M4284" s="161"/>
    </row>
    <row r="4285" spans="1:13" ht="24.4" customHeight="1" thickTop="1" thickBot="1">
      <c r="A4285" s="204"/>
      <c r="B4285" s="170" t="s">
        <v>3786</v>
      </c>
      <c r="C4285" s="157" t="s">
        <v>3840</v>
      </c>
      <c r="D4285" s="131">
        <f>1/3</f>
        <v>0.33333333333333331</v>
      </c>
      <c r="E4285" s="187">
        <v>193.2</v>
      </c>
      <c r="F4285" s="27">
        <f t="shared" si="168"/>
        <v>64.399999999999991</v>
      </c>
      <c r="G4285" s="113">
        <v>0.05</v>
      </c>
      <c r="H4285" s="36">
        <f t="shared" si="169"/>
        <v>3.2199999999999998</v>
      </c>
      <c r="I4285" s="206"/>
      <c r="J4285" s="207"/>
      <c r="K4285" s="30"/>
      <c r="L4285" s="30"/>
      <c r="M4285" s="161"/>
    </row>
    <row r="4286" spans="1:13" ht="24.4" customHeight="1" thickTop="1" thickBot="1">
      <c r="A4286" s="204"/>
      <c r="B4286" s="170" t="s">
        <v>3789</v>
      </c>
      <c r="C4286" s="157" t="s">
        <v>3841</v>
      </c>
      <c r="D4286" s="131">
        <v>0.4</v>
      </c>
      <c r="E4286" s="187">
        <v>71.2</v>
      </c>
      <c r="F4286" s="27">
        <f t="shared" si="168"/>
        <v>28.480000000000004</v>
      </c>
      <c r="G4286" s="113">
        <v>0.05</v>
      </c>
      <c r="H4286" s="36">
        <f t="shared" si="169"/>
        <v>1.4240000000000004</v>
      </c>
      <c r="I4286" s="206"/>
      <c r="J4286" s="207"/>
      <c r="K4286" s="30"/>
      <c r="L4286" s="30"/>
      <c r="M4286" s="161"/>
    </row>
    <row r="4287" spans="1:13" ht="24.4" customHeight="1" thickTop="1" thickBot="1">
      <c r="A4287" s="204"/>
      <c r="B4287" s="170" t="s">
        <v>135</v>
      </c>
      <c r="C4287" s="157" t="s">
        <v>134</v>
      </c>
      <c r="D4287" s="131">
        <f>1/3</f>
        <v>0.33333333333333331</v>
      </c>
      <c r="E4287" s="187">
        <v>193.2</v>
      </c>
      <c r="F4287" s="27">
        <f t="shared" si="168"/>
        <v>64.399999999999991</v>
      </c>
      <c r="G4287" s="113">
        <v>0.05</v>
      </c>
      <c r="H4287" s="36">
        <f t="shared" si="169"/>
        <v>3.2199999999999998</v>
      </c>
      <c r="I4287" s="206"/>
      <c r="J4287" s="207"/>
      <c r="K4287" s="30"/>
      <c r="L4287" s="30"/>
      <c r="M4287" s="161"/>
    </row>
    <row r="4288" spans="1:13" ht="24.4" customHeight="1" thickTop="1" thickBot="1">
      <c r="A4288" s="204"/>
      <c r="B4288" s="196" t="s">
        <v>676</v>
      </c>
      <c r="C4288" s="157" t="s">
        <v>946</v>
      </c>
      <c r="D4288" s="131">
        <v>0.2</v>
      </c>
      <c r="E4288" s="187">
        <v>175.6</v>
      </c>
      <c r="F4288" s="27">
        <f t="shared" si="168"/>
        <v>35.119999999999997</v>
      </c>
      <c r="G4288" s="113">
        <v>0.05</v>
      </c>
      <c r="H4288" s="36">
        <f t="shared" si="169"/>
        <v>1.756</v>
      </c>
      <c r="I4288" s="206"/>
      <c r="J4288" s="207"/>
      <c r="K4288" s="30"/>
      <c r="L4288" s="30"/>
      <c r="M4288" s="161"/>
    </row>
    <row r="4289" spans="1:13" ht="24.4" customHeight="1" thickTop="1" thickBot="1">
      <c r="A4289" s="199"/>
      <c r="B4289" s="197"/>
      <c r="C4289" s="157" t="s">
        <v>947</v>
      </c>
      <c r="D4289" s="131">
        <v>0.2</v>
      </c>
      <c r="E4289" s="187">
        <v>175.6</v>
      </c>
      <c r="F4289" s="27">
        <f t="shared" si="168"/>
        <v>35.119999999999997</v>
      </c>
      <c r="G4289" s="113">
        <v>0.05</v>
      </c>
      <c r="H4289" s="36">
        <f t="shared" si="169"/>
        <v>1.756</v>
      </c>
      <c r="I4289" s="201"/>
      <c r="J4289" s="203"/>
      <c r="K4289" s="30"/>
      <c r="L4289" s="30"/>
      <c r="M4289" s="161"/>
    </row>
    <row r="4290" spans="1:13" ht="24.4" customHeight="1" thickTop="1" thickBot="1">
      <c r="A4290" s="198" t="s">
        <v>2080</v>
      </c>
      <c r="B4290" s="196" t="s">
        <v>2607</v>
      </c>
      <c r="C4290" s="157" t="s">
        <v>2081</v>
      </c>
      <c r="D4290" s="131">
        <f>1/3*2</f>
        <v>0.66666666666666663</v>
      </c>
      <c r="E4290" s="187">
        <v>152.19999999999999</v>
      </c>
      <c r="F4290" s="27">
        <f t="shared" si="168"/>
        <v>101.46666666666665</v>
      </c>
      <c r="G4290" s="113">
        <v>0.05</v>
      </c>
      <c r="H4290" s="36">
        <f t="shared" si="169"/>
        <v>5.0733333333333333</v>
      </c>
      <c r="I4290" s="200">
        <f>SUM(F4290:F4317)+SUM(H4290:H4317)</f>
        <v>2255.8585000000003</v>
      </c>
      <c r="J4290" s="202">
        <v>2256</v>
      </c>
      <c r="K4290" s="195" t="s">
        <v>4036</v>
      </c>
      <c r="L4290" s="30"/>
      <c r="M4290" s="161"/>
    </row>
    <row r="4291" spans="1:13" ht="24.4" customHeight="1" thickTop="1" thickBot="1">
      <c r="A4291" s="204"/>
      <c r="B4291" s="205"/>
      <c r="C4291" s="157" t="s">
        <v>2082</v>
      </c>
      <c r="D4291" s="131">
        <f>1/5*4</f>
        <v>0.8</v>
      </c>
      <c r="E4291" s="187">
        <v>179.5</v>
      </c>
      <c r="F4291" s="27">
        <f t="shared" si="168"/>
        <v>143.6</v>
      </c>
      <c r="G4291" s="113">
        <v>0.05</v>
      </c>
      <c r="H4291" s="36">
        <f t="shared" si="169"/>
        <v>7.18</v>
      </c>
      <c r="I4291" s="206"/>
      <c r="J4291" s="207"/>
      <c r="K4291" s="30"/>
      <c r="L4291" s="30"/>
      <c r="M4291" s="161"/>
    </row>
    <row r="4292" spans="1:13" ht="24.4" customHeight="1" thickTop="1" thickBot="1">
      <c r="A4292" s="204"/>
      <c r="B4292" s="205"/>
      <c r="C4292" s="157" t="s">
        <v>2083</v>
      </c>
      <c r="D4292" s="131">
        <v>0.8</v>
      </c>
      <c r="E4292" s="187">
        <v>131.69999999999999</v>
      </c>
      <c r="F4292" s="27">
        <f t="shared" si="168"/>
        <v>105.36</v>
      </c>
      <c r="G4292" s="113">
        <v>0.05</v>
      </c>
      <c r="H4292" s="36">
        <f t="shared" si="169"/>
        <v>5.2680000000000007</v>
      </c>
      <c r="I4292" s="206"/>
      <c r="J4292" s="207"/>
      <c r="K4292" s="30"/>
      <c r="L4292" s="30"/>
      <c r="M4292" s="161"/>
    </row>
    <row r="4293" spans="1:13" ht="24.4" customHeight="1" thickTop="1" thickBot="1">
      <c r="A4293" s="204"/>
      <c r="B4293" s="205"/>
      <c r="C4293" s="157" t="s">
        <v>2084</v>
      </c>
      <c r="D4293" s="131">
        <v>0.4</v>
      </c>
      <c r="E4293" s="187">
        <v>131.69999999999999</v>
      </c>
      <c r="F4293" s="27">
        <f t="shared" si="168"/>
        <v>52.68</v>
      </c>
      <c r="G4293" s="113">
        <v>0.05</v>
      </c>
      <c r="H4293" s="36">
        <f t="shared" si="169"/>
        <v>2.6340000000000003</v>
      </c>
      <c r="I4293" s="206"/>
      <c r="J4293" s="207"/>
      <c r="K4293" s="30"/>
      <c r="L4293" s="30"/>
      <c r="M4293" s="161"/>
    </row>
    <row r="4294" spans="1:13" ht="24.4" customHeight="1" thickTop="1" thickBot="1">
      <c r="A4294" s="204"/>
      <c r="B4294" s="197"/>
      <c r="C4294" s="157" t="s">
        <v>2085</v>
      </c>
      <c r="D4294" s="131">
        <v>0.8</v>
      </c>
      <c r="E4294" s="187">
        <v>145.4</v>
      </c>
      <c r="F4294" s="27">
        <f t="shared" si="168"/>
        <v>116.32000000000001</v>
      </c>
      <c r="G4294" s="113">
        <v>0.05</v>
      </c>
      <c r="H4294" s="36">
        <f t="shared" si="169"/>
        <v>5.8160000000000007</v>
      </c>
      <c r="I4294" s="206"/>
      <c r="J4294" s="207"/>
      <c r="K4294" s="30"/>
      <c r="L4294" s="30"/>
      <c r="M4294" s="161"/>
    </row>
    <row r="4295" spans="1:13" ht="24.4" customHeight="1" thickTop="1" thickBot="1">
      <c r="A4295" s="204"/>
      <c r="B4295" s="196" t="s">
        <v>2357</v>
      </c>
      <c r="C4295" s="157" t="s">
        <v>2086</v>
      </c>
      <c r="D4295" s="131">
        <v>0.2</v>
      </c>
      <c r="E4295" s="187">
        <v>131.69999999999999</v>
      </c>
      <c r="F4295" s="27">
        <f t="shared" si="168"/>
        <v>26.34</v>
      </c>
      <c r="G4295" s="113">
        <v>0.05</v>
      </c>
      <c r="H4295" s="36">
        <f t="shared" si="169"/>
        <v>1.3170000000000002</v>
      </c>
      <c r="I4295" s="206"/>
      <c r="J4295" s="207"/>
      <c r="K4295" s="30"/>
      <c r="L4295" s="30"/>
      <c r="M4295" s="161"/>
    </row>
    <row r="4296" spans="1:13" ht="24.4" customHeight="1" thickTop="1" thickBot="1">
      <c r="A4296" s="204"/>
      <c r="B4296" s="197"/>
      <c r="C4296" s="157" t="s">
        <v>2767</v>
      </c>
      <c r="D4296" s="131">
        <f>1/3</f>
        <v>0.33333333333333331</v>
      </c>
      <c r="E4296" s="187">
        <v>418.5</v>
      </c>
      <c r="F4296" s="27">
        <f t="shared" si="168"/>
        <v>139.5</v>
      </c>
      <c r="G4296" s="113">
        <v>0.05</v>
      </c>
      <c r="H4296" s="36">
        <f t="shared" si="169"/>
        <v>6.9750000000000005</v>
      </c>
      <c r="I4296" s="206"/>
      <c r="J4296" s="207"/>
      <c r="K4296" s="30"/>
      <c r="L4296" s="30"/>
      <c r="M4296" s="161"/>
    </row>
    <row r="4297" spans="1:13" ht="24.4" customHeight="1" thickTop="1" thickBot="1">
      <c r="A4297" s="204"/>
      <c r="B4297" s="196" t="s">
        <v>282</v>
      </c>
      <c r="C4297" s="157" t="s">
        <v>2087</v>
      </c>
      <c r="D4297" s="131">
        <v>0.5</v>
      </c>
      <c r="E4297" s="187">
        <v>131.69999999999999</v>
      </c>
      <c r="F4297" s="27">
        <f t="shared" si="168"/>
        <v>65.849999999999994</v>
      </c>
      <c r="G4297" s="113">
        <v>0.05</v>
      </c>
      <c r="H4297" s="36">
        <f t="shared" si="169"/>
        <v>3.2925</v>
      </c>
      <c r="I4297" s="206"/>
      <c r="J4297" s="207"/>
      <c r="K4297" s="30"/>
      <c r="L4297" s="30"/>
      <c r="M4297" s="161"/>
    </row>
    <row r="4298" spans="1:13" ht="24.4" customHeight="1" thickTop="1" thickBot="1">
      <c r="A4298" s="204"/>
      <c r="B4298" s="197"/>
      <c r="C4298" s="157" t="s">
        <v>2088</v>
      </c>
      <c r="D4298" s="131">
        <f>1/3*2</f>
        <v>0.66666666666666663</v>
      </c>
      <c r="E4298" s="187">
        <v>119.4</v>
      </c>
      <c r="F4298" s="27">
        <f t="shared" si="168"/>
        <v>79.599999999999994</v>
      </c>
      <c r="G4298" s="113">
        <v>0.05</v>
      </c>
      <c r="H4298" s="36">
        <f t="shared" si="169"/>
        <v>3.98</v>
      </c>
      <c r="I4298" s="206"/>
      <c r="J4298" s="207"/>
      <c r="K4298" s="30"/>
      <c r="L4298" s="30"/>
      <c r="M4298" s="161"/>
    </row>
    <row r="4299" spans="1:13" ht="24.4" customHeight="1" thickTop="1" thickBot="1">
      <c r="A4299" s="204"/>
      <c r="B4299" s="196" t="s">
        <v>3789</v>
      </c>
      <c r="C4299" s="157" t="s">
        <v>1289</v>
      </c>
      <c r="D4299" s="131">
        <v>1</v>
      </c>
      <c r="E4299" s="187">
        <v>47.1</v>
      </c>
      <c r="F4299" s="27">
        <f t="shared" si="168"/>
        <v>47.1</v>
      </c>
      <c r="G4299" s="113">
        <v>0.05</v>
      </c>
      <c r="H4299" s="36">
        <f t="shared" si="169"/>
        <v>2.355</v>
      </c>
      <c r="I4299" s="206"/>
      <c r="J4299" s="207"/>
      <c r="K4299" s="30"/>
      <c r="L4299" s="30"/>
      <c r="M4299" s="161"/>
    </row>
    <row r="4300" spans="1:13" ht="24.4" customHeight="1" thickTop="1" thickBot="1">
      <c r="A4300" s="204"/>
      <c r="B4300" s="205"/>
      <c r="C4300" s="157" t="s">
        <v>1290</v>
      </c>
      <c r="D4300" s="131">
        <v>1</v>
      </c>
      <c r="E4300" s="187">
        <v>73.400000000000006</v>
      </c>
      <c r="F4300" s="27">
        <f t="shared" si="168"/>
        <v>73.400000000000006</v>
      </c>
      <c r="G4300" s="113">
        <v>0.05</v>
      </c>
      <c r="H4300" s="36">
        <f t="shared" si="169"/>
        <v>3.6700000000000004</v>
      </c>
      <c r="I4300" s="206"/>
      <c r="J4300" s="207"/>
      <c r="K4300" s="30"/>
      <c r="L4300" s="30"/>
      <c r="M4300" s="161"/>
    </row>
    <row r="4301" spans="1:13" ht="24.4" customHeight="1" thickTop="1" thickBot="1">
      <c r="A4301" s="204"/>
      <c r="B4301" s="205"/>
      <c r="C4301" s="157" t="s">
        <v>1291</v>
      </c>
      <c r="D4301" s="131">
        <v>1</v>
      </c>
      <c r="E4301" s="187">
        <v>51.5</v>
      </c>
      <c r="F4301" s="27">
        <f t="shared" si="168"/>
        <v>51.5</v>
      </c>
      <c r="G4301" s="113">
        <v>0.05</v>
      </c>
      <c r="H4301" s="36">
        <f t="shared" si="169"/>
        <v>2.5750000000000002</v>
      </c>
      <c r="I4301" s="206"/>
      <c r="J4301" s="207"/>
      <c r="K4301" s="30"/>
      <c r="L4301" s="30"/>
      <c r="M4301" s="161"/>
    </row>
    <row r="4302" spans="1:13" ht="24.4" customHeight="1" thickTop="1" thickBot="1">
      <c r="A4302" s="204"/>
      <c r="B4302" s="205"/>
      <c r="C4302" s="157" t="s">
        <v>1292</v>
      </c>
      <c r="D4302" s="131">
        <v>1</v>
      </c>
      <c r="E4302" s="187">
        <v>51.5</v>
      </c>
      <c r="F4302" s="27">
        <f t="shared" si="168"/>
        <v>51.5</v>
      </c>
      <c r="G4302" s="113">
        <v>0.05</v>
      </c>
      <c r="H4302" s="36">
        <f t="shared" si="169"/>
        <v>2.5750000000000002</v>
      </c>
      <c r="I4302" s="206"/>
      <c r="J4302" s="207"/>
      <c r="K4302" s="30"/>
      <c r="L4302" s="30"/>
      <c r="M4302" s="161"/>
    </row>
    <row r="4303" spans="1:13" ht="24.4" customHeight="1" thickTop="1" thickBot="1">
      <c r="A4303" s="204"/>
      <c r="B4303" s="205"/>
      <c r="C4303" s="157" t="s">
        <v>1293</v>
      </c>
      <c r="D4303" s="131">
        <v>1</v>
      </c>
      <c r="E4303" s="187">
        <v>37.299999999999997</v>
      </c>
      <c r="F4303" s="27">
        <f t="shared" si="168"/>
        <v>37.299999999999997</v>
      </c>
      <c r="G4303" s="113">
        <v>0.05</v>
      </c>
      <c r="H4303" s="36">
        <f t="shared" si="169"/>
        <v>1.865</v>
      </c>
      <c r="I4303" s="206"/>
      <c r="J4303" s="207"/>
      <c r="K4303" s="30"/>
      <c r="L4303" s="30"/>
      <c r="M4303" s="161"/>
    </row>
    <row r="4304" spans="1:13" ht="24.4" customHeight="1" thickTop="1" thickBot="1">
      <c r="A4304" s="204"/>
      <c r="B4304" s="205"/>
      <c r="C4304" s="157" t="s">
        <v>1294</v>
      </c>
      <c r="D4304" s="131">
        <v>1</v>
      </c>
      <c r="E4304" s="187">
        <v>37.299999999999997</v>
      </c>
      <c r="F4304" s="27">
        <f t="shared" si="168"/>
        <v>37.299999999999997</v>
      </c>
      <c r="G4304" s="113">
        <v>0.05</v>
      </c>
      <c r="H4304" s="36">
        <f t="shared" si="169"/>
        <v>1.865</v>
      </c>
      <c r="I4304" s="206"/>
      <c r="J4304" s="207"/>
      <c r="K4304" s="30"/>
      <c r="L4304" s="30"/>
      <c r="M4304" s="161"/>
    </row>
    <row r="4305" spans="1:249" ht="24.4" customHeight="1" thickTop="1" thickBot="1">
      <c r="A4305" s="204"/>
      <c r="B4305" s="197"/>
      <c r="C4305" s="157" t="s">
        <v>2089</v>
      </c>
      <c r="D4305" s="131">
        <v>0.4</v>
      </c>
      <c r="E4305" s="187">
        <v>82.1</v>
      </c>
      <c r="F4305" s="27">
        <f t="shared" si="168"/>
        <v>32.839999999999996</v>
      </c>
      <c r="G4305" s="113">
        <v>0.05</v>
      </c>
      <c r="H4305" s="36">
        <f t="shared" si="169"/>
        <v>1.6419999999999999</v>
      </c>
      <c r="I4305" s="206"/>
      <c r="J4305" s="207"/>
      <c r="K4305" s="30"/>
      <c r="L4305" s="30"/>
      <c r="M4305" s="161"/>
    </row>
    <row r="4306" spans="1:249" ht="24.4" customHeight="1" thickTop="1" thickBot="1">
      <c r="A4306" s="204"/>
      <c r="B4306" s="196" t="s">
        <v>2612</v>
      </c>
      <c r="C4306" s="157" t="s">
        <v>2090</v>
      </c>
      <c r="D4306" s="131">
        <v>0.1</v>
      </c>
      <c r="E4306" s="187">
        <v>167.1</v>
      </c>
      <c r="F4306" s="27">
        <f t="shared" si="168"/>
        <v>16.71</v>
      </c>
      <c r="G4306" s="113">
        <v>0.05</v>
      </c>
      <c r="H4306" s="36">
        <f t="shared" si="169"/>
        <v>0.83550000000000013</v>
      </c>
      <c r="I4306" s="206"/>
      <c r="J4306" s="207"/>
      <c r="K4306" s="30"/>
      <c r="L4306" s="30"/>
      <c r="M4306" s="161"/>
    </row>
    <row r="4307" spans="1:249" ht="24.4" customHeight="1" thickTop="1" thickBot="1">
      <c r="A4307" s="204"/>
      <c r="B4307" s="208"/>
      <c r="C4307" s="157" t="s">
        <v>2091</v>
      </c>
      <c r="D4307" s="131">
        <v>0.3</v>
      </c>
      <c r="E4307" s="187">
        <v>230.4</v>
      </c>
      <c r="F4307" s="27">
        <f t="shared" si="168"/>
        <v>69.12</v>
      </c>
      <c r="G4307" s="113">
        <v>0.05</v>
      </c>
      <c r="H4307" s="36">
        <f t="shared" si="169"/>
        <v>3.4560000000000004</v>
      </c>
      <c r="I4307" s="206"/>
      <c r="J4307" s="207"/>
      <c r="K4307" s="30"/>
      <c r="L4307" s="30"/>
      <c r="M4307" s="161"/>
    </row>
    <row r="4308" spans="1:249" ht="24.4" customHeight="1" thickTop="1" thickBot="1">
      <c r="A4308" s="204"/>
      <c r="B4308" s="208"/>
      <c r="C4308" s="157" t="s">
        <v>1286</v>
      </c>
      <c r="D4308" s="131">
        <v>1</v>
      </c>
      <c r="E4308" s="187">
        <v>182.9</v>
      </c>
      <c r="F4308" s="27">
        <f t="shared" si="168"/>
        <v>182.9</v>
      </c>
      <c r="G4308" s="113">
        <v>0.05</v>
      </c>
      <c r="H4308" s="36">
        <f t="shared" si="169"/>
        <v>9.1450000000000014</v>
      </c>
      <c r="I4308" s="206"/>
      <c r="J4308" s="207"/>
      <c r="K4308" s="30"/>
      <c r="L4308" s="30"/>
      <c r="M4308" s="161"/>
    </row>
    <row r="4309" spans="1:249" ht="24.4" customHeight="1" thickTop="1" thickBot="1">
      <c r="A4309" s="204"/>
      <c r="B4309" s="208"/>
      <c r="C4309" s="157" t="s">
        <v>1287</v>
      </c>
      <c r="D4309" s="131">
        <v>1</v>
      </c>
      <c r="E4309" s="187">
        <v>114.3</v>
      </c>
      <c r="F4309" s="27">
        <f t="shared" si="168"/>
        <v>114.3</v>
      </c>
      <c r="G4309" s="113">
        <v>0.05</v>
      </c>
      <c r="H4309" s="36">
        <f t="shared" si="169"/>
        <v>5.7149999999999999</v>
      </c>
      <c r="I4309" s="206"/>
      <c r="J4309" s="207"/>
      <c r="K4309" s="30"/>
      <c r="L4309" s="30"/>
      <c r="M4309" s="161"/>
    </row>
    <row r="4310" spans="1:249" ht="24.4" customHeight="1" thickTop="1" thickBot="1">
      <c r="A4310" s="204"/>
      <c r="B4310" s="208"/>
      <c r="C4310" s="157" t="s">
        <v>1288</v>
      </c>
      <c r="D4310" s="131">
        <v>1</v>
      </c>
      <c r="E4310" s="187">
        <v>159.69999999999999</v>
      </c>
      <c r="F4310" s="27">
        <f t="shared" si="168"/>
        <v>159.69999999999999</v>
      </c>
      <c r="G4310" s="113">
        <v>0.05</v>
      </c>
      <c r="H4310" s="36">
        <f t="shared" si="169"/>
        <v>7.9849999999999994</v>
      </c>
      <c r="I4310" s="206"/>
      <c r="J4310" s="207"/>
      <c r="K4310" s="30"/>
      <c r="L4310" s="30"/>
      <c r="M4310" s="161"/>
    </row>
    <row r="4311" spans="1:249" ht="24.4" customHeight="1" thickTop="1" thickBot="1">
      <c r="A4311" s="204"/>
      <c r="B4311" s="208"/>
      <c r="C4311" s="157" t="s">
        <v>1167</v>
      </c>
      <c r="D4311" s="131">
        <f>2/5</f>
        <v>0.4</v>
      </c>
      <c r="E4311" s="187">
        <v>114.3</v>
      </c>
      <c r="F4311" s="27">
        <f t="shared" si="168"/>
        <v>45.72</v>
      </c>
      <c r="G4311" s="113">
        <v>0.05</v>
      </c>
      <c r="H4311" s="36">
        <f t="shared" si="169"/>
        <v>2.286</v>
      </c>
      <c r="I4311" s="206"/>
      <c r="J4311" s="207"/>
      <c r="K4311" s="30"/>
      <c r="L4311" s="30"/>
      <c r="M4311" s="161"/>
    </row>
    <row r="4312" spans="1:249" ht="24.4" customHeight="1" thickTop="1" thickBot="1">
      <c r="A4312" s="204"/>
      <c r="B4312" s="208"/>
      <c r="C4312" s="157" t="s">
        <v>146</v>
      </c>
      <c r="D4312" s="131">
        <v>0.2</v>
      </c>
      <c r="E4312" s="187">
        <v>146</v>
      </c>
      <c r="F4312" s="27">
        <f t="shared" si="168"/>
        <v>29.200000000000003</v>
      </c>
      <c r="G4312" s="113">
        <v>0.05</v>
      </c>
      <c r="H4312" s="36">
        <f t="shared" si="169"/>
        <v>1.4600000000000002</v>
      </c>
      <c r="I4312" s="206"/>
      <c r="J4312" s="207"/>
      <c r="K4312" s="30"/>
      <c r="L4312" s="30"/>
      <c r="M4312" s="161"/>
    </row>
    <row r="4313" spans="1:249" ht="24.4" customHeight="1" thickTop="1" thickBot="1">
      <c r="A4313" s="204"/>
      <c r="B4313" s="208"/>
      <c r="C4313" s="157" t="s">
        <v>2092</v>
      </c>
      <c r="D4313" s="131">
        <v>0.3</v>
      </c>
      <c r="E4313" s="187">
        <v>140.69999999999999</v>
      </c>
      <c r="F4313" s="27">
        <f t="shared" si="168"/>
        <v>42.209999999999994</v>
      </c>
      <c r="G4313" s="113">
        <v>0.05</v>
      </c>
      <c r="H4313" s="36">
        <f t="shared" si="169"/>
        <v>2.1104999999999996</v>
      </c>
      <c r="I4313" s="206"/>
      <c r="J4313" s="207"/>
      <c r="K4313" s="30"/>
      <c r="L4313" s="30"/>
      <c r="M4313" s="161"/>
    </row>
    <row r="4314" spans="1:249" ht="24.4" customHeight="1" thickTop="1" thickBot="1">
      <c r="A4314" s="204"/>
      <c r="B4314" s="208"/>
      <c r="C4314" s="157" t="s">
        <v>2093</v>
      </c>
      <c r="D4314" s="131">
        <f>3/5</f>
        <v>0.6</v>
      </c>
      <c r="E4314" s="187">
        <v>93.2</v>
      </c>
      <c r="F4314" s="27">
        <f t="shared" si="168"/>
        <v>55.92</v>
      </c>
      <c r="G4314" s="113">
        <v>0.05</v>
      </c>
      <c r="H4314" s="36">
        <f t="shared" si="169"/>
        <v>2.7960000000000003</v>
      </c>
      <c r="I4314" s="206"/>
      <c r="J4314" s="207"/>
      <c r="K4314" s="30"/>
      <c r="L4314" s="30"/>
      <c r="M4314" s="161"/>
    </row>
    <row r="4315" spans="1:249" ht="24.4" customHeight="1" thickTop="1" thickBot="1">
      <c r="A4315" s="204"/>
      <c r="B4315" s="208"/>
      <c r="C4315" s="157" t="s">
        <v>2094</v>
      </c>
      <c r="D4315" s="131">
        <v>0.6</v>
      </c>
      <c r="E4315" s="187">
        <v>148.6</v>
      </c>
      <c r="F4315" s="27">
        <f t="shared" si="168"/>
        <v>89.16</v>
      </c>
      <c r="G4315" s="113">
        <v>0.05</v>
      </c>
      <c r="H4315" s="36">
        <f t="shared" si="169"/>
        <v>4.4580000000000002</v>
      </c>
      <c r="I4315" s="206"/>
      <c r="J4315" s="207"/>
      <c r="K4315" s="30"/>
      <c r="L4315" s="30"/>
      <c r="M4315" s="161"/>
    </row>
    <row r="4316" spans="1:249" ht="24.4" customHeight="1" thickTop="1" thickBot="1">
      <c r="A4316" s="204"/>
      <c r="B4316" s="208"/>
      <c r="C4316" s="157" t="s">
        <v>2095</v>
      </c>
      <c r="D4316" s="131">
        <v>0.6</v>
      </c>
      <c r="E4316" s="187">
        <v>219.8</v>
      </c>
      <c r="F4316" s="27">
        <f t="shared" si="168"/>
        <v>131.88</v>
      </c>
      <c r="G4316" s="113">
        <v>0.05</v>
      </c>
      <c r="H4316" s="36">
        <f t="shared" si="169"/>
        <v>6.5940000000000003</v>
      </c>
      <c r="I4316" s="206"/>
      <c r="J4316" s="207"/>
      <c r="K4316" s="30"/>
      <c r="L4316" s="30"/>
      <c r="M4316" s="161"/>
    </row>
    <row r="4317" spans="1:249" ht="24.4" customHeight="1" thickTop="1" thickBot="1">
      <c r="A4317" s="199"/>
      <c r="B4317" s="209"/>
      <c r="C4317" s="157" t="s">
        <v>2096</v>
      </c>
      <c r="D4317" s="131">
        <v>0.4</v>
      </c>
      <c r="E4317" s="187">
        <v>124.9</v>
      </c>
      <c r="F4317" s="27">
        <f t="shared" si="168"/>
        <v>49.960000000000008</v>
      </c>
      <c r="G4317" s="113">
        <v>0.05</v>
      </c>
      <c r="H4317" s="36">
        <f t="shared" si="169"/>
        <v>2.4980000000000007</v>
      </c>
      <c r="I4317" s="201"/>
      <c r="J4317" s="203"/>
      <c r="K4317" s="30"/>
      <c r="L4317" s="30"/>
      <c r="M4317" s="161"/>
    </row>
    <row r="4318" spans="1:249" ht="24.4" customHeight="1" thickTop="1" thickBot="1">
      <c r="A4318" s="198" t="s">
        <v>537</v>
      </c>
      <c r="B4318" s="196" t="s">
        <v>3782</v>
      </c>
      <c r="C4318" s="157" t="s">
        <v>538</v>
      </c>
      <c r="D4318" s="131">
        <v>0.2</v>
      </c>
      <c r="E4318" s="187">
        <v>438.9</v>
      </c>
      <c r="F4318" s="27">
        <f t="shared" si="168"/>
        <v>87.78</v>
      </c>
      <c r="G4318" s="113">
        <v>0.05</v>
      </c>
      <c r="H4318" s="36">
        <f t="shared" si="169"/>
        <v>4.3890000000000002</v>
      </c>
      <c r="I4318" s="200">
        <f>SUM(F4318:F4319)+SUM(H4318:H4319)</f>
        <v>184.33799999999999</v>
      </c>
      <c r="J4318" s="202"/>
      <c r="K4318" s="30"/>
      <c r="L4318" s="30"/>
      <c r="M4318" s="161"/>
    </row>
    <row r="4319" spans="1:249" ht="24.4" customHeight="1" thickTop="1" thickBot="1">
      <c r="A4319" s="199"/>
      <c r="B4319" s="197"/>
      <c r="C4319" s="157" t="s">
        <v>539</v>
      </c>
      <c r="D4319" s="131">
        <v>0.2</v>
      </c>
      <c r="E4319" s="187">
        <v>438.9</v>
      </c>
      <c r="F4319" s="27">
        <f t="shared" si="168"/>
        <v>87.78</v>
      </c>
      <c r="G4319" s="113">
        <v>0.05</v>
      </c>
      <c r="H4319" s="36">
        <f t="shared" si="169"/>
        <v>4.3890000000000002</v>
      </c>
      <c r="I4319" s="201"/>
      <c r="J4319" s="203"/>
      <c r="K4319" s="30"/>
      <c r="L4319" s="30"/>
      <c r="M4319" s="161"/>
    </row>
    <row r="4320" spans="1:249" ht="24.4" customHeight="1" thickTop="1" thickBot="1">
      <c r="A4320" s="198" t="s">
        <v>4005</v>
      </c>
      <c r="B4320" s="196" t="s">
        <v>2607</v>
      </c>
      <c r="C4320" s="25" t="s">
        <v>4006</v>
      </c>
      <c r="D4320" s="131">
        <v>0.4</v>
      </c>
      <c r="E4320" s="187">
        <v>247.8</v>
      </c>
      <c r="F4320" s="27">
        <f t="shared" ref="F4320:F4335" si="170">SUM(D4320*E4320)</f>
        <v>99.12</v>
      </c>
      <c r="G4320" s="113">
        <v>0.05</v>
      </c>
      <c r="H4320" s="36">
        <f>F4320*G4320</f>
        <v>4.9560000000000004</v>
      </c>
      <c r="I4320" s="200">
        <f>SUM(F4320:F4324)+SUM(H4320:H4324)</f>
        <v>646.63200000000006</v>
      </c>
      <c r="J4320" s="202"/>
      <c r="K4320" s="189"/>
      <c r="L4320" s="170"/>
      <c r="M4320" s="157"/>
      <c r="N4320" s="131"/>
      <c r="O4320" s="187"/>
      <c r="P4320" s="27"/>
      <c r="Q4320" s="24"/>
      <c r="R4320" s="36"/>
      <c r="S4320" s="188"/>
      <c r="T4320" s="178"/>
      <c r="U4320" s="30"/>
      <c r="V4320" s="30"/>
      <c r="W4320" s="161"/>
      <c r="IF4320" s="7"/>
      <c r="IG4320" s="7"/>
      <c r="IH4320" s="7"/>
      <c r="II4320" s="7"/>
      <c r="IJ4320" s="7"/>
      <c r="IK4320" s="7"/>
      <c r="IL4320" s="7"/>
      <c r="IM4320" s="7"/>
      <c r="IN4320" s="7"/>
      <c r="IO4320" s="7"/>
    </row>
    <row r="4321" spans="1:249" ht="24.4" customHeight="1" thickTop="1" thickBot="1">
      <c r="A4321" s="204"/>
      <c r="B4321" s="205"/>
      <c r="C4321" s="25" t="s">
        <v>4007</v>
      </c>
      <c r="D4321" s="131">
        <v>0.4</v>
      </c>
      <c r="E4321" s="187">
        <v>247.8</v>
      </c>
      <c r="F4321" s="27">
        <f t="shared" si="170"/>
        <v>99.12</v>
      </c>
      <c r="G4321" s="113">
        <v>0.05</v>
      </c>
      <c r="H4321" s="36">
        <f>F4321*G4321</f>
        <v>4.9560000000000004</v>
      </c>
      <c r="I4321" s="206"/>
      <c r="J4321" s="207"/>
      <c r="K4321" s="189"/>
      <c r="L4321" s="170"/>
      <c r="M4321" s="157"/>
      <c r="N4321" s="131"/>
      <c r="O4321" s="187"/>
      <c r="P4321" s="27"/>
      <c r="Q4321" s="24"/>
      <c r="R4321" s="36"/>
      <c r="S4321" s="188"/>
      <c r="T4321" s="178"/>
      <c r="U4321" s="30"/>
      <c r="V4321" s="30"/>
      <c r="W4321" s="161"/>
      <c r="IF4321" s="7"/>
      <c r="IG4321" s="7"/>
      <c r="IH4321" s="7"/>
      <c r="II4321" s="7"/>
      <c r="IJ4321" s="7"/>
      <c r="IK4321" s="7"/>
      <c r="IL4321" s="7"/>
      <c r="IM4321" s="7"/>
      <c r="IN4321" s="7"/>
      <c r="IO4321" s="7"/>
    </row>
    <row r="4322" spans="1:249" ht="24.4" customHeight="1" thickTop="1" thickBot="1">
      <c r="A4322" s="204"/>
      <c r="B4322" s="205"/>
      <c r="C4322" s="25" t="s">
        <v>4008</v>
      </c>
      <c r="D4322" s="131">
        <f>1/3*2</f>
        <v>0.66666666666666663</v>
      </c>
      <c r="E4322" s="187">
        <v>316.10000000000002</v>
      </c>
      <c r="F4322" s="27">
        <f t="shared" si="170"/>
        <v>210.73333333333335</v>
      </c>
      <c r="G4322" s="113">
        <v>0.05</v>
      </c>
      <c r="H4322" s="36">
        <f>F4322*G4322</f>
        <v>10.536666666666669</v>
      </c>
      <c r="I4322" s="206"/>
      <c r="J4322" s="207"/>
      <c r="K4322" s="189"/>
      <c r="L4322" s="170"/>
      <c r="M4322" s="157"/>
      <c r="N4322" s="131"/>
      <c r="O4322" s="187"/>
      <c r="P4322" s="27"/>
      <c r="Q4322" s="24"/>
      <c r="R4322" s="36"/>
      <c r="S4322" s="188"/>
      <c r="T4322" s="178"/>
      <c r="U4322" s="30"/>
      <c r="V4322" s="30"/>
      <c r="W4322" s="161"/>
      <c r="IF4322" s="7"/>
      <c r="IG4322" s="7"/>
      <c r="IH4322" s="7"/>
      <c r="II4322" s="7"/>
      <c r="IJ4322" s="7"/>
      <c r="IK4322" s="7"/>
      <c r="IL4322" s="7"/>
      <c r="IM4322" s="7"/>
      <c r="IN4322" s="7"/>
      <c r="IO4322" s="7"/>
    </row>
    <row r="4323" spans="1:249" ht="24.4" customHeight="1" thickTop="1" thickBot="1">
      <c r="A4323" s="204"/>
      <c r="B4323" s="197"/>
      <c r="C4323" s="25" t="s">
        <v>4009</v>
      </c>
      <c r="D4323" s="131">
        <f>1/3*2</f>
        <v>0.66666666666666663</v>
      </c>
      <c r="E4323" s="187">
        <v>213.7</v>
      </c>
      <c r="F4323" s="27">
        <f t="shared" si="170"/>
        <v>142.46666666666664</v>
      </c>
      <c r="G4323" s="113">
        <v>0.05</v>
      </c>
      <c r="H4323" s="36">
        <f>F4323*G4323</f>
        <v>7.1233333333333322</v>
      </c>
      <c r="I4323" s="206"/>
      <c r="J4323" s="207"/>
      <c r="K4323" s="189"/>
      <c r="L4323" s="170"/>
      <c r="M4323" s="157"/>
      <c r="N4323" s="131"/>
      <c r="O4323" s="187"/>
      <c r="P4323" s="27"/>
      <c r="Q4323" s="24"/>
      <c r="R4323" s="36"/>
      <c r="S4323" s="188"/>
      <c r="T4323" s="178"/>
      <c r="U4323" s="30"/>
      <c r="V4323" s="30"/>
      <c r="W4323" s="161"/>
      <c r="IF4323" s="7"/>
      <c r="IG4323" s="7"/>
      <c r="IH4323" s="7"/>
      <c r="II4323" s="7"/>
      <c r="IJ4323" s="7"/>
      <c r="IK4323" s="7"/>
      <c r="IL4323" s="7"/>
      <c r="IM4323" s="7"/>
      <c r="IN4323" s="7"/>
      <c r="IO4323" s="7"/>
    </row>
    <row r="4324" spans="1:249" ht="24.4" customHeight="1" thickTop="1" thickBot="1">
      <c r="A4324" s="199"/>
      <c r="B4324" s="170" t="s">
        <v>135</v>
      </c>
      <c r="C4324" s="25" t="s">
        <v>134</v>
      </c>
      <c r="D4324" s="131">
        <f>1/3*1</f>
        <v>0.33333333333333331</v>
      </c>
      <c r="E4324" s="187">
        <v>193.2</v>
      </c>
      <c r="F4324" s="27">
        <f t="shared" si="170"/>
        <v>64.399999999999991</v>
      </c>
      <c r="G4324" s="113">
        <v>0.05</v>
      </c>
      <c r="H4324" s="36">
        <f>F4324*G4324</f>
        <v>3.2199999999999998</v>
      </c>
      <c r="I4324" s="201"/>
      <c r="J4324" s="203"/>
      <c r="K4324" s="189"/>
      <c r="L4324" s="170"/>
      <c r="M4324" s="157"/>
      <c r="N4324" s="131"/>
      <c r="O4324" s="187"/>
      <c r="P4324" s="27"/>
      <c r="Q4324" s="24"/>
      <c r="R4324" s="36"/>
      <c r="S4324" s="188"/>
      <c r="T4324" s="178"/>
      <c r="U4324" s="30"/>
      <c r="V4324" s="30"/>
      <c r="W4324" s="161"/>
      <c r="IF4324" s="7"/>
      <c r="IG4324" s="7"/>
      <c r="IH4324" s="7"/>
      <c r="II4324" s="7"/>
      <c r="IJ4324" s="7"/>
      <c r="IK4324" s="7"/>
      <c r="IL4324" s="7"/>
      <c r="IM4324" s="7"/>
      <c r="IN4324" s="7"/>
      <c r="IO4324" s="7"/>
    </row>
    <row r="4325" spans="1:249" ht="24.4" customHeight="1" thickTop="1" thickBot="1">
      <c r="A4325" s="198" t="s">
        <v>4010</v>
      </c>
      <c r="B4325" s="170" t="s">
        <v>686</v>
      </c>
      <c r="C4325" s="192" t="s">
        <v>2202</v>
      </c>
      <c r="D4325" s="131">
        <f>1/3*1</f>
        <v>0.33333333333333331</v>
      </c>
      <c r="E4325" s="187">
        <v>176.8</v>
      </c>
      <c r="F4325" s="27">
        <f t="shared" si="170"/>
        <v>58.933333333333337</v>
      </c>
      <c r="G4325" s="113">
        <v>0.05</v>
      </c>
      <c r="H4325" s="36">
        <f t="shared" ref="H4325:H4335" si="171">F4325*G4325</f>
        <v>2.9466666666666672</v>
      </c>
      <c r="I4325" s="200">
        <f>SUM(F4325:F4330)+SUM(H4325:H4330)</f>
        <v>520.96799999999996</v>
      </c>
      <c r="J4325" s="202"/>
      <c r="K4325" s="189"/>
      <c r="L4325" s="170"/>
      <c r="M4325" s="157"/>
      <c r="N4325" s="131"/>
      <c r="O4325" s="187"/>
      <c r="P4325" s="27"/>
      <c r="Q4325" s="24"/>
      <c r="R4325" s="36"/>
      <c r="S4325" s="188"/>
      <c r="T4325" s="178"/>
      <c r="U4325" s="30"/>
      <c r="V4325" s="30"/>
      <c r="W4325" s="161"/>
      <c r="IF4325" s="7"/>
      <c r="IG4325" s="7"/>
      <c r="IH4325" s="7"/>
      <c r="II4325" s="7"/>
      <c r="IJ4325" s="7"/>
      <c r="IK4325" s="7"/>
      <c r="IL4325" s="7"/>
      <c r="IM4325" s="7"/>
      <c r="IN4325" s="7"/>
      <c r="IO4325" s="7"/>
    </row>
    <row r="4326" spans="1:249" ht="24.4" customHeight="1" thickTop="1" thickBot="1">
      <c r="A4326" s="204"/>
      <c r="B4326" s="170" t="s">
        <v>135</v>
      </c>
      <c r="C4326" s="192" t="s">
        <v>4011</v>
      </c>
      <c r="D4326" s="131">
        <f>1/3*1</f>
        <v>0.33333333333333331</v>
      </c>
      <c r="E4326" s="187">
        <v>193.2</v>
      </c>
      <c r="F4326" s="27">
        <f t="shared" si="170"/>
        <v>64.399999999999991</v>
      </c>
      <c r="G4326" s="113">
        <v>0.05</v>
      </c>
      <c r="H4326" s="36">
        <f t="shared" si="171"/>
        <v>3.2199999999999998</v>
      </c>
      <c r="I4326" s="206"/>
      <c r="J4326" s="207"/>
      <c r="K4326" s="189"/>
      <c r="L4326" s="170"/>
      <c r="M4326" s="157"/>
      <c r="N4326" s="131"/>
      <c r="O4326" s="187"/>
      <c r="P4326" s="27"/>
      <c r="Q4326" s="24"/>
      <c r="R4326" s="36"/>
      <c r="S4326" s="188"/>
      <c r="T4326" s="178"/>
      <c r="U4326" s="30"/>
      <c r="V4326" s="30"/>
      <c r="W4326" s="161"/>
      <c r="IF4326" s="7"/>
      <c r="IG4326" s="7"/>
      <c r="IH4326" s="7"/>
      <c r="II4326" s="7"/>
      <c r="IJ4326" s="7"/>
      <c r="IK4326" s="7"/>
      <c r="IL4326" s="7"/>
      <c r="IM4326" s="7"/>
      <c r="IN4326" s="7"/>
      <c r="IO4326" s="7"/>
    </row>
    <row r="4327" spans="1:249" ht="24.4" customHeight="1" thickTop="1" thickBot="1">
      <c r="A4327" s="204"/>
      <c r="B4327" s="170" t="s">
        <v>684</v>
      </c>
      <c r="C4327" s="192" t="s">
        <v>4012</v>
      </c>
      <c r="D4327" s="131">
        <f>1/3*1</f>
        <v>0.33333333333333331</v>
      </c>
      <c r="E4327" s="187">
        <v>287.39999999999998</v>
      </c>
      <c r="F4327" s="27">
        <f t="shared" si="170"/>
        <v>95.799999999999983</v>
      </c>
      <c r="G4327" s="113">
        <v>0.05</v>
      </c>
      <c r="H4327" s="36">
        <f t="shared" si="171"/>
        <v>4.7899999999999991</v>
      </c>
      <c r="I4327" s="206"/>
      <c r="J4327" s="207"/>
      <c r="K4327" s="189"/>
      <c r="L4327" s="170"/>
      <c r="M4327" s="157"/>
      <c r="N4327" s="131"/>
      <c r="O4327" s="187"/>
      <c r="P4327" s="27"/>
      <c r="Q4327" s="24"/>
      <c r="R4327" s="36"/>
      <c r="S4327" s="188"/>
      <c r="T4327" s="178"/>
      <c r="U4327" s="30"/>
      <c r="V4327" s="30"/>
      <c r="W4327" s="161"/>
      <c r="IF4327" s="7"/>
      <c r="IG4327" s="7"/>
      <c r="IH4327" s="7"/>
      <c r="II4327" s="7"/>
      <c r="IJ4327" s="7"/>
      <c r="IK4327" s="7"/>
      <c r="IL4327" s="7"/>
      <c r="IM4327" s="7"/>
      <c r="IN4327" s="7"/>
      <c r="IO4327" s="7"/>
    </row>
    <row r="4328" spans="1:249" ht="24.4" customHeight="1" thickTop="1" thickBot="1">
      <c r="A4328" s="204"/>
      <c r="B4328" s="170" t="s">
        <v>2607</v>
      </c>
      <c r="C4328" s="192" t="s">
        <v>4013</v>
      </c>
      <c r="D4328" s="131">
        <f>1/3*2</f>
        <v>0.66666666666666663</v>
      </c>
      <c r="E4328" s="187">
        <v>152.19999999999999</v>
      </c>
      <c r="F4328" s="27">
        <f t="shared" si="170"/>
        <v>101.46666666666665</v>
      </c>
      <c r="G4328" s="113">
        <v>0.05</v>
      </c>
      <c r="H4328" s="36">
        <f t="shared" si="171"/>
        <v>5.0733333333333333</v>
      </c>
      <c r="I4328" s="206"/>
      <c r="J4328" s="207"/>
      <c r="K4328" s="189"/>
      <c r="L4328" s="170"/>
      <c r="M4328" s="157"/>
      <c r="N4328" s="131"/>
      <c r="O4328" s="187"/>
      <c r="P4328" s="27"/>
      <c r="Q4328" s="24"/>
      <c r="R4328" s="36"/>
      <c r="S4328" s="188"/>
      <c r="T4328" s="178"/>
      <c r="U4328" s="30"/>
      <c r="V4328" s="30"/>
      <c r="W4328" s="161"/>
      <c r="IF4328" s="7"/>
      <c r="IG4328" s="7"/>
      <c r="IH4328" s="7"/>
      <c r="II4328" s="7"/>
      <c r="IJ4328" s="7"/>
      <c r="IK4328" s="7"/>
      <c r="IL4328" s="7"/>
      <c r="IM4328" s="7"/>
      <c r="IN4328" s="7"/>
      <c r="IO4328" s="7"/>
    </row>
    <row r="4329" spans="1:249" ht="24.4" customHeight="1" thickTop="1" thickBot="1">
      <c r="A4329" s="204"/>
      <c r="B4329" s="196" t="s">
        <v>1672</v>
      </c>
      <c r="C4329" s="192" t="s">
        <v>4014</v>
      </c>
      <c r="D4329" s="131">
        <v>0.2</v>
      </c>
      <c r="E4329" s="187">
        <v>438.9</v>
      </c>
      <c r="F4329" s="27">
        <f t="shared" si="170"/>
        <v>87.78</v>
      </c>
      <c r="G4329" s="113">
        <v>0.05</v>
      </c>
      <c r="H4329" s="36">
        <f t="shared" si="171"/>
        <v>4.3890000000000002</v>
      </c>
      <c r="I4329" s="206"/>
      <c r="J4329" s="207"/>
      <c r="K4329" s="189"/>
      <c r="L4329" s="170"/>
      <c r="M4329" s="157"/>
      <c r="N4329" s="131"/>
      <c r="O4329" s="187"/>
      <c r="P4329" s="27"/>
      <c r="Q4329" s="24"/>
      <c r="R4329" s="36"/>
      <c r="S4329" s="188"/>
      <c r="T4329" s="178"/>
      <c r="U4329" s="30"/>
      <c r="V4329" s="30"/>
      <c r="W4329" s="161"/>
      <c r="IF4329" s="7"/>
      <c r="IG4329" s="7"/>
      <c r="IH4329" s="7"/>
      <c r="II4329" s="7"/>
      <c r="IJ4329" s="7"/>
      <c r="IK4329" s="7"/>
      <c r="IL4329" s="7"/>
      <c r="IM4329" s="7"/>
      <c r="IN4329" s="7"/>
      <c r="IO4329" s="7"/>
    </row>
    <row r="4330" spans="1:249" ht="24.4" customHeight="1" thickTop="1" thickBot="1">
      <c r="A4330" s="199"/>
      <c r="B4330" s="197"/>
      <c r="C4330" s="192" t="s">
        <v>4015</v>
      </c>
      <c r="D4330" s="131">
        <v>0.2</v>
      </c>
      <c r="E4330" s="187">
        <v>438.9</v>
      </c>
      <c r="F4330" s="27">
        <f t="shared" si="170"/>
        <v>87.78</v>
      </c>
      <c r="G4330" s="113">
        <v>0.05</v>
      </c>
      <c r="H4330" s="36">
        <f t="shared" si="171"/>
        <v>4.3890000000000002</v>
      </c>
      <c r="I4330" s="201"/>
      <c r="J4330" s="203"/>
      <c r="K4330" s="189"/>
      <c r="L4330" s="170"/>
      <c r="M4330" s="157"/>
      <c r="N4330" s="131"/>
      <c r="O4330" s="187"/>
      <c r="P4330" s="27"/>
      <c r="Q4330" s="24"/>
      <c r="R4330" s="36"/>
      <c r="S4330" s="188"/>
      <c r="T4330" s="178"/>
      <c r="U4330" s="30"/>
      <c r="V4330" s="30"/>
      <c r="W4330" s="161"/>
      <c r="IF4330" s="7"/>
      <c r="IG4330" s="7"/>
      <c r="IH4330" s="7"/>
      <c r="II4330" s="7"/>
      <c r="IJ4330" s="7"/>
      <c r="IK4330" s="7"/>
      <c r="IL4330" s="7"/>
      <c r="IM4330" s="7"/>
      <c r="IN4330" s="7"/>
      <c r="IO4330" s="7"/>
    </row>
    <row r="4331" spans="1:249" ht="24.4" customHeight="1" thickTop="1" thickBot="1">
      <c r="A4331" s="198" t="s">
        <v>4016</v>
      </c>
      <c r="B4331" s="196" t="s">
        <v>135</v>
      </c>
      <c r="C4331" s="157" t="s">
        <v>4017</v>
      </c>
      <c r="D4331" s="131">
        <f>1/3*2</f>
        <v>0.66666666666666663</v>
      </c>
      <c r="E4331" s="187">
        <v>193.2</v>
      </c>
      <c r="F4331" s="27">
        <f t="shared" si="170"/>
        <v>128.79999999999998</v>
      </c>
      <c r="G4331" s="113">
        <v>0.05</v>
      </c>
      <c r="H4331" s="36">
        <f t="shared" si="171"/>
        <v>6.4399999999999995</v>
      </c>
      <c r="I4331" s="200">
        <f>SUM(F4331:F4335)+SUM(H4331:H4335)</f>
        <v>359.57599999999996</v>
      </c>
      <c r="J4331" s="202"/>
      <c r="K4331" s="30"/>
      <c r="L4331" s="30"/>
      <c r="M4331" s="161"/>
    </row>
    <row r="4332" spans="1:249" ht="24.4" customHeight="1" thickTop="1" thickBot="1">
      <c r="A4332" s="204"/>
      <c r="B4332" s="197"/>
      <c r="C4332" s="157" t="s">
        <v>4018</v>
      </c>
      <c r="D4332" s="131">
        <v>0.4</v>
      </c>
      <c r="E4332" s="187">
        <v>186.3</v>
      </c>
      <c r="F4332" s="27">
        <f t="shared" si="170"/>
        <v>74.52000000000001</v>
      </c>
      <c r="G4332" s="113">
        <v>0.05</v>
      </c>
      <c r="H4332" s="36">
        <f t="shared" si="171"/>
        <v>3.7260000000000009</v>
      </c>
      <c r="I4332" s="206"/>
      <c r="J4332" s="203"/>
      <c r="K4332" s="30"/>
      <c r="L4332" s="30"/>
      <c r="M4332" s="161"/>
    </row>
    <row r="4333" spans="1:249" ht="24.4" customHeight="1" thickTop="1" thickBot="1">
      <c r="A4333" s="204"/>
      <c r="B4333" s="196" t="s">
        <v>1221</v>
      </c>
      <c r="C4333" s="157" t="s">
        <v>4026</v>
      </c>
      <c r="D4333" s="131">
        <f>1/3*1</f>
        <v>0.33333333333333331</v>
      </c>
      <c r="E4333" s="187">
        <v>123.5</v>
      </c>
      <c r="F4333" s="27">
        <f t="shared" si="170"/>
        <v>41.166666666666664</v>
      </c>
      <c r="G4333" s="113">
        <v>0.05</v>
      </c>
      <c r="H4333" s="36">
        <f t="shared" si="171"/>
        <v>2.0583333333333331</v>
      </c>
      <c r="I4333" s="206"/>
      <c r="J4333" s="178"/>
      <c r="K4333" s="30"/>
      <c r="L4333" s="30"/>
      <c r="M4333" s="161"/>
    </row>
    <row r="4334" spans="1:249" ht="24.4" customHeight="1" thickTop="1" thickBot="1">
      <c r="A4334" s="204"/>
      <c r="B4334" s="205"/>
      <c r="C4334" s="157" t="s">
        <v>1946</v>
      </c>
      <c r="D4334" s="131">
        <f t="shared" ref="D4334:D4335" si="172">1/3*1</f>
        <v>0.33333333333333331</v>
      </c>
      <c r="E4334" s="187">
        <v>157.19999999999999</v>
      </c>
      <c r="F4334" s="27">
        <f t="shared" si="170"/>
        <v>52.399999999999991</v>
      </c>
      <c r="G4334" s="113">
        <v>0.05</v>
      </c>
      <c r="H4334" s="36">
        <f t="shared" si="171"/>
        <v>2.6199999999999997</v>
      </c>
      <c r="I4334" s="206"/>
      <c r="J4334" s="178"/>
      <c r="K4334" s="30"/>
      <c r="L4334" s="30"/>
      <c r="M4334" s="161"/>
    </row>
    <row r="4335" spans="1:249" ht="24.4" customHeight="1" thickTop="1" thickBot="1">
      <c r="A4335" s="199"/>
      <c r="B4335" s="197"/>
      <c r="C4335" s="157" t="s">
        <v>4027</v>
      </c>
      <c r="D4335" s="131">
        <f t="shared" si="172"/>
        <v>0.33333333333333331</v>
      </c>
      <c r="E4335" s="187">
        <v>136.69999999999999</v>
      </c>
      <c r="F4335" s="27">
        <f t="shared" si="170"/>
        <v>45.566666666666663</v>
      </c>
      <c r="G4335" s="113">
        <v>0.05</v>
      </c>
      <c r="H4335" s="36">
        <f t="shared" si="171"/>
        <v>2.2783333333333333</v>
      </c>
      <c r="I4335" s="201"/>
      <c r="J4335" s="178"/>
      <c r="K4335" s="30"/>
      <c r="L4335" s="30"/>
      <c r="M4335" s="161"/>
    </row>
    <row r="4336" spans="1:249" ht="24.4" customHeight="1" thickTop="1" thickBot="1">
      <c r="A4336" s="189"/>
      <c r="B4336" s="170"/>
      <c r="C4336" s="157"/>
      <c r="D4336" s="131"/>
      <c r="E4336" s="187"/>
      <c r="F4336" s="27"/>
      <c r="G4336" s="24"/>
      <c r="H4336" s="36"/>
      <c r="I4336" s="188"/>
      <c r="J4336" s="178"/>
      <c r="K4336" s="30"/>
      <c r="L4336" s="30"/>
      <c r="M4336" s="161"/>
    </row>
    <row r="4337" spans="1:13" ht="24.4" customHeight="1" thickTop="1" thickBot="1">
      <c r="A4337" s="189"/>
      <c r="B4337" s="170"/>
      <c r="C4337" s="157"/>
      <c r="D4337" s="131"/>
      <c r="E4337" s="187"/>
      <c r="F4337" s="27"/>
      <c r="G4337" s="24"/>
      <c r="H4337" s="36"/>
      <c r="I4337" s="188"/>
      <c r="J4337" s="178"/>
      <c r="K4337" s="30"/>
      <c r="L4337" s="30"/>
      <c r="M4337" s="161"/>
    </row>
    <row r="4338" spans="1:13" ht="24.4" customHeight="1" thickTop="1" thickBot="1">
      <c r="A4338" s="189"/>
      <c r="B4338" s="170"/>
      <c r="C4338" s="157"/>
      <c r="D4338" s="131"/>
      <c r="E4338" s="187"/>
      <c r="F4338" s="27"/>
      <c r="G4338" s="24"/>
      <c r="H4338" s="36"/>
      <c r="I4338" s="188"/>
      <c r="J4338" s="178"/>
      <c r="K4338" s="30"/>
      <c r="L4338" s="30"/>
      <c r="M4338" s="161"/>
    </row>
    <row r="4339" spans="1:13" ht="24.4" customHeight="1" thickTop="1" thickBot="1">
      <c r="A4339" s="189"/>
      <c r="B4339" s="170"/>
      <c r="C4339" s="157"/>
      <c r="D4339" s="131"/>
      <c r="E4339" s="187"/>
      <c r="F4339" s="27"/>
      <c r="G4339" s="24"/>
      <c r="H4339" s="36"/>
      <c r="I4339" s="188"/>
      <c r="J4339" s="178"/>
      <c r="K4339" s="30"/>
      <c r="L4339" s="30"/>
      <c r="M4339" s="161"/>
    </row>
    <row r="4340" spans="1:13" ht="24.4" customHeight="1" thickTop="1" thickBot="1">
      <c r="A4340" s="189"/>
      <c r="B4340" s="170"/>
      <c r="C4340" s="157"/>
      <c r="D4340" s="131"/>
      <c r="E4340" s="187"/>
      <c r="F4340" s="27"/>
      <c r="G4340" s="24"/>
      <c r="H4340" s="36"/>
      <c r="I4340" s="188"/>
      <c r="J4340" s="178"/>
      <c r="K4340" s="30"/>
      <c r="L4340" s="30"/>
      <c r="M4340" s="161"/>
    </row>
    <row r="4341" spans="1:13" ht="24.4" customHeight="1" thickTop="1" thickBot="1">
      <c r="A4341" s="189"/>
      <c r="B4341" s="170"/>
      <c r="C4341" s="157"/>
      <c r="D4341" s="131"/>
      <c r="E4341" s="187"/>
      <c r="F4341" s="27"/>
      <c r="G4341" s="24"/>
      <c r="H4341" s="36"/>
      <c r="I4341" s="188"/>
      <c r="J4341" s="178"/>
      <c r="K4341" s="30"/>
      <c r="L4341" s="30"/>
      <c r="M4341" s="161"/>
    </row>
    <row r="4342" spans="1:13" ht="24.4" customHeight="1" thickTop="1" thickBot="1">
      <c r="A4342" s="189"/>
      <c r="B4342" s="170"/>
      <c r="C4342" s="157"/>
      <c r="D4342" s="131"/>
      <c r="E4342" s="187"/>
      <c r="F4342" s="27"/>
      <c r="G4342" s="24"/>
      <c r="H4342" s="36"/>
      <c r="I4342" s="188"/>
      <c r="J4342" s="178"/>
      <c r="K4342" s="30"/>
      <c r="L4342" s="30"/>
      <c r="M4342" s="161"/>
    </row>
    <row r="4343" spans="1:13" ht="24.4" customHeight="1" thickTop="1" thickBot="1">
      <c r="A4343" s="189"/>
      <c r="B4343" s="170"/>
      <c r="C4343" s="157"/>
      <c r="D4343" s="131"/>
      <c r="E4343" s="187"/>
      <c r="F4343" s="27"/>
      <c r="G4343" s="24"/>
      <c r="H4343" s="36"/>
      <c r="I4343" s="188"/>
      <c r="J4343" s="178"/>
      <c r="K4343" s="30"/>
      <c r="L4343" s="30"/>
      <c r="M4343" s="161"/>
    </row>
    <row r="4344" spans="1:13" ht="24.4" customHeight="1" thickTop="1" thickBot="1">
      <c r="A4344" s="189"/>
      <c r="B4344" s="170"/>
      <c r="C4344" s="157"/>
      <c r="D4344" s="131"/>
      <c r="E4344" s="187"/>
      <c r="F4344" s="27"/>
      <c r="G4344" s="24"/>
      <c r="H4344" s="36"/>
      <c r="I4344" s="188"/>
      <c r="J4344" s="178"/>
      <c r="K4344" s="30"/>
      <c r="L4344" s="30"/>
      <c r="M4344" s="161"/>
    </row>
    <row r="4345" spans="1:13" ht="24.4" customHeight="1" thickTop="1" thickBot="1">
      <c r="A4345" s="189"/>
      <c r="B4345" s="170"/>
      <c r="C4345" s="157"/>
      <c r="D4345" s="131"/>
      <c r="E4345" s="187"/>
      <c r="F4345" s="27"/>
      <c r="G4345" s="24"/>
      <c r="H4345" s="36"/>
      <c r="I4345" s="188"/>
      <c r="J4345" s="48"/>
      <c r="K4345" s="30"/>
      <c r="L4345" s="30"/>
      <c r="M4345" s="161"/>
    </row>
    <row r="4346" spans="1:13" ht="24.4" customHeight="1" thickTop="1" thickBot="1">
      <c r="A4346" s="189"/>
      <c r="B4346" s="170"/>
      <c r="C4346" s="157"/>
      <c r="D4346" s="131"/>
      <c r="E4346" s="187"/>
      <c r="F4346" s="27"/>
      <c r="G4346" s="24"/>
      <c r="H4346" s="36"/>
      <c r="I4346" s="188"/>
      <c r="J4346" s="48"/>
      <c r="K4346" s="30"/>
      <c r="L4346" s="30"/>
      <c r="M4346" s="161"/>
    </row>
    <row r="4347" spans="1:13" ht="24.4" customHeight="1" thickTop="1" thickBot="1">
      <c r="A4347" s="189"/>
      <c r="B4347" s="170"/>
      <c r="C4347" s="157"/>
      <c r="D4347" s="131"/>
      <c r="E4347" s="187"/>
      <c r="F4347" s="27"/>
      <c r="G4347" s="24"/>
      <c r="H4347" s="36"/>
      <c r="I4347" s="188"/>
      <c r="J4347" s="48"/>
      <c r="K4347" s="30"/>
      <c r="L4347" s="30"/>
      <c r="M4347" s="161"/>
    </row>
    <row r="4348" spans="1:13" ht="24.4" customHeight="1" thickTop="1" thickBot="1">
      <c r="A4348" s="189"/>
      <c r="B4348" s="170"/>
      <c r="C4348" s="157"/>
      <c r="D4348" s="131"/>
      <c r="E4348" s="187"/>
      <c r="F4348" s="27"/>
      <c r="G4348" s="24"/>
      <c r="H4348" s="36"/>
      <c r="I4348" s="188"/>
      <c r="J4348" s="48"/>
      <c r="K4348" s="30"/>
      <c r="L4348" s="30"/>
      <c r="M4348" s="161"/>
    </row>
    <row r="4349" spans="1:13" ht="24.4" customHeight="1" thickTop="1" thickBot="1">
      <c r="A4349" s="189"/>
      <c r="B4349" s="170"/>
      <c r="C4349" s="157"/>
      <c r="D4349" s="131"/>
      <c r="E4349" s="187"/>
      <c r="F4349" s="27"/>
      <c r="G4349" s="24"/>
      <c r="H4349" s="36"/>
      <c r="I4349" s="188"/>
      <c r="J4349" s="48"/>
      <c r="K4349" s="30"/>
      <c r="L4349" s="30"/>
      <c r="M4349" s="161"/>
    </row>
    <row r="4350" spans="1:13" ht="24.4" customHeight="1" thickTop="1" thickBot="1">
      <c r="A4350" s="189"/>
      <c r="B4350" s="170"/>
      <c r="C4350" s="157"/>
      <c r="D4350" s="131"/>
      <c r="E4350" s="187"/>
      <c r="F4350" s="27"/>
      <c r="G4350" s="24"/>
      <c r="H4350" s="36"/>
      <c r="I4350" s="188"/>
      <c r="J4350" s="48"/>
      <c r="K4350" s="30"/>
      <c r="L4350" s="30"/>
      <c r="M4350" s="161"/>
    </row>
    <row r="4351" spans="1:13" ht="24.4" customHeight="1" thickTop="1" thickBot="1">
      <c r="A4351" s="189"/>
      <c r="B4351" s="170"/>
      <c r="C4351" s="157"/>
      <c r="D4351" s="131"/>
      <c r="E4351" s="187"/>
      <c r="F4351" s="27"/>
      <c r="G4351" s="24"/>
      <c r="H4351" s="36"/>
      <c r="I4351" s="188"/>
      <c r="J4351" s="48"/>
      <c r="K4351" s="30"/>
      <c r="L4351" s="30"/>
      <c r="M4351" s="161"/>
    </row>
    <row r="4352" spans="1:13" ht="24.4" customHeight="1" thickTop="1" thickBot="1">
      <c r="A4352" s="34"/>
      <c r="B4352" s="21"/>
      <c r="C4352" s="22"/>
      <c r="D4352" s="128"/>
      <c r="E4352" s="23"/>
      <c r="F4352" s="27"/>
      <c r="G4352" s="24">
        <v>0.15</v>
      </c>
      <c r="H4352" s="36"/>
      <c r="I4352" s="47"/>
      <c r="J4352" s="48"/>
      <c r="K4352" s="30"/>
      <c r="L4352" s="30"/>
      <c r="M4352" s="161"/>
    </row>
    <row r="4353" spans="1:239" ht="24.4" customHeight="1" thickTop="1">
      <c r="A4353" s="267"/>
      <c r="B4353" s="268"/>
      <c r="C4353" s="268"/>
      <c r="D4353" s="268"/>
      <c r="E4353" s="269"/>
      <c r="F4353" s="27"/>
      <c r="G4353" s="24"/>
      <c r="H4353" s="23"/>
      <c r="I4353" s="165"/>
      <c r="J4353" s="166"/>
      <c r="K4353" s="23"/>
      <c r="L4353" s="23"/>
      <c r="M4353" s="162"/>
    </row>
    <row r="4354" spans="1:239" ht="24.4" customHeight="1" thickBot="1">
      <c r="A4354" s="263"/>
      <c r="B4354" s="264"/>
      <c r="C4354" s="265"/>
      <c r="D4354" s="163"/>
      <c r="E4354" s="164"/>
      <c r="F4354" s="266"/>
      <c r="G4354" s="266"/>
      <c r="H4354" s="164"/>
      <c r="I4354" s="164"/>
      <c r="J4354" s="164"/>
      <c r="K4354" s="164"/>
      <c r="L4354" s="164"/>
      <c r="M4354" s="7"/>
      <c r="IE4354" s="8"/>
    </row>
    <row r="4355" spans="1:239" ht="24.4" customHeight="1" thickTop="1">
      <c r="A4355" s="17"/>
      <c r="B4355" s="17"/>
      <c r="D4355" s="129"/>
      <c r="E4355" s="18"/>
      <c r="F4355" s="19"/>
      <c r="G4355" s="18"/>
      <c r="H4355" s="18"/>
      <c r="I4355" s="5"/>
      <c r="J4355" s="18"/>
      <c r="K4355" s="18"/>
      <c r="L4355" s="5"/>
      <c r="M4355" s="7"/>
      <c r="IE4355" s="8"/>
    </row>
    <row r="4356" spans="1:239" ht="24.4" customHeight="1">
      <c r="F4356" s="4"/>
      <c r="G4356" s="3"/>
      <c r="I4356" s="5"/>
      <c r="J4356" s="3"/>
      <c r="L4356" s="6"/>
      <c r="M4356" s="7"/>
      <c r="IE4356" s="8"/>
    </row>
    <row r="4357" spans="1:239" ht="24.4" customHeight="1">
      <c r="F4357" s="4"/>
      <c r="G4357" s="3"/>
      <c r="I4357" s="5"/>
      <c r="J4357" s="3"/>
      <c r="L4357" s="6"/>
      <c r="M4357" s="7"/>
      <c r="IE4357" s="8"/>
    </row>
    <row r="4358" spans="1:239" ht="24.4" customHeight="1">
      <c r="F4358" s="4"/>
      <c r="G4358" s="3"/>
      <c r="I4358" s="5"/>
      <c r="J4358" s="3"/>
      <c r="L4358" s="6"/>
      <c r="M4358" s="7"/>
      <c r="IE4358" s="8"/>
    </row>
    <row r="4359" spans="1:239" ht="24.4" customHeight="1">
      <c r="F4359" s="4"/>
      <c r="G4359" s="3"/>
      <c r="I4359" s="5"/>
      <c r="J4359" s="3"/>
      <c r="L4359" s="6"/>
      <c r="M4359" s="7"/>
      <c r="IE4359" s="8"/>
    </row>
    <row r="4360" spans="1:239" ht="24.4" customHeight="1">
      <c r="F4360" s="4"/>
      <c r="G4360" s="3"/>
      <c r="I4360" s="5"/>
      <c r="J4360" s="3"/>
      <c r="L4360" s="6"/>
      <c r="M4360" s="7"/>
      <c r="IE4360" s="8"/>
    </row>
    <row r="4361" spans="1:239" ht="24.4" customHeight="1">
      <c r="F4361" s="4"/>
      <c r="G4361" s="3"/>
      <c r="I4361" s="5"/>
      <c r="J4361" s="3"/>
      <c r="L4361" s="6"/>
      <c r="M4361" s="7"/>
      <c r="IE4361" s="8"/>
    </row>
    <row r="4362" spans="1:239" ht="24.4" customHeight="1">
      <c r="F4362" s="4"/>
      <c r="G4362" s="3"/>
      <c r="I4362" s="5"/>
      <c r="J4362" s="3"/>
      <c r="L4362" s="6"/>
      <c r="M4362" s="7"/>
      <c r="IE4362" s="8"/>
    </row>
    <row r="4363" spans="1:239" ht="24.4" customHeight="1">
      <c r="F4363" s="4"/>
      <c r="G4363" s="3"/>
      <c r="I4363" s="5"/>
      <c r="J4363" s="3"/>
      <c r="L4363" s="6"/>
      <c r="M4363" s="7"/>
      <c r="IE4363" s="8"/>
    </row>
    <row r="4364" spans="1:239" ht="24.4" customHeight="1">
      <c r="F4364" s="4"/>
      <c r="G4364" s="3"/>
      <c r="I4364" s="5"/>
      <c r="J4364" s="3"/>
      <c r="L4364" s="6"/>
      <c r="M4364" s="7"/>
      <c r="IE4364" s="8"/>
    </row>
    <row r="4365" spans="1:239" ht="24.4" customHeight="1">
      <c r="F4365" s="4"/>
      <c r="G4365" s="3"/>
      <c r="I4365" s="5"/>
      <c r="J4365" s="3"/>
      <c r="L4365" s="6"/>
      <c r="M4365" s="7"/>
      <c r="IE4365" s="8"/>
    </row>
  </sheetData>
  <autoFilter ref="A2:II3851"/>
  <mergeCells count="1140">
    <mergeCell ref="A4331:A4335"/>
    <mergeCell ref="B4333:B4335"/>
    <mergeCell ref="I4331:I4335"/>
    <mergeCell ref="B1838:B1841"/>
    <mergeCell ref="B4331:B4332"/>
    <mergeCell ref="J4331:J4332"/>
    <mergeCell ref="J3679:J3686"/>
    <mergeCell ref="J3493:J3615"/>
    <mergeCell ref="J3824:J3845"/>
    <mergeCell ref="J3800:J3821"/>
    <mergeCell ref="J4041:J4046"/>
    <mergeCell ref="A4320:A4324"/>
    <mergeCell ref="B4320:B4323"/>
    <mergeCell ref="I4320:I4324"/>
    <mergeCell ref="J4320:J4324"/>
    <mergeCell ref="A4325:A4330"/>
    <mergeCell ref="I4325:I4330"/>
    <mergeCell ref="J4325:J4330"/>
    <mergeCell ref="B4329:B4330"/>
    <mergeCell ref="A4071:A4078"/>
    <mergeCell ref="A4225:A4254"/>
    <mergeCell ref="A4213:A4224"/>
    <mergeCell ref="A4191:A4212"/>
    <mergeCell ref="A4117:A4125"/>
    <mergeCell ref="A4088:A4116"/>
    <mergeCell ref="A4137:A4171"/>
    <mergeCell ref="A4174:A4190"/>
    <mergeCell ref="A4126:A4136"/>
    <mergeCell ref="B4163:B4164"/>
    <mergeCell ref="B4141:B4151"/>
    <mergeCell ref="B4122:B4123"/>
    <mergeCell ref="B4124:B4125"/>
    <mergeCell ref="J4117:J4125"/>
    <mergeCell ref="J4126:J4136"/>
    <mergeCell ref="I4126:I4136"/>
    <mergeCell ref="B4088:B4089"/>
    <mergeCell ref="B4091:B4103"/>
    <mergeCell ref="B4126:B4129"/>
    <mergeCell ref="B4135:B4136"/>
    <mergeCell ref="I4117:I4125"/>
    <mergeCell ref="I3853:I3877"/>
    <mergeCell ref="I4041:I4046"/>
    <mergeCell ref="I3891:I3898"/>
    <mergeCell ref="I3878:I3890"/>
    <mergeCell ref="B3958:B3961"/>
    <mergeCell ref="B3963:B3968"/>
    <mergeCell ref="B3969:B3970"/>
    <mergeCell ref="A4009:A4040"/>
    <mergeCell ref="B4003:B4008"/>
    <mergeCell ref="J3933:J3940"/>
    <mergeCell ref="B3979:B3980"/>
    <mergeCell ref="B3971:B3978"/>
    <mergeCell ref="B3945:B3953"/>
    <mergeCell ref="B3954:B3957"/>
    <mergeCell ref="A3993:A4008"/>
    <mergeCell ref="B3993:B3997"/>
    <mergeCell ref="I3993:I4008"/>
    <mergeCell ref="J3993:J4008"/>
    <mergeCell ref="B3933:B3940"/>
    <mergeCell ref="I3933:I3940"/>
    <mergeCell ref="J4047:J4070"/>
    <mergeCell ref="B4112:B4116"/>
    <mergeCell ref="I4088:I4116"/>
    <mergeCell ref="A4047:A4070"/>
    <mergeCell ref="J4088:J4116"/>
    <mergeCell ref="B4082:B4086"/>
    <mergeCell ref="I4079:I4081"/>
    <mergeCell ref="I4082:I4087"/>
    <mergeCell ref="B4104:B4106"/>
    <mergeCell ref="B4107:B4110"/>
    <mergeCell ref="I4047:I4070"/>
    <mergeCell ref="A4082:A4087"/>
    <mergeCell ref="A4079:A4081"/>
    <mergeCell ref="J3899:J3932"/>
    <mergeCell ref="J3878:J3890"/>
    <mergeCell ref="I3941:I3992"/>
    <mergeCell ref="J4009:J4040"/>
    <mergeCell ref="I4009:I4040"/>
    <mergeCell ref="B4009:B4024"/>
    <mergeCell ref="B4044:B4046"/>
    <mergeCell ref="B4025:B4026"/>
    <mergeCell ref="B4029:B4037"/>
    <mergeCell ref="B4041:B4043"/>
    <mergeCell ref="B4039:B4040"/>
    <mergeCell ref="A4041:A4046"/>
    <mergeCell ref="B3983:B3985"/>
    <mergeCell ref="B3986:B3987"/>
    <mergeCell ref="B3988:B3992"/>
    <mergeCell ref="A3941:A3992"/>
    <mergeCell ref="J4082:J4087"/>
    <mergeCell ref="J3941:J3992"/>
    <mergeCell ref="A3933:A3940"/>
    <mergeCell ref="J4071:J4078"/>
    <mergeCell ref="J4079:J4081"/>
    <mergeCell ref="B4047:B4051"/>
    <mergeCell ref="B4059:B4060"/>
    <mergeCell ref="A3846:A3852"/>
    <mergeCell ref="B3851:B3852"/>
    <mergeCell ref="B2019:B2033"/>
    <mergeCell ref="B1962:B1964"/>
    <mergeCell ref="I2803:I2807"/>
    <mergeCell ref="I2808:I2835"/>
    <mergeCell ref="I3794:I3799"/>
    <mergeCell ref="I3637:I3678"/>
    <mergeCell ref="I2755:I2770"/>
    <mergeCell ref="I2836:I2986"/>
    <mergeCell ref="I3154:I3188"/>
    <mergeCell ref="I2999:I3095"/>
    <mergeCell ref="I3113:I3133"/>
    <mergeCell ref="I3134:I3153"/>
    <mergeCell ref="I2987:I2998"/>
    <mergeCell ref="I3096:I3112"/>
    <mergeCell ref="B2740:B2742"/>
    <mergeCell ref="B2743:B2745"/>
    <mergeCell ref="B2752:B2754"/>
    <mergeCell ref="B2706:B2708"/>
    <mergeCell ref="I2273:I2286"/>
    <mergeCell ref="I3768:I3793"/>
    <mergeCell ref="B2456:B2463"/>
    <mergeCell ref="B2453:B2455"/>
    <mergeCell ref="B2446:B2452"/>
    <mergeCell ref="B2987:B2988"/>
    <mergeCell ref="B2653:B2655"/>
    <mergeCell ref="B2691:B2693"/>
    <mergeCell ref="I2771:I2802"/>
    <mergeCell ref="B3348:B3354"/>
    <mergeCell ref="B2763:B2765"/>
    <mergeCell ref="B2844:B2852"/>
    <mergeCell ref="A2808:A2835"/>
    <mergeCell ref="B2817:B2825"/>
    <mergeCell ref="J3318:J3390"/>
    <mergeCell ref="I3291:I3312"/>
    <mergeCell ref="A2755:A2770"/>
    <mergeCell ref="B2755:B2762"/>
    <mergeCell ref="B2766:B2767"/>
    <mergeCell ref="B2930:B2939"/>
    <mergeCell ref="B2940:B2955"/>
    <mergeCell ref="B2853:B2925"/>
    <mergeCell ref="B2836:B2843"/>
    <mergeCell ref="B3118:B3119"/>
    <mergeCell ref="B2808:B2810"/>
    <mergeCell ref="B3867:B3874"/>
    <mergeCell ref="B3853:B3859"/>
    <mergeCell ref="B3899:B3901"/>
    <mergeCell ref="B3904:B3905"/>
    <mergeCell ref="B3902:B3903"/>
    <mergeCell ref="J3846:J3852"/>
    <mergeCell ref="A3878:A3890"/>
    <mergeCell ref="B3860:B3864"/>
    <mergeCell ref="B3865:B3866"/>
    <mergeCell ref="B3824:B3831"/>
    <mergeCell ref="B3894:B3895"/>
    <mergeCell ref="J3822:J3823"/>
    <mergeCell ref="I3822:I3823"/>
    <mergeCell ref="I3846:I3852"/>
    <mergeCell ref="J3891:J3898"/>
    <mergeCell ref="J3853:J3877"/>
    <mergeCell ref="I3824:I3845"/>
    <mergeCell ref="B3843:B3845"/>
    <mergeCell ref="A3824:A3845"/>
    <mergeCell ref="I2720:I2754"/>
    <mergeCell ref="I2567:I2579"/>
    <mergeCell ref="B2435:B2445"/>
    <mergeCell ref="B2432:B2434"/>
    <mergeCell ref="B2473:B2477"/>
    <mergeCell ref="B2482:B2486"/>
    <mergeCell ref="B2599:B2604"/>
    <mergeCell ref="B3806:B3809"/>
    <mergeCell ref="I3759:I3767"/>
    <mergeCell ref="B3355:B3357"/>
    <mergeCell ref="B3383:B3390"/>
    <mergeCell ref="A3313:A3317"/>
    <mergeCell ref="B3313:B3317"/>
    <mergeCell ref="A2705:A2719"/>
    <mergeCell ref="B2709:B2719"/>
    <mergeCell ref="B3613:B3615"/>
    <mergeCell ref="B3466:B3468"/>
    <mergeCell ref="I3687:I3707"/>
    <mergeCell ref="I3620:I3636"/>
    <mergeCell ref="I3708:I3733"/>
    <mergeCell ref="B2956:B2960"/>
    <mergeCell ref="B2926:B2929"/>
    <mergeCell ref="A2580:A2604"/>
    <mergeCell ref="A2605:A2658"/>
    <mergeCell ref="A3318:A3390"/>
    <mergeCell ref="B3345:B3347"/>
    <mergeCell ref="I3800:I3821"/>
    <mergeCell ref="I2580:I2604"/>
    <mergeCell ref="I2705:I2719"/>
    <mergeCell ref="I2659:I2675"/>
    <mergeCell ref="I2605:I2658"/>
    <mergeCell ref="I2676:I2704"/>
    <mergeCell ref="B3340:B3341"/>
    <mergeCell ref="B3342:B3344"/>
    <mergeCell ref="I2343:I2381"/>
    <mergeCell ref="J3768:J3793"/>
    <mergeCell ref="J3734:J3758"/>
    <mergeCell ref="J3113:J3133"/>
    <mergeCell ref="J3134:J3153"/>
    <mergeCell ref="J2999:J3095"/>
    <mergeCell ref="J3794:J3799"/>
    <mergeCell ref="J3620:J3636"/>
    <mergeCell ref="J3417:J3448"/>
    <mergeCell ref="J3449:J3492"/>
    <mergeCell ref="J3759:J3767"/>
    <mergeCell ref="J2987:J2998"/>
    <mergeCell ref="I3734:I3758"/>
    <mergeCell ref="J3708:J3733"/>
    <mergeCell ref="J3637:J3678"/>
    <mergeCell ref="J3687:J3707"/>
    <mergeCell ref="J3391:J3416"/>
    <mergeCell ref="I3189:I3290"/>
    <mergeCell ref="J3189:J3290"/>
    <mergeCell ref="J3154:J3188"/>
    <mergeCell ref="I3449:I3492"/>
    <mergeCell ref="I3313:I3317"/>
    <mergeCell ref="I3318:I3390"/>
    <mergeCell ref="I3391:I3416"/>
    <mergeCell ref="I3417:I3448"/>
    <mergeCell ref="J3313:J3317"/>
    <mergeCell ref="J3616:J3618"/>
    <mergeCell ref="I2382:I2405"/>
    <mergeCell ref="I2406:I2467"/>
    <mergeCell ref="I2468:I2481"/>
    <mergeCell ref="B2417:B2426"/>
    <mergeCell ref="A2676:A2704"/>
    <mergeCell ref="B902:B903"/>
    <mergeCell ref="B1042:B1053"/>
    <mergeCell ref="B1020:B1021"/>
    <mergeCell ref="B926:B927"/>
    <mergeCell ref="B986:B995"/>
    <mergeCell ref="B916:B917"/>
    <mergeCell ref="B928:B931"/>
    <mergeCell ref="B938:B943"/>
    <mergeCell ref="B1060:B1061"/>
    <mergeCell ref="B2537:B2541"/>
    <mergeCell ref="B3399:B3405"/>
    <mergeCell ref="B2768:B2770"/>
    <mergeCell ref="B2659:B2675"/>
    <mergeCell ref="B2562:B2563"/>
    <mergeCell ref="B3331:B3333"/>
    <mergeCell ref="B2580:B2588"/>
    <mergeCell ref="B2589:B2593"/>
    <mergeCell ref="B2617:B2620"/>
    <mergeCell ref="B2748:B2751"/>
    <mergeCell ref="B2676:B2680"/>
    <mergeCell ref="B2621:B2630"/>
    <mergeCell ref="B2594:B2598"/>
    <mergeCell ref="B2697:B2702"/>
    <mergeCell ref="B2681:B2690"/>
    <mergeCell ref="B2605:B2616"/>
    <mergeCell ref="B2645:B2652"/>
    <mergeCell ref="B2656:B2657"/>
    <mergeCell ref="B2631:B2644"/>
    <mergeCell ref="B2694:B2696"/>
    <mergeCell ref="B3318:B3330"/>
    <mergeCell ref="B2531:B2536"/>
    <mergeCell ref="A2554:A2566"/>
    <mergeCell ref="B2565:B2566"/>
    <mergeCell ref="B2554:B2555"/>
    <mergeCell ref="B2489:B2492"/>
    <mergeCell ref="B2499:B2511"/>
    <mergeCell ref="B2556:B2558"/>
    <mergeCell ref="B2559:B2561"/>
    <mergeCell ref="B2494:B2496"/>
    <mergeCell ref="A2537:A2553"/>
    <mergeCell ref="B2544:B2553"/>
    <mergeCell ref="A2482:A2498"/>
    <mergeCell ref="A2567:A2579"/>
    <mergeCell ref="B2567:B2570"/>
    <mergeCell ref="B2571:B2572"/>
    <mergeCell ref="B2574:B2578"/>
    <mergeCell ref="A2659:A2675"/>
    <mergeCell ref="B1372:B1373"/>
    <mergeCell ref="B1366:B1367"/>
    <mergeCell ref="B2034:B2035"/>
    <mergeCell ref="B2042:B2051"/>
    <mergeCell ref="B1873:B1875"/>
    <mergeCell ref="B2118:B2119"/>
    <mergeCell ref="A2406:A2467"/>
    <mergeCell ref="A2468:A2481"/>
    <mergeCell ref="B2406:B2409"/>
    <mergeCell ref="B2410:B2412"/>
    <mergeCell ref="B2413:B2416"/>
    <mergeCell ref="B2427:B2431"/>
    <mergeCell ref="B2480:B2481"/>
    <mergeCell ref="B2468:B2471"/>
    <mergeCell ref="B2464:B2467"/>
    <mergeCell ref="B1820:B1823"/>
    <mergeCell ref="B1842:B1854"/>
    <mergeCell ref="B1757:B1760"/>
    <mergeCell ref="B1808:B1809"/>
    <mergeCell ref="B1816:B1819"/>
    <mergeCell ref="B1824:B1831"/>
    <mergeCell ref="B1778:B1781"/>
    <mergeCell ref="B1764:B1765"/>
    <mergeCell ref="B1769:B1772"/>
    <mergeCell ref="A1782:A1794"/>
    <mergeCell ref="A2382:A2405"/>
    <mergeCell ref="B2399:B2401"/>
    <mergeCell ref="B2402:B2405"/>
    <mergeCell ref="B2303:B2305"/>
    <mergeCell ref="A2343:A2381"/>
    <mergeCell ref="A2287:A2342"/>
    <mergeCell ref="B2336:B2338"/>
    <mergeCell ref="B1551:B1552"/>
    <mergeCell ref="B1556:B1557"/>
    <mergeCell ref="B1558:B1560"/>
    <mergeCell ref="B1481:B1485"/>
    <mergeCell ref="B1406:B1407"/>
    <mergeCell ref="B1408:B1412"/>
    <mergeCell ref="B1615:B1618"/>
    <mergeCell ref="B1515:B1524"/>
    <mergeCell ref="B1343:B1345"/>
    <mergeCell ref="B1337:B1341"/>
    <mergeCell ref="B1346:B1352"/>
    <mergeCell ref="B2294:B2297"/>
    <mergeCell ref="B2253:B2256"/>
    <mergeCell ref="B2251:B2252"/>
    <mergeCell ref="B2232:B2235"/>
    <mergeCell ref="B1791:B1794"/>
    <mergeCell ref="B1855:B1862"/>
    <mergeCell ref="B1870:B1872"/>
    <mergeCell ref="B1833:B1834"/>
    <mergeCell ref="B1863:B1865"/>
    <mergeCell ref="B1835:B1836"/>
    <mergeCell ref="B1866:B1869"/>
    <mergeCell ref="B1607:B1610"/>
    <mergeCell ref="B2291:B2293"/>
    <mergeCell ref="B1495:B1498"/>
    <mergeCell ref="B1705:B1706"/>
    <mergeCell ref="B1750:B1753"/>
    <mergeCell ref="B1691:B1693"/>
    <mergeCell ref="B1761:B1763"/>
    <mergeCell ref="B1694:B1702"/>
    <mergeCell ref="B1754:B1756"/>
    <mergeCell ref="B2257:B2266"/>
    <mergeCell ref="B800:B801"/>
    <mergeCell ref="B1476:B1480"/>
    <mergeCell ref="B1506:B1513"/>
    <mergeCell ref="B1113:B1126"/>
    <mergeCell ref="B1135:B1136"/>
    <mergeCell ref="B1132:B1134"/>
    <mergeCell ref="A1150:A1201"/>
    <mergeCell ref="B1188:B1191"/>
    <mergeCell ref="B1192:B1197"/>
    <mergeCell ref="B1199:B1200"/>
    <mergeCell ref="B1401:B1402"/>
    <mergeCell ref="B1403:B1405"/>
    <mergeCell ref="B1364:B1365"/>
    <mergeCell ref="B1331:B1336"/>
    <mergeCell ref="A1579:A1618"/>
    <mergeCell ref="B1561:B1563"/>
    <mergeCell ref="B1564:B1566"/>
    <mergeCell ref="B1567:B1569"/>
    <mergeCell ref="B1575:B1578"/>
    <mergeCell ref="B1602:B1603"/>
    <mergeCell ref="B1613:B1614"/>
    <mergeCell ref="B1579:B1601"/>
    <mergeCell ref="B1604:B1606"/>
    <mergeCell ref="B1441:B1448"/>
    <mergeCell ref="A1397:A1407"/>
    <mergeCell ref="A1408:A1524"/>
    <mergeCell ref="A1551:A1578"/>
    <mergeCell ref="B1467:B1471"/>
    <mergeCell ref="B1486:B1489"/>
    <mergeCell ref="B1472:B1475"/>
    <mergeCell ref="B1503:B1505"/>
    <mergeCell ref="B1490:B1494"/>
    <mergeCell ref="B763:B765"/>
    <mergeCell ref="B779:B781"/>
    <mergeCell ref="B488:B513"/>
    <mergeCell ref="B525:B529"/>
    <mergeCell ref="B612:B613"/>
    <mergeCell ref="B552:B560"/>
    <mergeCell ref="B482:B484"/>
    <mergeCell ref="B566:B568"/>
    <mergeCell ref="B569:B570"/>
    <mergeCell ref="B825:B863"/>
    <mergeCell ref="B791:B797"/>
    <mergeCell ref="B805:B806"/>
    <mergeCell ref="B789:B790"/>
    <mergeCell ref="B807:B818"/>
    <mergeCell ref="B802:B803"/>
    <mergeCell ref="B1295:B1296"/>
    <mergeCell ref="B1270:B1277"/>
    <mergeCell ref="B1085:B1086"/>
    <mergeCell ref="B1220:B1222"/>
    <mergeCell ref="B798:B799"/>
    <mergeCell ref="B864:B865"/>
    <mergeCell ref="B1028:B1030"/>
    <mergeCell ref="B1007:B1011"/>
    <mergeCell ref="B867:B881"/>
    <mergeCell ref="B996:B1006"/>
    <mergeCell ref="B767:B778"/>
    <mergeCell ref="B785:B788"/>
    <mergeCell ref="B561:B563"/>
    <mergeCell ref="B1289:B1291"/>
    <mergeCell ref="B1223:B1228"/>
    <mergeCell ref="B1231:B1232"/>
    <mergeCell ref="B1233:B1248"/>
    <mergeCell ref="B374:B384"/>
    <mergeCell ref="A488:A580"/>
    <mergeCell ref="A590:A614"/>
    <mergeCell ref="B610:B611"/>
    <mergeCell ref="B448:B454"/>
    <mergeCell ref="B455:B462"/>
    <mergeCell ref="B475:B477"/>
    <mergeCell ref="B546:B551"/>
    <mergeCell ref="A1025:A1030"/>
    <mergeCell ref="B918:B922"/>
    <mergeCell ref="A1013:A1024"/>
    <mergeCell ref="B1016:B1018"/>
    <mergeCell ref="B1022:B1024"/>
    <mergeCell ref="B935:B937"/>
    <mergeCell ref="B1013:B1015"/>
    <mergeCell ref="B1025:B1027"/>
    <mergeCell ref="A944:A1012"/>
    <mergeCell ref="A918:A943"/>
    <mergeCell ref="A819:A917"/>
    <mergeCell ref="B819:B824"/>
    <mergeCell ref="B904:B909"/>
    <mergeCell ref="B882:B890"/>
    <mergeCell ref="B543:B545"/>
    <mergeCell ref="B530:B542"/>
    <mergeCell ref="A615:A818"/>
    <mergeCell ref="B468:B474"/>
    <mergeCell ref="B415:B417"/>
    <mergeCell ref="B478:B481"/>
    <mergeCell ref="B486:B487"/>
    <mergeCell ref="B583:B584"/>
    <mergeCell ref="B586:B587"/>
    <mergeCell ref="B782:B784"/>
    <mergeCell ref="A105:A171"/>
    <mergeCell ref="B116:B119"/>
    <mergeCell ref="B169:B171"/>
    <mergeCell ref="B133:B145"/>
    <mergeCell ref="B120:B132"/>
    <mergeCell ref="A250:A373"/>
    <mergeCell ref="B326:B327"/>
    <mergeCell ref="A213:A249"/>
    <mergeCell ref="B236:B239"/>
    <mergeCell ref="B223:B224"/>
    <mergeCell ref="B332:B348"/>
    <mergeCell ref="B329:B331"/>
    <mergeCell ref="B312:B319"/>
    <mergeCell ref="B246:B249"/>
    <mergeCell ref="B364:B365"/>
    <mergeCell ref="B179:B180"/>
    <mergeCell ref="B351:B363"/>
    <mergeCell ref="B204:B206"/>
    <mergeCell ref="B371:B373"/>
    <mergeCell ref="B263:B264"/>
    <mergeCell ref="B419:B438"/>
    <mergeCell ref="B191:B194"/>
    <mergeCell ref="B213:B222"/>
    <mergeCell ref="B199:B203"/>
    <mergeCell ref="B244:B245"/>
    <mergeCell ref="B266:B311"/>
    <mergeCell ref="B195:B198"/>
    <mergeCell ref="B250:B262"/>
    <mergeCell ref="B234:B235"/>
    <mergeCell ref="A72:A104"/>
    <mergeCell ref="B72:B74"/>
    <mergeCell ref="B79:B80"/>
    <mergeCell ref="B81:B84"/>
    <mergeCell ref="B87:B89"/>
    <mergeCell ref="B100:B101"/>
    <mergeCell ref="B102:B103"/>
    <mergeCell ref="B90:B99"/>
    <mergeCell ref="B85:B86"/>
    <mergeCell ref="B208:B212"/>
    <mergeCell ref="B240:B241"/>
    <mergeCell ref="B229:B233"/>
    <mergeCell ref="B225:B226"/>
    <mergeCell ref="B242:B243"/>
    <mergeCell ref="B398:B400"/>
    <mergeCell ref="B349:B350"/>
    <mergeCell ref="B368:B370"/>
    <mergeCell ref="B385:B397"/>
    <mergeCell ref="A172:A187"/>
    <mergeCell ref="B166:B168"/>
    <mergeCell ref="B183:B186"/>
    <mergeCell ref="B174:B177"/>
    <mergeCell ref="B181:B182"/>
    <mergeCell ref="A3:A24"/>
    <mergeCell ref="B21:B24"/>
    <mergeCell ref="B13:B15"/>
    <mergeCell ref="B18:B19"/>
    <mergeCell ref="B4:B7"/>
    <mergeCell ref="A1031:A1059"/>
    <mergeCell ref="B1054:B1055"/>
    <mergeCell ref="B1329:B1330"/>
    <mergeCell ref="A1202:A1219"/>
    <mergeCell ref="A1302:A1396"/>
    <mergeCell ref="B1377:B1381"/>
    <mergeCell ref="B1314:B1315"/>
    <mergeCell ref="B1382:B1396"/>
    <mergeCell ref="B1316:B1318"/>
    <mergeCell ref="B1374:B1376"/>
    <mergeCell ref="B1397:B1400"/>
    <mergeCell ref="B1031:B1041"/>
    <mergeCell ref="B1353:B1363"/>
    <mergeCell ref="B1093:B1097"/>
    <mergeCell ref="B1107:B1112"/>
    <mergeCell ref="B1075:B1080"/>
    <mergeCell ref="B1062:B1064"/>
    <mergeCell ref="B1087:B1088"/>
    <mergeCell ref="B1101:B1106"/>
    <mergeCell ref="B1327:B1328"/>
    <mergeCell ref="B1302:B1304"/>
    <mergeCell ref="B1307:B1311"/>
    <mergeCell ref="B1325:B1326"/>
    <mergeCell ref="B1305:B1306"/>
    <mergeCell ref="B1319:B1321"/>
    <mergeCell ref="B1312:B1313"/>
    <mergeCell ref="B1322:B1324"/>
    <mergeCell ref="A1220:A1222"/>
    <mergeCell ref="B1293:B1294"/>
    <mergeCell ref="B1212:B1216"/>
    <mergeCell ref="B1278:B1282"/>
    <mergeCell ref="B1252:B1261"/>
    <mergeCell ref="B1262:B1269"/>
    <mergeCell ref="B1553:B1555"/>
    <mergeCell ref="B1662:B1664"/>
    <mergeCell ref="B1669:B1673"/>
    <mergeCell ref="B911:B913"/>
    <mergeCell ref="B923:B925"/>
    <mergeCell ref="A1127:A1149"/>
    <mergeCell ref="B1089:B1092"/>
    <mergeCell ref="B1138:B1139"/>
    <mergeCell ref="B1130:B1131"/>
    <mergeCell ref="B1127:B1129"/>
    <mergeCell ref="B1140:B1149"/>
    <mergeCell ref="A1089:A1126"/>
    <mergeCell ref="A1659:A1661"/>
    <mergeCell ref="B1298:B1301"/>
    <mergeCell ref="A1525:A1550"/>
    <mergeCell ref="B1526:B1532"/>
    <mergeCell ref="B1535:B1550"/>
    <mergeCell ref="B1413:B1438"/>
    <mergeCell ref="B1501:B1502"/>
    <mergeCell ref="B1463:B1466"/>
    <mergeCell ref="B1439:B1440"/>
    <mergeCell ref="A1252:A1301"/>
    <mergeCell ref="A1223:A1251"/>
    <mergeCell ref="B1249:B1251"/>
    <mergeCell ref="B1449:B1462"/>
    <mergeCell ref="B1570:B1573"/>
    <mergeCell ref="A444:A487"/>
    <mergeCell ref="A374:A443"/>
    <mergeCell ref="I3:I24"/>
    <mergeCell ref="F1:F2"/>
    <mergeCell ref="B31:B62"/>
    <mergeCell ref="E1:E2"/>
    <mergeCell ref="D1:D2"/>
    <mergeCell ref="B28:B30"/>
    <mergeCell ref="I25:I71"/>
    <mergeCell ref="G1:H1"/>
    <mergeCell ref="B11:B12"/>
    <mergeCell ref="B8:B10"/>
    <mergeCell ref="I1782:I1794"/>
    <mergeCell ref="B1723:B1725"/>
    <mergeCell ref="B1681:B1685"/>
    <mergeCell ref="B1665:B1668"/>
    <mergeCell ref="B1714:B1722"/>
    <mergeCell ref="B1674:B1677"/>
    <mergeCell ref="B1709:B1710"/>
    <mergeCell ref="I1714:I1747"/>
    <mergeCell ref="B1744:B1747"/>
    <mergeCell ref="B1707:B1708"/>
    <mergeCell ref="I172:I187"/>
    <mergeCell ref="B1:B2"/>
    <mergeCell ref="I1748:I1781"/>
    <mergeCell ref="B1202:B1208"/>
    <mergeCell ref="B1368:B1371"/>
    <mergeCell ref="I1:I2"/>
    <mergeCell ref="I188:I212"/>
    <mergeCell ref="B146:B156"/>
    <mergeCell ref="B105:B115"/>
    <mergeCell ref="A1714:A1747"/>
    <mergeCell ref="I213:I249"/>
    <mergeCell ref="I1551:I1578"/>
    <mergeCell ref="I1579:I1618"/>
    <mergeCell ref="I1619:I1658"/>
    <mergeCell ref="I1013:I1024"/>
    <mergeCell ref="I1025:I1030"/>
    <mergeCell ref="I918:I943"/>
    <mergeCell ref="I944:I1012"/>
    <mergeCell ref="I581:I588"/>
    <mergeCell ref="I590:I614"/>
    <mergeCell ref="I72:I104"/>
    <mergeCell ref="I105:I171"/>
    <mergeCell ref="B25:B27"/>
    <mergeCell ref="B76:B78"/>
    <mergeCell ref="B66:B69"/>
    <mergeCell ref="B157:B165"/>
    <mergeCell ref="I615:I818"/>
    <mergeCell ref="I819:I917"/>
    <mergeCell ref="I250:I373"/>
    <mergeCell ref="I374:I443"/>
    <mergeCell ref="I444:I487"/>
    <mergeCell ref="I488:I580"/>
    <mergeCell ref="I1031:I1059"/>
    <mergeCell ref="I1302:I1396"/>
    <mergeCell ref="I1397:I1407"/>
    <mergeCell ref="I1408:I1524"/>
    <mergeCell ref="I1060:I1061"/>
    <mergeCell ref="I1127:I1149"/>
    <mergeCell ref="I1150:I1201"/>
    <mergeCell ref="I1252:I1301"/>
    <mergeCell ref="I1223:I1251"/>
    <mergeCell ref="B401:B414"/>
    <mergeCell ref="M1:M2"/>
    <mergeCell ref="K1:K2"/>
    <mergeCell ref="J1:J2"/>
    <mergeCell ref="M3:M2308"/>
    <mergeCell ref="L1:L2"/>
    <mergeCell ref="J3:J24"/>
    <mergeCell ref="J615:J818"/>
    <mergeCell ref="J1968:J1971"/>
    <mergeCell ref="J1659:J1661"/>
    <mergeCell ref="J1986:J2092"/>
    <mergeCell ref="B2106:B2114"/>
    <mergeCell ref="I2125:I2149"/>
    <mergeCell ref="B2273:B2275"/>
    <mergeCell ref="I2257:I2272"/>
    <mergeCell ref="I2150:I2219"/>
    <mergeCell ref="B2193:B2203"/>
    <mergeCell ref="B2207:B2208"/>
    <mergeCell ref="B2204:B2205"/>
    <mergeCell ref="B2239:B2242"/>
    <mergeCell ref="B2220:B2227"/>
    <mergeCell ref="B2236:B2237"/>
    <mergeCell ref="B2228:B2231"/>
    <mergeCell ref="B1619:B1635"/>
    <mergeCell ref="B1636:B1641"/>
    <mergeCell ref="B1653:B1658"/>
    <mergeCell ref="B1647:B1648"/>
    <mergeCell ref="B1642:B1646"/>
    <mergeCell ref="B1945:B1947"/>
    <mergeCell ref="B1942:B1943"/>
    <mergeCell ref="B1883:B1925"/>
    <mergeCell ref="B1926:B1933"/>
    <mergeCell ref="I1883:I1967"/>
    <mergeCell ref="A1:A2"/>
    <mergeCell ref="B2013:B2018"/>
    <mergeCell ref="A2093:A2124"/>
    <mergeCell ref="A1795:A1807"/>
    <mergeCell ref="B1795:B1798"/>
    <mergeCell ref="B1799:B1800"/>
    <mergeCell ref="A1972:A1985"/>
    <mergeCell ref="B439:B443"/>
    <mergeCell ref="B2150:B2184"/>
    <mergeCell ref="C1:C2"/>
    <mergeCell ref="A581:A588"/>
    <mergeCell ref="B581:B582"/>
    <mergeCell ref="A188:A212"/>
    <mergeCell ref="B444:B447"/>
    <mergeCell ref="B321:B324"/>
    <mergeCell ref="B564:B565"/>
    <mergeCell ref="B188:B190"/>
    <mergeCell ref="B1703:B1704"/>
    <mergeCell ref="A25:A71"/>
    <mergeCell ref="B63:B65"/>
    <mergeCell ref="A2125:A2149"/>
    <mergeCell ref="B2142:B2145"/>
    <mergeCell ref="B1970:B1971"/>
    <mergeCell ref="B1948:B1955"/>
    <mergeCell ref="B2115:B2117"/>
    <mergeCell ref="B514:B524"/>
    <mergeCell ref="B463:B467"/>
    <mergeCell ref="B2093:B2099"/>
    <mergeCell ref="B2125:B2132"/>
    <mergeCell ref="A1060:A1061"/>
    <mergeCell ref="A1062:A1088"/>
    <mergeCell ref="B891:B901"/>
    <mergeCell ref="A4354:C4354"/>
    <mergeCell ref="F4354:G4354"/>
    <mergeCell ref="A4353:E4353"/>
    <mergeCell ref="A3391:A3416"/>
    <mergeCell ref="A3708:A3733"/>
    <mergeCell ref="B3454:B3455"/>
    <mergeCell ref="B3456:B3457"/>
    <mergeCell ref="B3759:B3767"/>
    <mergeCell ref="A3417:A3448"/>
    <mergeCell ref="A3493:A3615"/>
    <mergeCell ref="A3189:A3290"/>
    <mergeCell ref="A3291:A3312"/>
    <mergeCell ref="B3305:B3307"/>
    <mergeCell ref="B3291:B3294"/>
    <mergeCell ref="B3295:B3296"/>
    <mergeCell ref="B3298:B3300"/>
    <mergeCell ref="B3301:B3304"/>
    <mergeCell ref="B3201:B3268"/>
    <mergeCell ref="B3194:B3200"/>
    <mergeCell ref="B3308:B3310"/>
    <mergeCell ref="A3822:A3823"/>
    <mergeCell ref="B3822:B3823"/>
    <mergeCell ref="B3848:B3849"/>
    <mergeCell ref="B3836:B3842"/>
    <mergeCell ref="B3832:B3835"/>
    <mergeCell ref="A3899:A3932"/>
    <mergeCell ref="A3853:A3877"/>
    <mergeCell ref="A3891:A3898"/>
    <mergeCell ref="B4156:B4157"/>
    <mergeCell ref="A4172:A4173"/>
    <mergeCell ref="B4158:B4159"/>
    <mergeCell ref="B4165:B4169"/>
    <mergeCell ref="B2385:B2386"/>
    <mergeCell ref="A2771:A2802"/>
    <mergeCell ref="B2803:B2806"/>
    <mergeCell ref="A2803:A2807"/>
    <mergeCell ref="A2239:A2256"/>
    <mergeCell ref="B2243:B2247"/>
    <mergeCell ref="B2248:B2249"/>
    <mergeCell ref="B2186:B2191"/>
    <mergeCell ref="I2239:I2256"/>
    <mergeCell ref="I2220:I2238"/>
    <mergeCell ref="B2209:B2218"/>
    <mergeCell ref="A2150:A2219"/>
    <mergeCell ref="A2257:A2272"/>
    <mergeCell ref="A2273:A2286"/>
    <mergeCell ref="B2283:B2286"/>
    <mergeCell ref="B2276:B2279"/>
    <mergeCell ref="B2339:B2342"/>
    <mergeCell ref="I2287:I2342"/>
    <mergeCell ref="B2306:B2313"/>
    <mergeCell ref="B2323:B2329"/>
    <mergeCell ref="B2330:B2335"/>
    <mergeCell ref="B2298:B2302"/>
    <mergeCell ref="B2357:B2358"/>
    <mergeCell ref="B2343:B2356"/>
    <mergeCell ref="A2720:A2754"/>
    <mergeCell ref="B2720:B2738"/>
    <mergeCell ref="B2746:B2747"/>
    <mergeCell ref="A2499:A2536"/>
    <mergeCell ref="B2514:B2516"/>
    <mergeCell ref="B2517:B2519"/>
    <mergeCell ref="B2520:B2522"/>
    <mergeCell ref="B2523:B2528"/>
    <mergeCell ref="A1986:A2092"/>
    <mergeCell ref="B2036:B2041"/>
    <mergeCell ref="B1986:B2005"/>
    <mergeCell ref="B2060:B2092"/>
    <mergeCell ref="A1808:A1841"/>
    <mergeCell ref="B1814:B1815"/>
    <mergeCell ref="B1966:B1967"/>
    <mergeCell ref="A1842:A1882"/>
    <mergeCell ref="B2287:B2290"/>
    <mergeCell ref="B2379:B2380"/>
    <mergeCell ref="B2373:B2375"/>
    <mergeCell ref="B2376:B2377"/>
    <mergeCell ref="B1766:B1767"/>
    <mergeCell ref="B2267:B2272"/>
    <mergeCell ref="A1748:A1781"/>
    <mergeCell ref="B2360:B2362"/>
    <mergeCell ref="B2363:B2368"/>
    <mergeCell ref="B2317:B2321"/>
    <mergeCell ref="B2314:B2316"/>
    <mergeCell ref="B2280:B2282"/>
    <mergeCell ref="B2133:B2136"/>
    <mergeCell ref="B2103:B2104"/>
    <mergeCell ref="B2100:B2102"/>
    <mergeCell ref="B1880:B1882"/>
    <mergeCell ref="B1983:B1985"/>
    <mergeCell ref="B2122:B2123"/>
    <mergeCell ref="B1876:B1879"/>
    <mergeCell ref="A1968:A1971"/>
    <mergeCell ref="B2052:B2059"/>
    <mergeCell ref="B2006:B2012"/>
    <mergeCell ref="B1972:B1977"/>
    <mergeCell ref="B2146:B2148"/>
    <mergeCell ref="B2811:B2815"/>
    <mergeCell ref="B2826:B2835"/>
    <mergeCell ref="B2771:B2802"/>
    <mergeCell ref="B1056:B1057"/>
    <mergeCell ref="B1081:B1082"/>
    <mergeCell ref="B932:B933"/>
    <mergeCell ref="B1209:B1211"/>
    <mergeCell ref="B944:B956"/>
    <mergeCell ref="B957:B985"/>
    <mergeCell ref="B1058:B1059"/>
    <mergeCell ref="B1065:B1066"/>
    <mergeCell ref="B1067:B1069"/>
    <mergeCell ref="B1070:B1072"/>
    <mergeCell ref="B1217:B1219"/>
    <mergeCell ref="B1150:B1186"/>
    <mergeCell ref="B1939:B1940"/>
    <mergeCell ref="B1956:B1957"/>
    <mergeCell ref="B1936:B1938"/>
    <mergeCell ref="B1649:B1651"/>
    <mergeCell ref="B1283:B1288"/>
    <mergeCell ref="B1782:B1790"/>
    <mergeCell ref="B1804:B1805"/>
    <mergeCell ref="B1801:B1803"/>
    <mergeCell ref="B1980:B1982"/>
    <mergeCell ref="B2137:B2139"/>
    <mergeCell ref="B2396:B2398"/>
    <mergeCell ref="B2387:B2390"/>
    <mergeCell ref="B2391:B2395"/>
    <mergeCell ref="B2369:B2372"/>
    <mergeCell ref="B1726:B1743"/>
    <mergeCell ref="B1686:B1688"/>
    <mergeCell ref="B2382:B2384"/>
    <mergeCell ref="A1619:A1658"/>
    <mergeCell ref="A1883:A1967"/>
    <mergeCell ref="B1958:B1961"/>
    <mergeCell ref="A2220:A2238"/>
    <mergeCell ref="A1703:A1713"/>
    <mergeCell ref="B1773:B1774"/>
    <mergeCell ref="A1662:A1702"/>
    <mergeCell ref="I1968:I1971"/>
    <mergeCell ref="I1986:I2092"/>
    <mergeCell ref="I1525:I1550"/>
    <mergeCell ref="I1659:I1661"/>
    <mergeCell ref="A3113:A3133"/>
    <mergeCell ref="B3122:B3131"/>
    <mergeCell ref="B3148:B3149"/>
    <mergeCell ref="B3113:B3117"/>
    <mergeCell ref="A3134:A3153"/>
    <mergeCell ref="B3138:B3139"/>
    <mergeCell ref="B3140:B3141"/>
    <mergeCell ref="B3142:B3144"/>
    <mergeCell ref="B3151:B3153"/>
    <mergeCell ref="B3120:B3121"/>
    <mergeCell ref="A3096:A3112"/>
    <mergeCell ref="B3104:B3112"/>
    <mergeCell ref="A2999:A3095"/>
    <mergeCell ref="B2999:B3000"/>
    <mergeCell ref="B3008:B3014"/>
    <mergeCell ref="B3015:B3057"/>
    <mergeCell ref="B3058:B3071"/>
    <mergeCell ref="B3072:B3090"/>
    <mergeCell ref="B3091:B3092"/>
    <mergeCell ref="B3093:B3095"/>
    <mergeCell ref="B1978:B1979"/>
    <mergeCell ref="B3132:B3133"/>
    <mergeCell ref="I1202:I1219"/>
    <mergeCell ref="I1220:I1222"/>
    <mergeCell ref="I1808:I1841"/>
    <mergeCell ref="I1795:I1807"/>
    <mergeCell ref="I3679:I3686"/>
    <mergeCell ref="B3587:B3588"/>
    <mergeCell ref="I3493:I3615"/>
    <mergeCell ref="I3616:I3618"/>
    <mergeCell ref="B3637:B3641"/>
    <mergeCell ref="B3642:B3645"/>
    <mergeCell ref="B3493:B3555"/>
    <mergeCell ref="B3556:B3575"/>
    <mergeCell ref="B3585:B3586"/>
    <mergeCell ref="B3576:B3584"/>
    <mergeCell ref="A3759:A3767"/>
    <mergeCell ref="A3620:A3636"/>
    <mergeCell ref="B3479:B3486"/>
    <mergeCell ref="B3488:B3491"/>
    <mergeCell ref="B3616:B3618"/>
    <mergeCell ref="A3734:A3758"/>
    <mergeCell ref="B3734:B3735"/>
    <mergeCell ref="A3449:A3492"/>
    <mergeCell ref="A3616:A3618"/>
    <mergeCell ref="B3590:B3612"/>
    <mergeCell ref="A3687:A3707"/>
    <mergeCell ref="B3700:B3701"/>
    <mergeCell ref="B3702:B3703"/>
    <mergeCell ref="A3679:A3686"/>
    <mergeCell ref="B3705:B3707"/>
    <mergeCell ref="B3687:B3689"/>
    <mergeCell ref="B3690:B3693"/>
    <mergeCell ref="A3154:A3188"/>
    <mergeCell ref="B3163:B3164"/>
    <mergeCell ref="B3161:B3162"/>
    <mergeCell ref="A3637:A3678"/>
    <mergeCell ref="B3650:B3667"/>
    <mergeCell ref="B3668:B3672"/>
    <mergeCell ref="B3673:B3674"/>
    <mergeCell ref="B3646:B3649"/>
    <mergeCell ref="B3675:B3678"/>
    <mergeCell ref="B3427:B3429"/>
    <mergeCell ref="B3442:B3448"/>
    <mergeCell ref="B3096:B3098"/>
    <mergeCell ref="B2961:B2962"/>
    <mergeCell ref="B2992:B2994"/>
    <mergeCell ref="B2983:B2986"/>
    <mergeCell ref="B2975:B2976"/>
    <mergeCell ref="B2990:B2991"/>
    <mergeCell ref="B2996:B2998"/>
    <mergeCell ref="B2963:B2971"/>
    <mergeCell ref="B2972:B2974"/>
    <mergeCell ref="B2978:B2982"/>
    <mergeCell ref="B3155:B3156"/>
    <mergeCell ref="B3157:B3158"/>
    <mergeCell ref="B3178:B3179"/>
    <mergeCell ref="B3187:B3188"/>
    <mergeCell ref="B3169:B3170"/>
    <mergeCell ref="B3182:B3186"/>
    <mergeCell ref="B3165:B3166"/>
    <mergeCell ref="A2987:A2998"/>
    <mergeCell ref="B3269:B3289"/>
    <mergeCell ref="B3099:B3103"/>
    <mergeCell ref="A2836:A2986"/>
    <mergeCell ref="B3167:B3168"/>
    <mergeCell ref="J1031:J1059"/>
    <mergeCell ref="B3001:B3002"/>
    <mergeCell ref="B3003:B3007"/>
    <mergeCell ref="I2499:I2536"/>
    <mergeCell ref="I2482:I2498"/>
    <mergeCell ref="I2537:I2553"/>
    <mergeCell ref="I2554:I2566"/>
    <mergeCell ref="I1972:I1985"/>
    <mergeCell ref="I2093:I2124"/>
    <mergeCell ref="J2093:J2124"/>
    <mergeCell ref="B713:B721"/>
    <mergeCell ref="B722:B727"/>
    <mergeCell ref="B757:B758"/>
    <mergeCell ref="B736:B741"/>
    <mergeCell ref="B742:B756"/>
    <mergeCell ref="B728:B735"/>
    <mergeCell ref="J2755:J2770"/>
    <mergeCell ref="J2720:J2754"/>
    <mergeCell ref="J2808:J2835"/>
    <mergeCell ref="J2273:J2286"/>
    <mergeCell ref="J2567:J2579"/>
    <mergeCell ref="J1062:J1088"/>
    <mergeCell ref="J1089:J1126"/>
    <mergeCell ref="J1252:J1301"/>
    <mergeCell ref="J1302:J1396"/>
    <mergeCell ref="J1408:J1524"/>
    <mergeCell ref="J1748:J1781"/>
    <mergeCell ref="J1127:J1149"/>
    <mergeCell ref="J1150:J1201"/>
    <mergeCell ref="J1060:J1061"/>
    <mergeCell ref="J1782:J1794"/>
    <mergeCell ref="B571:B573"/>
    <mergeCell ref="B575:B580"/>
    <mergeCell ref="I1089:I1126"/>
    <mergeCell ref="I1062:I1088"/>
    <mergeCell ref="B615:B699"/>
    <mergeCell ref="B700:B712"/>
    <mergeCell ref="B603:B605"/>
    <mergeCell ref="B590:B602"/>
    <mergeCell ref="B759:B762"/>
    <mergeCell ref="B606:B608"/>
    <mergeCell ref="J2382:J2405"/>
    <mergeCell ref="J819:J917"/>
    <mergeCell ref="J1220:J1222"/>
    <mergeCell ref="I1662:I1702"/>
    <mergeCell ref="I1703:I1713"/>
    <mergeCell ref="I1842:I1882"/>
    <mergeCell ref="B3410:B3411"/>
    <mergeCell ref="J2239:J2256"/>
    <mergeCell ref="J2705:J2719"/>
    <mergeCell ref="J2220:J2238"/>
    <mergeCell ref="J2605:J2658"/>
    <mergeCell ref="J2257:J2272"/>
    <mergeCell ref="J2659:J2675"/>
    <mergeCell ref="J2580:J2604"/>
    <mergeCell ref="J2554:J2566"/>
    <mergeCell ref="J2482:J2498"/>
    <mergeCell ref="J2537:J2553"/>
    <mergeCell ref="J2468:J2481"/>
    <mergeCell ref="J2676:J2704"/>
    <mergeCell ref="J2836:J2986"/>
    <mergeCell ref="J2803:J2807"/>
    <mergeCell ref="J2771:J2802"/>
    <mergeCell ref="B3798:B3799"/>
    <mergeCell ref="B3800:B3805"/>
    <mergeCell ref="A3800:A3821"/>
    <mergeCell ref="B3810:B3821"/>
    <mergeCell ref="A3794:A3799"/>
    <mergeCell ref="B3794:B3797"/>
    <mergeCell ref="B3792:B3793"/>
    <mergeCell ref="B3784:B3785"/>
    <mergeCell ref="B3775:B3776"/>
    <mergeCell ref="B3741:B3742"/>
    <mergeCell ref="B3434:B3438"/>
    <mergeCell ref="B3440:B3441"/>
    <mergeCell ref="B3417:B3419"/>
    <mergeCell ref="B3420:B3426"/>
    <mergeCell ref="B3458:B3465"/>
    <mergeCell ref="B3469:B3470"/>
    <mergeCell ref="B3477:B3478"/>
    <mergeCell ref="B3732:B3733"/>
    <mergeCell ref="B3620:B3621"/>
    <mergeCell ref="B3627:B3636"/>
    <mergeCell ref="B3471:B3476"/>
    <mergeCell ref="B3431:B3433"/>
    <mergeCell ref="B3694:B3697"/>
    <mergeCell ref="B3684:B3686"/>
    <mergeCell ref="B3449:B3451"/>
    <mergeCell ref="B3452:B3453"/>
    <mergeCell ref="B3720:B3722"/>
    <mergeCell ref="B3723:B3731"/>
    <mergeCell ref="B3708:B3710"/>
    <mergeCell ref="B3681:B3682"/>
    <mergeCell ref="B3698:B3699"/>
    <mergeCell ref="B3712:B3719"/>
    <mergeCell ref="J1397:J1407"/>
    <mergeCell ref="J1662:J1702"/>
    <mergeCell ref="J1525:J1550"/>
    <mergeCell ref="J1619:J1658"/>
    <mergeCell ref="J1551:J1578"/>
    <mergeCell ref="J1714:J1747"/>
    <mergeCell ref="J172:J187"/>
    <mergeCell ref="J188:J212"/>
    <mergeCell ref="J213:J249"/>
    <mergeCell ref="J590:J614"/>
    <mergeCell ref="J444:J487"/>
    <mergeCell ref="J1025:J1030"/>
    <mergeCell ref="J944:J1012"/>
    <mergeCell ref="A3768:A3793"/>
    <mergeCell ref="B3737:B3738"/>
    <mergeCell ref="B3739:B3740"/>
    <mergeCell ref="B3769:B3773"/>
    <mergeCell ref="B3749:B3753"/>
    <mergeCell ref="B3743:B3747"/>
    <mergeCell ref="B3789:B3790"/>
    <mergeCell ref="B3779:B3780"/>
    <mergeCell ref="B3777:B3778"/>
    <mergeCell ref="B3755:B3758"/>
    <mergeCell ref="B3145:B3147"/>
    <mergeCell ref="B3380:B3382"/>
    <mergeCell ref="B3171:B3177"/>
    <mergeCell ref="B3394:B3398"/>
    <mergeCell ref="B3413:B3416"/>
    <mergeCell ref="B3358:B3379"/>
    <mergeCell ref="B3406:B3409"/>
    <mergeCell ref="B3336:B3338"/>
    <mergeCell ref="B3191:B3193"/>
    <mergeCell ref="J72:J104"/>
    <mergeCell ref="J1013:J1024"/>
    <mergeCell ref="J105:J171"/>
    <mergeCell ref="J250:J373"/>
    <mergeCell ref="J25:J71"/>
    <mergeCell ref="J488:J580"/>
    <mergeCell ref="J581:J588"/>
    <mergeCell ref="J918:J943"/>
    <mergeCell ref="J374:J443"/>
    <mergeCell ref="B3391:B3393"/>
    <mergeCell ref="J2125:J2149"/>
    <mergeCell ref="B3134:B3137"/>
    <mergeCell ref="B3180:B3181"/>
    <mergeCell ref="B3189:B3190"/>
    <mergeCell ref="B3334:B3335"/>
    <mergeCell ref="J2406:J2467"/>
    <mergeCell ref="J2499:J2536"/>
    <mergeCell ref="J2343:J2381"/>
    <mergeCell ref="J2287:J2342"/>
    <mergeCell ref="J1202:J1219"/>
    <mergeCell ref="B366:B367"/>
    <mergeCell ref="J3291:J3312"/>
    <mergeCell ref="J3096:J3112"/>
    <mergeCell ref="J1842:J1882"/>
    <mergeCell ref="J1883:J1967"/>
    <mergeCell ref="J2150:J2219"/>
    <mergeCell ref="J1703:J1713"/>
    <mergeCell ref="J1579:J1618"/>
    <mergeCell ref="J1795:J1807"/>
    <mergeCell ref="J1808:J1841"/>
    <mergeCell ref="J1972:J1985"/>
    <mergeCell ref="J1223:J1251"/>
    <mergeCell ref="B4079:B4081"/>
    <mergeCell ref="B4052:B4055"/>
    <mergeCell ref="I4071:I4078"/>
    <mergeCell ref="B3875:B3877"/>
    <mergeCell ref="B4077:B4078"/>
    <mergeCell ref="B4056:B4058"/>
    <mergeCell ref="B4061:B4066"/>
    <mergeCell ref="B4067:B4068"/>
    <mergeCell ref="B3998:B3999"/>
    <mergeCell ref="B3891:B3892"/>
    <mergeCell ref="B3878:B3883"/>
    <mergeCell ref="B3886:B3888"/>
    <mergeCell ref="B3915:B3918"/>
    <mergeCell ref="B4071:B4075"/>
    <mergeCell ref="I3899:I3932"/>
    <mergeCell ref="B4160:B4161"/>
    <mergeCell ref="B4130:B4134"/>
    <mergeCell ref="B3912:B3914"/>
    <mergeCell ref="B3920:B3923"/>
    <mergeCell ref="B3925:B3932"/>
    <mergeCell ref="B4119:B4120"/>
    <mergeCell ref="B3906:B3908"/>
    <mergeCell ref="B3909:B3911"/>
    <mergeCell ref="B4177:B4178"/>
    <mergeCell ref="B4253:B4254"/>
    <mergeCell ref="B4191:B4208"/>
    <mergeCell ref="B4215:B4222"/>
    <mergeCell ref="B4209:B4210"/>
    <mergeCell ref="B4211:B4212"/>
    <mergeCell ref="J4137:J4171"/>
    <mergeCell ref="I4137:I4171"/>
    <mergeCell ref="J4191:J4212"/>
    <mergeCell ref="J4225:J4254"/>
    <mergeCell ref="I4191:I4212"/>
    <mergeCell ref="I4172:I4173"/>
    <mergeCell ref="J4255:J4264"/>
    <mergeCell ref="B4261:B4262"/>
    <mergeCell ref="B4263:B4264"/>
    <mergeCell ref="I4213:I4224"/>
    <mergeCell ref="J4213:J4224"/>
    <mergeCell ref="B4213:B4214"/>
    <mergeCell ref="B4223:B4224"/>
    <mergeCell ref="I4255:I4264"/>
    <mergeCell ref="B4255:B4257"/>
    <mergeCell ref="B4225:B4252"/>
    <mergeCell ref="B4152:B4153"/>
    <mergeCell ref="B4154:B4155"/>
    <mergeCell ref="I4174:I4190"/>
    <mergeCell ref="J4174:J4190"/>
    <mergeCell ref="I4225:I4254"/>
    <mergeCell ref="B4137:B4138"/>
    <mergeCell ref="B4318:B4319"/>
    <mergeCell ref="A4318:A4319"/>
    <mergeCell ref="I4318:I4319"/>
    <mergeCell ref="J4318:J4319"/>
    <mergeCell ref="A4290:A4317"/>
    <mergeCell ref="B4258:B4259"/>
    <mergeCell ref="B4179:B4180"/>
    <mergeCell ref="B4181:B4188"/>
    <mergeCell ref="I4277:I4289"/>
    <mergeCell ref="A4265:A4276"/>
    <mergeCell ref="I4265:I4276"/>
    <mergeCell ref="J4265:J4276"/>
    <mergeCell ref="B4265:B4267"/>
    <mergeCell ref="B4268:B4272"/>
    <mergeCell ref="B4273:B4276"/>
    <mergeCell ref="A4277:A4289"/>
    <mergeCell ref="B4288:B4289"/>
    <mergeCell ref="J4290:J4317"/>
    <mergeCell ref="B4290:B4294"/>
    <mergeCell ref="B4295:B4296"/>
    <mergeCell ref="B4297:B4298"/>
    <mergeCell ref="B4306:B4317"/>
    <mergeCell ref="B4299:B4305"/>
    <mergeCell ref="I4290:I4317"/>
    <mergeCell ref="B4189:B4190"/>
    <mergeCell ref="J4277:J4289"/>
    <mergeCell ref="B4278:B4284"/>
    <mergeCell ref="A4255:A4264"/>
  </mergeCells>
  <phoneticPr fontId="0" type="noConversion"/>
  <hyperlinks>
    <hyperlink ref="A3846" r:id="rId1" display="mailto:kurcheeva08@ngs.ru"/>
    <hyperlink ref="A2836" r:id="rId2"/>
  </hyperlinks>
  <pageMargins left="0.39374999999999999" right="0.39374999999999999" top="0.39374999999999999" bottom="0.39374999999999999" header="0.51180555555555551" footer="0.51180555555555551"/>
  <pageSetup paperSize="9" scale="86" firstPageNumber="0" orientation="landscape" horizontalDpi="300" verticalDpi="300" r:id="rId3"/>
  <headerFooter alignWithMargins="0"/>
  <rowBreaks count="1" manualBreakCount="1">
    <brk id="16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>
      <selection activeCell="E6" sqref="B1:E6"/>
    </sheetView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53"/>
      <c r="C1" s="54"/>
      <c r="D1" s="59"/>
      <c r="E1" s="59"/>
    </row>
    <row r="2" spans="2:5">
      <c r="B2" s="53"/>
      <c r="C2" s="54"/>
      <c r="D2" s="59"/>
      <c r="E2" s="59"/>
    </row>
    <row r="3" spans="2:5">
      <c r="B3" s="55"/>
      <c r="C3" s="55"/>
      <c r="D3" s="60"/>
      <c r="E3" s="60"/>
    </row>
    <row r="4" spans="2:5">
      <c r="B4" s="56"/>
      <c r="C4" s="55"/>
      <c r="D4" s="60"/>
      <c r="E4" s="60"/>
    </row>
    <row r="5" spans="2:5">
      <c r="B5" s="55"/>
      <c r="C5" s="55"/>
      <c r="D5" s="60"/>
      <c r="E5" s="60"/>
    </row>
    <row r="6" spans="2:5">
      <c r="B6" s="53"/>
      <c r="C6" s="54"/>
      <c r="D6" s="59"/>
      <c r="E6" s="61"/>
    </row>
    <row r="7" spans="2:5" ht="13.5" thickBot="1">
      <c r="B7" s="55"/>
      <c r="C7" s="55"/>
      <c r="D7" s="60"/>
      <c r="E7" s="60"/>
    </row>
    <row r="8" spans="2:5" ht="13.5" thickBot="1">
      <c r="B8" s="57"/>
      <c r="C8" s="58"/>
      <c r="D8" s="62"/>
      <c r="E8" s="63"/>
    </row>
    <row r="9" spans="2:5">
      <c r="B9" s="55"/>
      <c r="C9" s="55"/>
      <c r="D9" s="60"/>
      <c r="E9" s="60"/>
    </row>
    <row r="10" spans="2:5">
      <c r="B10" s="55"/>
      <c r="C10" s="55"/>
      <c r="D10" s="60"/>
      <c r="E10" s="60"/>
    </row>
  </sheetData>
  <phoneticPr fontId="4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сверка СП-1</vt:lpstr>
      <vt:lpstr>111</vt:lpstr>
      <vt:lpstr>'сверка СП-1'!Область_печати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2011-05-23T02:28:24Z</dcterms:created>
  <dcterms:modified xsi:type="dcterms:W3CDTF">2012-03-26T12:18:20Z</dcterms:modified>
</cp:coreProperties>
</file>